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32B8E0D1-DE22-469D-A39E-1A1D45F572A0}" xr6:coauthVersionLast="47" xr6:coauthVersionMax="47" xr10:uidLastSave="{00000000-0000-0000-0000-000000000000}"/>
  <bookViews>
    <workbookView xWindow="-120" yWindow="-120" windowWidth="29040" windowHeight="15720" firstSheet="2" activeTab="2" xr2:uid="{00000000-000D-0000-FFFF-FFFF00000000}"/>
  </bookViews>
  <sheets>
    <sheet name="tong hop" sheetId="8" state="hidden" r:id="rId1"/>
    <sheet name="dat trong lua" sheetId="7" state="hidden" r:id="rId2"/>
    <sheet name="Bieu kem QD" sheetId="3" r:id="rId3"/>
  </sheets>
  <definedNames>
    <definedName name="_________a1" localSheetId="2" hidden="1">{"'Sheet1'!$L$16"}</definedName>
    <definedName name="_________a1" hidden="1">{"'Sheet1'!$L$16"}</definedName>
    <definedName name="_________PA3" localSheetId="2" hidden="1">{"'Sheet1'!$L$16"}</definedName>
    <definedName name="_________PA3" hidden="1">{"'Sheet1'!$L$16"}</definedName>
    <definedName name="_______a1" localSheetId="2" hidden="1">{"'Sheet1'!$L$16"}</definedName>
    <definedName name="_______a1" hidden="1">{"'Sheet1'!$L$16"}</definedName>
    <definedName name="_______PA3" localSheetId="2" hidden="1">{"'Sheet1'!$L$16"}</definedName>
    <definedName name="_______PA3" hidden="1">{"'Sheet1'!$L$16"}</definedName>
    <definedName name="______a1" localSheetId="2" hidden="1">{"'Sheet1'!$L$16"}</definedName>
    <definedName name="______a1" hidden="1">{"'Sheet1'!$L$16"}</definedName>
    <definedName name="______h1" localSheetId="2" hidden="1">{"'Sheet1'!$L$16"}</definedName>
    <definedName name="______h1" hidden="1">{"'Sheet1'!$L$16"}</definedName>
    <definedName name="______h10" localSheetId="2" hidden="1">{#N/A,#N/A,FALSE,"Chi tiÆt"}</definedName>
    <definedName name="______h10" hidden="1">{#N/A,#N/A,FALSE,"Chi tiÆt"}</definedName>
    <definedName name="______h2" localSheetId="2" hidden="1">{"'Sheet1'!$L$16"}</definedName>
    <definedName name="______h2" hidden="1">{"'Sheet1'!$L$16"}</definedName>
    <definedName name="______h3" localSheetId="2" hidden="1">{"'Sheet1'!$L$16"}</definedName>
    <definedName name="______h3" hidden="1">{"'Sheet1'!$L$16"}</definedName>
    <definedName name="______h5" localSheetId="2" hidden="1">{"'Sheet1'!$L$16"}</definedName>
    <definedName name="______h5" hidden="1">{"'Sheet1'!$L$16"}</definedName>
    <definedName name="______h6" localSheetId="2" hidden="1">{"'Sheet1'!$L$16"}</definedName>
    <definedName name="______h6" hidden="1">{"'Sheet1'!$L$16"}</definedName>
    <definedName name="______h7" localSheetId="2" hidden="1">{"'Sheet1'!$L$16"}</definedName>
    <definedName name="______h7" hidden="1">{"'Sheet1'!$L$16"}</definedName>
    <definedName name="______h8" localSheetId="2" hidden="1">{"'Sheet1'!$L$16"}</definedName>
    <definedName name="______h8" hidden="1">{"'Sheet1'!$L$16"}</definedName>
    <definedName name="______h9" localSheetId="2" hidden="1">{"'Sheet1'!$L$16"}</definedName>
    <definedName name="______h9" hidden="1">{"'Sheet1'!$L$16"}</definedName>
    <definedName name="______NSO2" localSheetId="2" hidden="1">{"'Sheet1'!$L$16"}</definedName>
    <definedName name="______NSO2" hidden="1">{"'Sheet1'!$L$16"}</definedName>
    <definedName name="______PA3" localSheetId="2" hidden="1">{"'Sheet1'!$L$16"}</definedName>
    <definedName name="______PA3" hidden="1">{"'Sheet1'!$L$16"}</definedName>
    <definedName name="______vl2" localSheetId="2" hidden="1">{"'Sheet1'!$L$16"}</definedName>
    <definedName name="______vl2" hidden="1">{"'Sheet1'!$L$16"}</definedName>
    <definedName name="_____a1" localSheetId="2" hidden="1">{"'Sheet1'!$L$16"}</definedName>
    <definedName name="_____a1" hidden="1">{"'Sheet1'!$L$16"}</definedName>
    <definedName name="_____h1" localSheetId="2" hidden="1">{"'Sheet1'!$L$16"}</definedName>
    <definedName name="_____h1" hidden="1">{"'Sheet1'!$L$16"}</definedName>
    <definedName name="_____h10" localSheetId="2" hidden="1">{#N/A,#N/A,FALSE,"Chi tiÆt"}</definedName>
    <definedName name="_____h10" hidden="1">{#N/A,#N/A,FALSE,"Chi tiÆt"}</definedName>
    <definedName name="_____h2" localSheetId="2" hidden="1">{"'Sheet1'!$L$16"}</definedName>
    <definedName name="_____h2" hidden="1">{"'Sheet1'!$L$16"}</definedName>
    <definedName name="_____h3" localSheetId="2" hidden="1">{"'Sheet1'!$L$16"}</definedName>
    <definedName name="_____h3" hidden="1">{"'Sheet1'!$L$16"}</definedName>
    <definedName name="_____h5" localSheetId="2" hidden="1">{"'Sheet1'!$L$16"}</definedName>
    <definedName name="_____h5" hidden="1">{"'Sheet1'!$L$16"}</definedName>
    <definedName name="_____h6" localSheetId="2" hidden="1">{"'Sheet1'!$L$16"}</definedName>
    <definedName name="_____h6" hidden="1">{"'Sheet1'!$L$16"}</definedName>
    <definedName name="_____h7" localSheetId="2" hidden="1">{"'Sheet1'!$L$16"}</definedName>
    <definedName name="_____h7" hidden="1">{"'Sheet1'!$L$16"}</definedName>
    <definedName name="_____h8" localSheetId="2" hidden="1">{"'Sheet1'!$L$16"}</definedName>
    <definedName name="_____h8" hidden="1">{"'Sheet1'!$L$16"}</definedName>
    <definedName name="_____h9" localSheetId="2" hidden="1">{"'Sheet1'!$L$16"}</definedName>
    <definedName name="_____h9" hidden="1">{"'Sheet1'!$L$16"}</definedName>
    <definedName name="_____NSO2" localSheetId="2" hidden="1">{"'Sheet1'!$L$16"}</definedName>
    <definedName name="_____NSO2" hidden="1">{"'Sheet1'!$L$16"}</definedName>
    <definedName name="_____PA3" localSheetId="2" hidden="1">{"'Sheet1'!$L$16"}</definedName>
    <definedName name="_____PA3" hidden="1">{"'Sheet1'!$L$16"}</definedName>
    <definedName name="_____vl2" localSheetId="2" hidden="1">{"'Sheet1'!$L$16"}</definedName>
    <definedName name="_____vl2" hidden="1">{"'Sheet1'!$L$16"}</definedName>
    <definedName name="____h1" localSheetId="2" hidden="1">{"'Sheet1'!$L$16"}</definedName>
    <definedName name="____h1" hidden="1">{"'Sheet1'!$L$16"}</definedName>
    <definedName name="____h10" localSheetId="2" hidden="1">{#N/A,#N/A,FALSE,"Chi tiÆt"}</definedName>
    <definedName name="____h10" hidden="1">{#N/A,#N/A,FALSE,"Chi tiÆt"}</definedName>
    <definedName name="____h2" localSheetId="2" hidden="1">{"'Sheet1'!$L$16"}</definedName>
    <definedName name="____h2" hidden="1">{"'Sheet1'!$L$16"}</definedName>
    <definedName name="____h3" localSheetId="2" hidden="1">{"'Sheet1'!$L$16"}</definedName>
    <definedName name="____h3" hidden="1">{"'Sheet1'!$L$16"}</definedName>
    <definedName name="____h5" localSheetId="2" hidden="1">{"'Sheet1'!$L$16"}</definedName>
    <definedName name="____h5" hidden="1">{"'Sheet1'!$L$16"}</definedName>
    <definedName name="____h6" localSheetId="2" hidden="1">{"'Sheet1'!$L$16"}</definedName>
    <definedName name="____h6" hidden="1">{"'Sheet1'!$L$16"}</definedName>
    <definedName name="____h7" localSheetId="2" hidden="1">{"'Sheet1'!$L$16"}</definedName>
    <definedName name="____h7" hidden="1">{"'Sheet1'!$L$16"}</definedName>
    <definedName name="____h8" localSheetId="2" hidden="1">{"'Sheet1'!$L$16"}</definedName>
    <definedName name="____h8" hidden="1">{"'Sheet1'!$L$16"}</definedName>
    <definedName name="____h9" localSheetId="2" hidden="1">{"'Sheet1'!$L$16"}</definedName>
    <definedName name="____h9" hidden="1">{"'Sheet1'!$L$16"}</definedName>
    <definedName name="____NSO2" localSheetId="2" hidden="1">{"'Sheet1'!$L$16"}</definedName>
    <definedName name="____NSO2" hidden="1">{"'Sheet1'!$L$16"}</definedName>
    <definedName name="____vl2" localSheetId="2" hidden="1">{"'Sheet1'!$L$16"}</definedName>
    <definedName name="____vl2" hidden="1">{"'Sheet1'!$L$16"}</definedName>
    <definedName name="___a1" localSheetId="2" hidden="1">{"'Sheet1'!$L$16"}</definedName>
    <definedName name="___a1" hidden="1">{"'Sheet1'!$L$16"}</definedName>
    <definedName name="___h1" localSheetId="2" hidden="1">{"'Sheet1'!$L$16"}</definedName>
    <definedName name="___h1" hidden="1">{"'Sheet1'!$L$16"}</definedName>
    <definedName name="___h10" localSheetId="2" hidden="1">{#N/A,#N/A,FALSE,"Chi tiÆt"}</definedName>
    <definedName name="___h10" hidden="1">{#N/A,#N/A,FALSE,"Chi tiÆt"}</definedName>
    <definedName name="___h2" localSheetId="2" hidden="1">{"'Sheet1'!$L$16"}</definedName>
    <definedName name="___h2" hidden="1">{"'Sheet1'!$L$16"}</definedName>
    <definedName name="___h3" localSheetId="2" hidden="1">{"'Sheet1'!$L$16"}</definedName>
    <definedName name="___h3" hidden="1">{"'Sheet1'!$L$16"}</definedName>
    <definedName name="___h5" localSheetId="2" hidden="1">{"'Sheet1'!$L$16"}</definedName>
    <definedName name="___h5" hidden="1">{"'Sheet1'!$L$16"}</definedName>
    <definedName name="___h6" localSheetId="2" hidden="1">{"'Sheet1'!$L$16"}</definedName>
    <definedName name="___h6" hidden="1">{"'Sheet1'!$L$16"}</definedName>
    <definedName name="___h7" localSheetId="2" hidden="1">{"'Sheet1'!$L$16"}</definedName>
    <definedName name="___h7" hidden="1">{"'Sheet1'!$L$16"}</definedName>
    <definedName name="___h8" localSheetId="2" hidden="1">{"'Sheet1'!$L$16"}</definedName>
    <definedName name="___h8" hidden="1">{"'Sheet1'!$L$16"}</definedName>
    <definedName name="___h9" localSheetId="2" hidden="1">{"'Sheet1'!$L$16"}</definedName>
    <definedName name="___h9" hidden="1">{"'Sheet1'!$L$16"}</definedName>
    <definedName name="___NSO2" localSheetId="2" hidden="1">{"'Sheet1'!$L$16"}</definedName>
    <definedName name="___NSO2" hidden="1">{"'Sheet1'!$L$16"}</definedName>
    <definedName name="___PA3" localSheetId="2" hidden="1">{"'Sheet1'!$L$16"}</definedName>
    <definedName name="___PA3" hidden="1">{"'Sheet1'!$L$16"}</definedName>
    <definedName name="___vl2" localSheetId="2" hidden="1">{"'Sheet1'!$L$16"}</definedName>
    <definedName name="___vl2" hidden="1">{"'Sheet1'!$L$16"}</definedName>
    <definedName name="__a1" localSheetId="2" hidden="1">{"'Sheet1'!$L$16"}</definedName>
    <definedName name="__a1" hidden="1">{"'Sheet1'!$L$16"}</definedName>
    <definedName name="__h1" localSheetId="2" hidden="1">{"'Sheet1'!$L$16"}</definedName>
    <definedName name="__h1" hidden="1">{"'Sheet1'!$L$16"}</definedName>
    <definedName name="__h10" localSheetId="2" hidden="1">{#N/A,#N/A,FALSE,"Chi tiÆt"}</definedName>
    <definedName name="__h10" hidden="1">{#N/A,#N/A,FALSE,"Chi tiÆt"}</definedName>
    <definedName name="__h2" localSheetId="2" hidden="1">{"'Sheet1'!$L$16"}</definedName>
    <definedName name="__h2" hidden="1">{"'Sheet1'!$L$16"}</definedName>
    <definedName name="__h3" localSheetId="2" hidden="1">{"'Sheet1'!$L$16"}</definedName>
    <definedName name="__h3" hidden="1">{"'Sheet1'!$L$16"}</definedName>
    <definedName name="__h5" localSheetId="2" hidden="1">{"'Sheet1'!$L$16"}</definedName>
    <definedName name="__h5" hidden="1">{"'Sheet1'!$L$16"}</definedName>
    <definedName name="__h6" localSheetId="2" hidden="1">{"'Sheet1'!$L$16"}</definedName>
    <definedName name="__h6" hidden="1">{"'Sheet1'!$L$16"}</definedName>
    <definedName name="__h7" localSheetId="2" hidden="1">{"'Sheet1'!$L$16"}</definedName>
    <definedName name="__h7" hidden="1">{"'Sheet1'!$L$16"}</definedName>
    <definedName name="__h8" localSheetId="2" hidden="1">{"'Sheet1'!$L$16"}</definedName>
    <definedName name="__h8" hidden="1">{"'Sheet1'!$L$16"}</definedName>
    <definedName name="__h9" localSheetId="2" hidden="1">{"'Sheet1'!$L$16"}</definedName>
    <definedName name="__h9" hidden="1">{"'Sheet1'!$L$16"}</definedName>
    <definedName name="__NSO2" localSheetId="2" hidden="1">{"'Sheet1'!$L$16"}</definedName>
    <definedName name="__NSO2" hidden="1">{"'Sheet1'!$L$16"}</definedName>
    <definedName name="__PA3" localSheetId="2" hidden="1">{"'Sheet1'!$L$16"}</definedName>
    <definedName name="__PA3" hidden="1">{"'Sheet1'!$L$16"}</definedName>
    <definedName name="__vl2" localSheetId="2" hidden="1">{"'Sheet1'!$L$16"}</definedName>
    <definedName name="__vl2" hidden="1">{"'Sheet1'!$L$16"}</definedName>
    <definedName name="_a1" localSheetId="2" hidden="1">{"'Sheet1'!$L$16"}</definedName>
    <definedName name="_a1" hidden="1">{"'Sheet1'!$L$16"}</definedName>
    <definedName name="_Fill" localSheetId="2" hidden="1">#REF!</definedName>
    <definedName name="_Fill" hidden="1">#REF!</definedName>
    <definedName name="_xlnm._FilterDatabase" localSheetId="2" hidden="1">#REF!</definedName>
    <definedName name="_xlnm._FilterDatabase" hidden="1">#REF!</definedName>
    <definedName name="_h1" localSheetId="2" hidden="1">{"'Sheet1'!$L$16"}</definedName>
    <definedName name="_h1" hidden="1">{"'Sheet1'!$L$16"}</definedName>
    <definedName name="_h10" localSheetId="2" hidden="1">{#N/A,#N/A,FALSE,"Chi tiÆt"}</definedName>
    <definedName name="_h10" hidden="1">{#N/A,#N/A,FALSE,"Chi tiÆt"}</definedName>
    <definedName name="_h2" localSheetId="2" hidden="1">{"'Sheet1'!$L$16"}</definedName>
    <definedName name="_h2" hidden="1">{"'Sheet1'!$L$16"}</definedName>
    <definedName name="_h3" localSheetId="2" hidden="1">{"'Sheet1'!$L$16"}</definedName>
    <definedName name="_h3" hidden="1">{"'Sheet1'!$L$16"}</definedName>
    <definedName name="_h5" localSheetId="2" hidden="1">{"'Sheet1'!$L$16"}</definedName>
    <definedName name="_h5" hidden="1">{"'Sheet1'!$L$16"}</definedName>
    <definedName name="_h6" localSheetId="2" hidden="1">{"'Sheet1'!$L$16"}</definedName>
    <definedName name="_h6" hidden="1">{"'Sheet1'!$L$16"}</definedName>
    <definedName name="_h7" localSheetId="2" hidden="1">{"'Sheet1'!$L$16"}</definedName>
    <definedName name="_h7" hidden="1">{"'Sheet1'!$L$16"}</definedName>
    <definedName name="_h8" localSheetId="2" hidden="1">{"'Sheet1'!$L$16"}</definedName>
    <definedName name="_h8" hidden="1">{"'Sheet1'!$L$16"}</definedName>
    <definedName name="_h9" localSheetId="2" hidden="1">{"'Sheet1'!$L$16"}</definedName>
    <definedName name="_h9" hidden="1">{"'Sheet1'!$L$16"}</definedName>
    <definedName name="_Key1" localSheetId="2" hidden="1">#REF!</definedName>
    <definedName name="_Key1" hidden="1">#REF!</definedName>
    <definedName name="_Key2" localSheetId="2" hidden="1">#REF!</definedName>
    <definedName name="_Key2" hidden="1">#REF!</definedName>
    <definedName name="_NSO2" localSheetId="2" hidden="1">{"'Sheet1'!$L$16"}</definedName>
    <definedName name="_NSO2" hidden="1">{"'Sheet1'!$L$16"}</definedName>
    <definedName name="_Order1" hidden="1">255</definedName>
    <definedName name="_Order2" hidden="1">255</definedName>
    <definedName name="_PA3" localSheetId="2" hidden="1">{"'Sheet1'!$L$16"}</definedName>
    <definedName name="_PA3" hidden="1">{"'Sheet1'!$L$16"}</definedName>
    <definedName name="_Sort" localSheetId="2" hidden="1">#REF!</definedName>
    <definedName name="_Sort" hidden="1">#REF!</definedName>
    <definedName name="_vl2" localSheetId="2" hidden="1">{"'Sheet1'!$L$16"}</definedName>
    <definedName name="_vl2" hidden="1">{"'Sheet1'!$L$16"}</definedName>
    <definedName name="anscount" hidden="1">3</definedName>
    <definedName name="BCBo" localSheetId="2" hidden="1">{"'Sheet1'!$L$16"}</definedName>
    <definedName name="BCBo" hidden="1">{"'Sheet1'!$L$16"}</definedName>
    <definedName name="BVTINH" localSheetId="2" hidden="1">{"'Sheet1'!$L$16"}</definedName>
    <definedName name="BVTINH" hidden="1">{"'Sheet1'!$L$16"}</definedName>
    <definedName name="cv" localSheetId="2" hidden="1">{"'Sheet1'!$L$16"}</definedName>
    <definedName name="cv" hidden="1">{"'Sheet1'!$L$16"}</definedName>
    <definedName name="d" localSheetId="2" hidden="1">{"'Sheet1'!$L$16"}</definedName>
    <definedName name="d" hidden="1">{"'Sheet1'!$L$16"}</definedName>
    <definedName name="DKTINH" localSheetId="2" hidden="1">{"'Sheet1'!$L$16"}</definedName>
    <definedName name="DKTINH" hidden="1">{"'Sheet1'!$L$16"}</definedName>
    <definedName name="DUCANH" localSheetId="2" hidden="1">{"'Sheet1'!$L$16"}</definedName>
    <definedName name="DUCANH" hidden="1">{"'Sheet1'!$L$16"}</definedName>
    <definedName name="g" localSheetId="2" hidden="1">{"'Sheet1'!$L$16"}</definedName>
    <definedName name="g" hidden="1">{"'Sheet1'!$L$16"}</definedName>
    <definedName name="h" localSheetId="2" hidden="1">{"'Sheet1'!$L$16"}</definedName>
    <definedName name="h" hidden="1">{"'Sheet1'!$L$16"}</definedName>
    <definedName name="HANG" localSheetId="2" hidden="1">{#N/A,#N/A,FALSE,"Chi tiÆt"}</definedName>
    <definedName name="HANG" hidden="1">{#N/A,#N/A,FALSE,"Chi tiÆt"}</definedName>
    <definedName name="HIHIHIHOI" localSheetId="2" hidden="1">{"'Sheet1'!$L$16"}</definedName>
    <definedName name="HIHIHIHOI" hidden="1">{"'Sheet1'!$L$16"}</definedName>
    <definedName name="HJKL" localSheetId="2" hidden="1">{"'Sheet1'!$L$16"}</definedName>
    <definedName name="HJKL" hidden="1">{"'Sheet1'!$L$16"}</definedName>
    <definedName name="ho" localSheetId="2" hidden="1">{"'Sheet1'!$L$16"}</definedName>
    <definedName name="ho" hidden="1">{"'Sheet1'!$L$16"}</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y" localSheetId="2" hidden="1">{"'Sheet1'!$L$16"}</definedName>
    <definedName name="hy" hidden="1">{"'Sheet1'!$L$16"}</definedName>
    <definedName name="l" localSheetId="2" hidden="1">{"'Sheet1'!$L$16"}</definedName>
    <definedName name="l" hidden="1">{"'Sheet1'!$L$16"}</definedName>
    <definedName name="n" localSheetId="2" hidden="1">{"'Sheet1'!$L$16"}</definedName>
    <definedName name="n" hidden="1">{"'Sheet1'!$L$16"}</definedName>
    <definedName name="_xlnm.Print_Area" localSheetId="2">'Bieu kem QD'!$A$1:$G$75</definedName>
    <definedName name="_xlnm.Print_Titles" localSheetId="2">'Bieu kem QD'!$4:$6</definedName>
    <definedName name="_xlnm.Print_Titles" localSheetId="1">'dat trong lua'!$5:$9</definedName>
    <definedName name="_xlnm.Print_Titles" localSheetId="0">'tong hop'!$5:$6</definedName>
    <definedName name="RGHGSD" localSheetId="2" hidden="1">{"'Sheet1'!$L$16"}</definedName>
    <definedName name="RGHGSD" hidden="1">{"'Sheet1'!$L$16"}</definedName>
    <definedName name="s" localSheetId="2" hidden="1">{"'Sheet1'!$L$16"}</definedName>
    <definedName name="s" hidden="1">{"'Sheet1'!$L$16"}</definedName>
    <definedName name="vc" localSheetId="2" hidden="1">{"'Sheet1'!$L$16"}</definedName>
    <definedName name="vc" hidden="1">{"'Sheet1'!$L$16"}</definedName>
    <definedName name="vlct" localSheetId="2" hidden="1">{"'Sheet1'!$L$16"}</definedName>
    <definedName name="vlct" hidden="1">{"'Sheet1'!$L$16"}</definedName>
    <definedName name="wrn.chi._.tiÆt." localSheetId="2" hidden="1">{#N/A,#N/A,FALSE,"Chi tiÆt"}</definedName>
    <definedName name="wrn.chi._.tiÆt." hidden="1">{#N/A,#N/A,FALSE,"Chi tiÆt"}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2" i="3" l="1"/>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11" i="3"/>
  <c r="C9" i="3"/>
  <c r="D8" i="3"/>
  <c r="D10" i="3"/>
  <c r="E10" i="3"/>
  <c r="F10" i="3"/>
  <c r="D7" i="3" l="1"/>
  <c r="F7" i="3"/>
  <c r="E7" i="3"/>
  <c r="C8" i="3" l="1"/>
  <c r="D8" i="8"/>
  <c r="D7" i="8" s="1"/>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C77" i="8"/>
  <c r="D75" i="8"/>
  <c r="C76" i="8"/>
  <c r="E76" i="8" s="1"/>
  <c r="C8" i="8"/>
  <c r="D78" i="7"/>
  <c r="E78" i="7"/>
  <c r="H78" i="7"/>
  <c r="D12" i="7"/>
  <c r="D10" i="7" s="1"/>
  <c r="E12" i="7"/>
  <c r="E10" i="7" s="1"/>
  <c r="H12" i="7"/>
  <c r="H10" i="7" s="1"/>
  <c r="C75" i="8" l="1"/>
  <c r="C7" i="8" s="1"/>
  <c r="F76" i="8"/>
  <c r="E77" i="8"/>
  <c r="E75" i="8" s="1"/>
  <c r="C10" i="3"/>
  <c r="C7" i="3" l="1"/>
  <c r="F75" i="8"/>
  <c r="F77" i="8"/>
  <c r="F77" i="7"/>
  <c r="C77" i="7"/>
  <c r="F76" i="7"/>
  <c r="C76" i="7"/>
  <c r="F75" i="7"/>
  <c r="C75" i="7"/>
  <c r="F74" i="7"/>
  <c r="C74" i="7"/>
  <c r="F73" i="7"/>
  <c r="C73" i="7"/>
  <c r="F72" i="7"/>
  <c r="C72" i="7"/>
  <c r="F71" i="7"/>
  <c r="C71" i="7"/>
  <c r="F70" i="7"/>
  <c r="C70" i="7"/>
  <c r="F69" i="7"/>
  <c r="C69" i="7"/>
  <c r="F68" i="7"/>
  <c r="C68" i="7"/>
  <c r="F67" i="7"/>
  <c r="C67" i="7"/>
  <c r="F66" i="7"/>
  <c r="C66" i="7"/>
  <c r="F65" i="7"/>
  <c r="C65" i="7"/>
  <c r="F64" i="7"/>
  <c r="C64" i="7"/>
  <c r="F63" i="7"/>
  <c r="C63" i="7"/>
  <c r="F62" i="7"/>
  <c r="C62" i="7"/>
  <c r="F61" i="7"/>
  <c r="C61" i="7"/>
  <c r="F60" i="7"/>
  <c r="C60" i="7"/>
  <c r="F59" i="7"/>
  <c r="C59" i="7"/>
  <c r="F58" i="7"/>
  <c r="C58" i="7"/>
  <c r="F57" i="7"/>
  <c r="C57" i="7"/>
  <c r="F56" i="7"/>
  <c r="C56" i="7"/>
  <c r="F55" i="7"/>
  <c r="C55" i="7"/>
  <c r="F54" i="7"/>
  <c r="C54" i="7"/>
  <c r="F53" i="7"/>
  <c r="C53" i="7"/>
  <c r="F52" i="7"/>
  <c r="C52" i="7"/>
  <c r="F51" i="7"/>
  <c r="C51" i="7"/>
  <c r="F50" i="7"/>
  <c r="C50" i="7"/>
  <c r="F49" i="7"/>
  <c r="C49" i="7"/>
  <c r="F48" i="7"/>
  <c r="C48" i="7"/>
  <c r="F47" i="7"/>
  <c r="C47" i="7"/>
  <c r="F46" i="7"/>
  <c r="C46" i="7"/>
  <c r="F45" i="7"/>
  <c r="C45" i="7"/>
  <c r="F44" i="7"/>
  <c r="C44" i="7"/>
  <c r="F43" i="7"/>
  <c r="C43" i="7"/>
  <c r="F42" i="7"/>
  <c r="C42" i="7"/>
  <c r="F41" i="7"/>
  <c r="C41" i="7"/>
  <c r="F40" i="7"/>
  <c r="C40" i="7"/>
  <c r="F39" i="7"/>
  <c r="C39" i="7"/>
  <c r="F38" i="7"/>
  <c r="C38" i="7"/>
  <c r="F37" i="7"/>
  <c r="C37" i="7"/>
  <c r="F36" i="7"/>
  <c r="C36" i="7"/>
  <c r="F35" i="7"/>
  <c r="C35" i="7"/>
  <c r="F34" i="7"/>
  <c r="C34" i="7"/>
  <c r="F33" i="7"/>
  <c r="C33" i="7"/>
  <c r="F32" i="7"/>
  <c r="C32" i="7"/>
  <c r="F31" i="7"/>
  <c r="C31" i="7"/>
  <c r="F30" i="7"/>
  <c r="C30" i="7"/>
  <c r="F29" i="7"/>
  <c r="C29" i="7"/>
  <c r="F28" i="7"/>
  <c r="C28" i="7"/>
  <c r="F27" i="7"/>
  <c r="C27" i="7"/>
  <c r="F26" i="7"/>
  <c r="C26" i="7"/>
  <c r="F25" i="7"/>
  <c r="C25" i="7"/>
  <c r="F24" i="7"/>
  <c r="C24" i="7"/>
  <c r="F23" i="7"/>
  <c r="C23" i="7"/>
  <c r="F22" i="7"/>
  <c r="C22" i="7"/>
  <c r="F21" i="7"/>
  <c r="C21" i="7"/>
  <c r="F20" i="7"/>
  <c r="C20" i="7"/>
  <c r="F19" i="7"/>
  <c r="C19" i="7"/>
  <c r="F18" i="7"/>
  <c r="C18" i="7"/>
  <c r="F17" i="7"/>
  <c r="C17" i="7"/>
  <c r="F16" i="7"/>
  <c r="C16" i="7"/>
  <c r="F15" i="7"/>
  <c r="C15" i="7"/>
  <c r="F14" i="7"/>
  <c r="C14" i="7"/>
  <c r="F13" i="7"/>
  <c r="C13" i="7"/>
  <c r="C78" i="7" s="1"/>
  <c r="C12" i="7" l="1"/>
  <c r="C10" i="7" s="1"/>
  <c r="F78" i="7"/>
  <c r="G13" i="7" s="1"/>
  <c r="F12" i="7"/>
  <c r="F10" i="7" s="1"/>
  <c r="G52" i="7" l="1"/>
  <c r="I52" i="7" s="1"/>
  <c r="K52" i="7" s="1"/>
  <c r="G21" i="7"/>
  <c r="I21" i="7" s="1"/>
  <c r="G60" i="7"/>
  <c r="I60" i="7" s="1"/>
  <c r="K60" i="7" s="1"/>
  <c r="G42" i="7"/>
  <c r="I42" i="7" s="1"/>
  <c r="K42" i="7" s="1"/>
  <c r="G61" i="7"/>
  <c r="I61" i="7" s="1"/>
  <c r="K61" i="7" s="1"/>
  <c r="G39" i="7"/>
  <c r="I39" i="7" s="1"/>
  <c r="K39" i="7" s="1"/>
  <c r="G16" i="7"/>
  <c r="I16" i="7" s="1"/>
  <c r="G76" i="7"/>
  <c r="I76" i="7" s="1"/>
  <c r="K76" i="7" s="1"/>
  <c r="G53" i="7"/>
  <c r="I53" i="7" s="1"/>
  <c r="G34" i="7"/>
  <c r="I34" i="7" s="1"/>
  <c r="K34" i="7" s="1"/>
  <c r="G68" i="7"/>
  <c r="I68" i="7" s="1"/>
  <c r="G56" i="7"/>
  <c r="I56" i="7" s="1"/>
  <c r="K56" i="7" s="1"/>
  <c r="G20" i="7"/>
  <c r="I20" i="7" s="1"/>
  <c r="G14" i="7"/>
  <c r="I14" i="7" s="1"/>
  <c r="K14" i="7" s="1"/>
  <c r="G54" i="7"/>
  <c r="I54" i="7" s="1"/>
  <c r="G74" i="7"/>
  <c r="I74" i="7" s="1"/>
  <c r="G44" i="7"/>
  <c r="I44" i="7" s="1"/>
  <c r="G35" i="7"/>
  <c r="I35" i="7" s="1"/>
  <c r="K35" i="7" s="1"/>
  <c r="G71" i="7"/>
  <c r="I71" i="7" s="1"/>
  <c r="K71" i="7" s="1"/>
  <c r="G26" i="7"/>
  <c r="I26" i="7" s="1"/>
  <c r="K26" i="7" s="1"/>
  <c r="G73" i="7"/>
  <c r="I73" i="7" s="1"/>
  <c r="K73" i="7" s="1"/>
  <c r="G72" i="7"/>
  <c r="I72" i="7" s="1"/>
  <c r="K72" i="7" s="1"/>
  <c r="G46" i="7"/>
  <c r="I46" i="7" s="1"/>
  <c r="K46" i="7" s="1"/>
  <c r="G70" i="7"/>
  <c r="I70" i="7" s="1"/>
  <c r="K70" i="7" s="1"/>
  <c r="G77" i="7"/>
  <c r="I77" i="7" s="1"/>
  <c r="G27" i="7"/>
  <c r="I27" i="7" s="1"/>
  <c r="K27" i="7" s="1"/>
  <c r="G63" i="7"/>
  <c r="I63" i="7" s="1"/>
  <c r="G18" i="7"/>
  <c r="I18" i="7" s="1"/>
  <c r="K18" i="7" s="1"/>
  <c r="G49" i="7"/>
  <c r="I49" i="7" s="1"/>
  <c r="G30" i="7"/>
  <c r="I30" i="7" s="1"/>
  <c r="K30" i="7" s="1"/>
  <c r="G41" i="7"/>
  <c r="I41" i="7" s="1"/>
  <c r="K41" i="7" s="1"/>
  <c r="G58" i="7"/>
  <c r="I58" i="7" s="1"/>
  <c r="K58" i="7" s="1"/>
  <c r="G38" i="7"/>
  <c r="I38" i="7" s="1"/>
  <c r="G62" i="7"/>
  <c r="I62" i="7" s="1"/>
  <c r="K62" i="7" s="1"/>
  <c r="G40" i="7"/>
  <c r="I40" i="7" s="1"/>
  <c r="K40" i="7" s="1"/>
  <c r="G45" i="7"/>
  <c r="I45" i="7" s="1"/>
  <c r="K45" i="7" s="1"/>
  <c r="G19" i="7"/>
  <c r="I19" i="7" s="1"/>
  <c r="K19" i="7" s="1"/>
  <c r="G47" i="7"/>
  <c r="I47" i="7" s="1"/>
  <c r="K47" i="7" s="1"/>
  <c r="G25" i="7"/>
  <c r="I25" i="7" s="1"/>
  <c r="K25" i="7" s="1"/>
  <c r="G51" i="7"/>
  <c r="I51" i="7" s="1"/>
  <c r="K51" i="7" s="1"/>
  <c r="G23" i="7"/>
  <c r="I23" i="7" s="1"/>
  <c r="K23" i="7" s="1"/>
  <c r="G65" i="7"/>
  <c r="I65" i="7" s="1"/>
  <c r="K65" i="7" s="1"/>
  <c r="G32" i="7"/>
  <c r="I32" i="7" s="1"/>
  <c r="K32" i="7" s="1"/>
  <c r="G15" i="7"/>
  <c r="I15" i="7" s="1"/>
  <c r="K15" i="7" s="1"/>
  <c r="G64" i="7"/>
  <c r="I64" i="7" s="1"/>
  <c r="K64" i="7" s="1"/>
  <c r="G50" i="7"/>
  <c r="I50" i="7" s="1"/>
  <c r="K50" i="7" s="1"/>
  <c r="G36" i="7"/>
  <c r="I36" i="7" s="1"/>
  <c r="K36" i="7" s="1"/>
  <c r="G66" i="7"/>
  <c r="I66" i="7" s="1"/>
  <c r="K66" i="7" s="1"/>
  <c r="G48" i="7"/>
  <c r="I48" i="7" s="1"/>
  <c r="K48" i="7" s="1"/>
  <c r="G69" i="7"/>
  <c r="I69" i="7" s="1"/>
  <c r="K69" i="7" s="1"/>
  <c r="G37" i="7"/>
  <c r="I37" i="7" s="1"/>
  <c r="K37" i="7" s="1"/>
  <c r="G28" i="7"/>
  <c r="I28" i="7" s="1"/>
  <c r="K28" i="7" s="1"/>
  <c r="G22" i="7"/>
  <c r="I22" i="7" s="1"/>
  <c r="K22" i="7" s="1"/>
  <c r="G55" i="7"/>
  <c r="I55" i="7" s="1"/>
  <c r="K55" i="7" s="1"/>
  <c r="G33" i="7"/>
  <c r="I33" i="7" s="1"/>
  <c r="K33" i="7" s="1"/>
  <c r="G17" i="7"/>
  <c r="I17" i="7" s="1"/>
  <c r="K17" i="7" s="1"/>
  <c r="G59" i="7"/>
  <c r="I59" i="7" s="1"/>
  <c r="K59" i="7" s="1"/>
  <c r="G57" i="7"/>
  <c r="I57" i="7" s="1"/>
  <c r="K57" i="7" s="1"/>
  <c r="G24" i="7"/>
  <c r="I24" i="7" s="1"/>
  <c r="G67" i="7"/>
  <c r="I67" i="7" s="1"/>
  <c r="K67" i="7" s="1"/>
  <c r="M52" i="7"/>
  <c r="G29" i="7"/>
  <c r="I29" i="7" s="1"/>
  <c r="K29" i="7" s="1"/>
  <c r="G31" i="7"/>
  <c r="I31" i="7" s="1"/>
  <c r="K31" i="7" s="1"/>
  <c r="G75" i="7"/>
  <c r="I75" i="7" s="1"/>
  <c r="K75" i="7" s="1"/>
  <c r="G43" i="7"/>
  <c r="I43" i="7" s="1"/>
  <c r="K43" i="7" s="1"/>
  <c r="K21" i="7" l="1"/>
  <c r="M21" i="7"/>
  <c r="K74" i="7"/>
  <c r="M74" i="7"/>
  <c r="M73" i="7"/>
  <c r="M60" i="7"/>
  <c r="L52" i="7"/>
  <c r="N52" i="7" s="1"/>
  <c r="L60" i="7"/>
  <c r="N60" i="7" s="1"/>
  <c r="M41" i="7"/>
  <c r="G78" i="7"/>
  <c r="M40" i="7"/>
  <c r="L21" i="7"/>
  <c r="N21" i="7" s="1"/>
  <c r="G12" i="7"/>
  <c r="G10" i="7" s="1"/>
  <c r="M26" i="7"/>
  <c r="M14" i="7"/>
  <c r="M62" i="7"/>
  <c r="M76" i="7"/>
  <c r="M19" i="7"/>
  <c r="M56" i="7"/>
  <c r="M42" i="7"/>
  <c r="M70" i="7"/>
  <c r="M24" i="7"/>
  <c r="K24" i="7"/>
  <c r="M63" i="7"/>
  <c r="K63" i="7"/>
  <c r="M54" i="7"/>
  <c r="K54" i="7"/>
  <c r="M68" i="7"/>
  <c r="K68" i="7"/>
  <c r="M16" i="7"/>
  <c r="K16" i="7"/>
  <c r="M38" i="7"/>
  <c r="K38" i="7"/>
  <c r="M49" i="7"/>
  <c r="K49" i="7"/>
  <c r="M77" i="7"/>
  <c r="K77" i="7"/>
  <c r="M44" i="7"/>
  <c r="K44" i="7"/>
  <c r="M20" i="7"/>
  <c r="K20" i="7"/>
  <c r="M53" i="7"/>
  <c r="K53" i="7"/>
  <c r="M39" i="7"/>
  <c r="L31" i="7"/>
  <c r="N31" i="7" s="1"/>
  <c r="L33" i="7"/>
  <c r="N33" i="7" s="1"/>
  <c r="L32" i="7"/>
  <c r="J32" i="7" s="1"/>
  <c r="L40" i="7"/>
  <c r="J40" i="7" s="1"/>
  <c r="L46" i="7"/>
  <c r="J46" i="7" s="1"/>
  <c r="M32" i="7"/>
  <c r="M46" i="7"/>
  <c r="M57" i="7"/>
  <c r="L57" i="7"/>
  <c r="N57" i="7" s="1"/>
  <c r="L55" i="7"/>
  <c r="J55" i="7" s="1"/>
  <c r="L69" i="7"/>
  <c r="N69" i="7" s="1"/>
  <c r="M50" i="7"/>
  <c r="L50" i="7"/>
  <c r="N50" i="7" s="1"/>
  <c r="L65" i="7"/>
  <c r="J65" i="7" s="1"/>
  <c r="L47" i="7"/>
  <c r="J47" i="7" s="1"/>
  <c r="M30" i="7"/>
  <c r="L30" i="7"/>
  <c r="N30" i="7" s="1"/>
  <c r="L27" i="7"/>
  <c r="J27" i="7" s="1"/>
  <c r="L72" i="7"/>
  <c r="J72" i="7" s="1"/>
  <c r="L35" i="7"/>
  <c r="J35" i="7" s="1"/>
  <c r="L14" i="7"/>
  <c r="N14" i="7" s="1"/>
  <c r="L34" i="7"/>
  <c r="N34" i="7" s="1"/>
  <c r="L39" i="7"/>
  <c r="J39" i="7" s="1"/>
  <c r="L43" i="7"/>
  <c r="J43" i="7" s="1"/>
  <c r="M72" i="7"/>
  <c r="M27" i="7"/>
  <c r="M65" i="7"/>
  <c r="L59" i="7"/>
  <c r="J59" i="7" s="1"/>
  <c r="L22" i="7"/>
  <c r="J22" i="7" s="1"/>
  <c r="M48" i="7"/>
  <c r="L48" i="7"/>
  <c r="N48" i="7" s="1"/>
  <c r="M64" i="7"/>
  <c r="L64" i="7"/>
  <c r="N64" i="7" s="1"/>
  <c r="L23" i="7"/>
  <c r="N23" i="7" s="1"/>
  <c r="L19" i="7"/>
  <c r="N19" i="7" s="1"/>
  <c r="L38" i="7"/>
  <c r="L49" i="7"/>
  <c r="L77" i="7"/>
  <c r="L73" i="7"/>
  <c r="J73" i="7" s="1"/>
  <c r="L44" i="7"/>
  <c r="L20" i="7"/>
  <c r="L53" i="7"/>
  <c r="L61" i="7"/>
  <c r="J61" i="7" s="1"/>
  <c r="L75" i="7"/>
  <c r="N75" i="7" s="1"/>
  <c r="M22" i="7"/>
  <c r="M35" i="7"/>
  <c r="M34" i="7"/>
  <c r="M23" i="7"/>
  <c r="M61" i="7"/>
  <c r="M33" i="7"/>
  <c r="M67" i="7"/>
  <c r="L67" i="7"/>
  <c r="J67" i="7" s="1"/>
  <c r="M17" i="7"/>
  <c r="L17" i="7"/>
  <c r="N17" i="7" s="1"/>
  <c r="L28" i="7"/>
  <c r="N28" i="7" s="1"/>
  <c r="L66" i="7"/>
  <c r="J66" i="7" s="1"/>
  <c r="M15" i="7"/>
  <c r="L15" i="7"/>
  <c r="J15" i="7" s="1"/>
  <c r="L51" i="7"/>
  <c r="J51" i="7" s="1"/>
  <c r="L45" i="7"/>
  <c r="N45" i="7" s="1"/>
  <c r="L58" i="7"/>
  <c r="J58" i="7" s="1"/>
  <c r="M18" i="7"/>
  <c r="L18" i="7"/>
  <c r="J18" i="7" s="1"/>
  <c r="L70" i="7"/>
  <c r="J70" i="7" s="1"/>
  <c r="L26" i="7"/>
  <c r="J26" i="7" s="1"/>
  <c r="L74" i="7"/>
  <c r="J74" i="7" s="1"/>
  <c r="L56" i="7"/>
  <c r="N56" i="7" s="1"/>
  <c r="L76" i="7"/>
  <c r="J76" i="7" s="1"/>
  <c r="L42" i="7"/>
  <c r="N42" i="7" s="1"/>
  <c r="M37" i="7"/>
  <c r="L37" i="7"/>
  <c r="N37" i="7" s="1"/>
  <c r="M25" i="7"/>
  <c r="L25" i="7"/>
  <c r="N25" i="7" s="1"/>
  <c r="L41" i="7"/>
  <c r="J41" i="7" s="1"/>
  <c r="L63" i="7"/>
  <c r="M71" i="7"/>
  <c r="L71" i="7"/>
  <c r="J71" i="7" s="1"/>
  <c r="L54" i="7"/>
  <c r="L68" i="7"/>
  <c r="L16" i="7"/>
  <c r="L29" i="7"/>
  <c r="J29" i="7" s="1"/>
  <c r="L24" i="7"/>
  <c r="L36" i="7"/>
  <c r="J36" i="7" s="1"/>
  <c r="L62" i="7"/>
  <c r="N62" i="7" s="1"/>
  <c r="M66" i="7"/>
  <c r="M47" i="7"/>
  <c r="M69" i="7"/>
  <c r="M28" i="7"/>
  <c r="M45" i="7"/>
  <c r="M36" i="7"/>
  <c r="M58" i="7"/>
  <c r="M51" i="7"/>
  <c r="M55" i="7"/>
  <c r="M59" i="7"/>
  <c r="I13" i="7"/>
  <c r="I78" i="7" s="1"/>
  <c r="M29" i="7"/>
  <c r="M43" i="7"/>
  <c r="M31" i="7"/>
  <c r="M75" i="7"/>
  <c r="J53" i="7" l="1"/>
  <c r="J16" i="7"/>
  <c r="J31" i="7"/>
  <c r="N59" i="7"/>
  <c r="J14" i="7"/>
  <c r="J49" i="7"/>
  <c r="J24" i="7"/>
  <c r="J64" i="7"/>
  <c r="J23" i="7"/>
  <c r="J38" i="7"/>
  <c r="J69" i="7"/>
  <c r="J33" i="7"/>
  <c r="J57" i="7"/>
  <c r="J60" i="7"/>
  <c r="J75" i="7"/>
  <c r="J25" i="7"/>
  <c r="J45" i="7"/>
  <c r="J37" i="7"/>
  <c r="J34" i="7"/>
  <c r="J20" i="7"/>
  <c r="J68" i="7"/>
  <c r="J52" i="7"/>
  <c r="J42" i="7"/>
  <c r="J19" i="7"/>
  <c r="J30" i="7"/>
  <c r="J62" i="7"/>
  <c r="J44" i="7"/>
  <c r="J54" i="7"/>
  <c r="J48" i="7"/>
  <c r="J50" i="7"/>
  <c r="J17" i="7"/>
  <c r="J77" i="7"/>
  <c r="J63" i="7"/>
  <c r="J21" i="7"/>
  <c r="J28" i="7"/>
  <c r="J56" i="7"/>
  <c r="N76" i="7"/>
  <c r="N20" i="7"/>
  <c r="N47" i="7"/>
  <c r="N38" i="7"/>
  <c r="N32" i="7"/>
  <c r="K13" i="7"/>
  <c r="I12" i="7"/>
  <c r="I10" i="7" s="1"/>
  <c r="N54" i="7"/>
  <c r="N63" i="7"/>
  <c r="N24" i="7"/>
  <c r="N16" i="7"/>
  <c r="N41" i="7"/>
  <c r="N26" i="7"/>
  <c r="N18" i="7"/>
  <c r="N15" i="7"/>
  <c r="N66" i="7"/>
  <c r="N53" i="7"/>
  <c r="N44" i="7"/>
  <c r="N77" i="7"/>
  <c r="N22" i="7"/>
  <c r="N39" i="7"/>
  <c r="N72" i="7"/>
  <c r="N55" i="7"/>
  <c r="N46" i="7"/>
  <c r="N36" i="7"/>
  <c r="N29" i="7"/>
  <c r="N68" i="7"/>
  <c r="N71" i="7"/>
  <c r="N74" i="7"/>
  <c r="N70" i="7"/>
  <c r="N58" i="7"/>
  <c r="N51" i="7"/>
  <c r="N67" i="7"/>
  <c r="N61" i="7"/>
  <c r="N73" i="7"/>
  <c r="N49" i="7"/>
  <c r="N43" i="7"/>
  <c r="N35" i="7"/>
  <c r="N27" i="7"/>
  <c r="N65" i="7"/>
  <c r="N40" i="7"/>
  <c r="L13" i="7"/>
  <c r="M13" i="7"/>
  <c r="M78" i="7" l="1"/>
  <c r="M11" i="7"/>
  <c r="E9" i="8" s="1"/>
  <c r="J13" i="7"/>
  <c r="K12" i="7"/>
  <c r="K10" i="7" s="1"/>
  <c r="K78" i="7"/>
  <c r="L12" i="7"/>
  <c r="L10" i="7" s="1"/>
  <c r="L78" i="7"/>
  <c r="N13" i="7"/>
  <c r="N78" i="7" s="1"/>
  <c r="E8" i="8" l="1"/>
  <c r="F9" i="8"/>
  <c r="J12" i="7"/>
  <c r="J78" i="7"/>
  <c r="M10" i="7"/>
  <c r="F8" i="8" l="1"/>
  <c r="F7" i="8" s="1"/>
  <c r="E7" i="8"/>
  <c r="J10"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C76" authorId="0" shapeId="0" xr:uid="{00000000-0006-0000-0000-000001000000}">
      <text>
        <r>
          <rPr>
            <b/>
            <sz val="12"/>
            <color indexed="81"/>
            <rFont val="Tahoma"/>
            <charset val="1"/>
          </rPr>
          <t xml:space="preserve">quý 3, quý 4 năm 2025 + quý 1 năm 2026
</t>
        </r>
      </text>
    </comment>
    <comment ref="C77" authorId="0" shapeId="0" xr:uid="{00000000-0006-0000-0000-000002000000}">
      <text>
        <r>
          <rPr>
            <b/>
            <sz val="12"/>
            <color indexed="81"/>
            <rFont val="Tahoma"/>
            <charset val="1"/>
          </rPr>
          <t>cộng nhu cầu quý 2, 3 năm 2025 và nhu cầu quý 4 năm 2025, quý 1 năm 2026</t>
        </r>
        <r>
          <rPr>
            <sz val="12"/>
            <color indexed="81"/>
            <rFont val="Tahoma"/>
            <charset val="1"/>
          </rPr>
          <t xml:space="preserve">
</t>
        </r>
      </text>
    </comment>
  </commentList>
</comments>
</file>

<file path=xl/sharedStrings.xml><?xml version="1.0" encoding="utf-8"?>
<sst xmlns="http://schemas.openxmlformats.org/spreadsheetml/2006/main" count="274" uniqueCount="129">
  <si>
    <t>STT</t>
  </si>
  <si>
    <t>Diện tích đất lúa</t>
  </si>
  <si>
    <t>Tồng kinh phí</t>
  </si>
  <si>
    <t>Tổng diện tích đất lúa</t>
  </si>
  <si>
    <t>Đất chuyên trồng lúa</t>
  </si>
  <si>
    <t>Đất lúa khác</t>
  </si>
  <si>
    <t>Kinh phí theo định mức hỗ trợ theo Nghị định 112/2024/NĐ-CP từ nguồn trung ương hỗ trợ năm 2026</t>
  </si>
  <si>
    <t>Tỷ lệ phần trăm theo định mức kinh phí hỗ trợ tại nghị định 112/2024/NĐ-CP (%)</t>
  </si>
  <si>
    <t xml:space="preserve">Nguồn thu chuyển đổi đất chuyên trồng lúa năm 2025 </t>
  </si>
  <si>
    <t>Tổng kinh phí phân bổ</t>
  </si>
  <si>
    <t>Tổng số</t>
  </si>
  <si>
    <t>Xã Châu Sơn</t>
  </si>
  <si>
    <t>Xã Kiên Mộc</t>
  </si>
  <si>
    <t>Xã Thái Bình</t>
  </si>
  <si>
    <t>Xã Đình Lập</t>
  </si>
  <si>
    <t>Xã Xuân Dương</t>
  </si>
  <si>
    <t>Xã Lợi Bác</t>
  </si>
  <si>
    <t>Xã Thống Nhất</t>
  </si>
  <si>
    <t>Xã Khuất Xá</t>
  </si>
  <si>
    <t>Xã Mẫu Sơn</t>
  </si>
  <si>
    <t>Xã Lộc Bình</t>
  </si>
  <si>
    <t>Xã Na Dương</t>
  </si>
  <si>
    <t>Xã Quan Sơn</t>
  </si>
  <si>
    <t>Xã Vạn Linh</t>
  </si>
  <si>
    <t>Xã Nhân Lý</t>
  </si>
  <si>
    <t>Xã Chiến Thắng</t>
  </si>
  <si>
    <t>Xã Bằng Mạc</t>
  </si>
  <si>
    <t>Xã Chi Lăng</t>
  </si>
  <si>
    <t>Xã Tuấn Sơn</t>
  </si>
  <si>
    <t>Xã Tân Thành</t>
  </si>
  <si>
    <t>Xã Thiện Tân</t>
  </si>
  <si>
    <t>Xã Cai Kinh</t>
  </si>
  <si>
    <t>Xã Vân Nham</t>
  </si>
  <si>
    <t>Xã Hữu Liên</t>
  </si>
  <si>
    <t>Xã Yên Bình</t>
  </si>
  <si>
    <t>Xã Hữu Lũng</t>
  </si>
  <si>
    <t>Xã Nhất Hòa</t>
  </si>
  <si>
    <t>Xã Vũ Lăng</t>
  </si>
  <si>
    <t>Xã Vũ Lễ</t>
  </si>
  <si>
    <t>Xã Hưng Vũ</t>
  </si>
  <si>
    <t>Xã Tân Tri</t>
  </si>
  <si>
    <t>Xã Bắc Sơn</t>
  </si>
  <si>
    <t>Xã Tân Đoàn</t>
  </si>
  <si>
    <t>Xã Tri Lễ</t>
  </si>
  <si>
    <t>Xã Yên Phúc</t>
  </si>
  <si>
    <t>Xã Khánh Khê</t>
  </si>
  <si>
    <t>Xã Điềm He</t>
  </si>
  <si>
    <t>Xã Văn Quan</t>
  </si>
  <si>
    <t>Xã Công Sơn</t>
  </si>
  <si>
    <t>Xã Cao Lộc</t>
  </si>
  <si>
    <t>Xã Ba Sơn</t>
  </si>
  <si>
    <t>Phường Kỳ Lừa</t>
  </si>
  <si>
    <t>Xã Đồng Đăng</t>
  </si>
  <si>
    <t>Xã Hoàng Văn Thụ</t>
  </si>
  <si>
    <t>Xã Văn Lãng</t>
  </si>
  <si>
    <t>Xã Hội Hoan</t>
  </si>
  <si>
    <t>Xã Thụy Hùng</t>
  </si>
  <si>
    <t>Xã Na Sầm</t>
  </si>
  <si>
    <t>Xã Tân Văn</t>
  </si>
  <si>
    <t>Xã Bình Gia</t>
  </si>
  <si>
    <t>Xã Thiện Long</t>
  </si>
  <si>
    <t>Xã Thiện Thuật</t>
  </si>
  <si>
    <t>Xã Thiện Hòa</t>
  </si>
  <si>
    <t>Xã Hồng Phong</t>
  </si>
  <si>
    <t>Xã Quý Hòa</t>
  </si>
  <si>
    <t>Xã Hoa Thám</t>
  </si>
  <si>
    <t>Xã Quốc Việt</t>
  </si>
  <si>
    <t>Xã Tràng Định</t>
  </si>
  <si>
    <t>Xã Thất Khê</t>
  </si>
  <si>
    <t>Xã Kháng Chiến</t>
  </si>
  <si>
    <t>Xã Tân Tiến</t>
  </si>
  <si>
    <t>Xã Quốc Khánh</t>
  </si>
  <si>
    <t>Xã Đoàn Kết</t>
  </si>
  <si>
    <t>Phường Tam Thanh</t>
  </si>
  <si>
    <t>Phường Lương Văn Tri</t>
  </si>
  <si>
    <t>Phường Đông Kinh</t>
  </si>
  <si>
    <t>Tổng</t>
  </si>
  <si>
    <t>Đơn vị tính: Triệu đồng</t>
  </si>
  <si>
    <t>Nội dung</t>
  </si>
  <si>
    <t>Ghi chú</t>
  </si>
  <si>
    <t>I</t>
  </si>
  <si>
    <t>Các cơ quan, đơn vị khối tỉnh</t>
  </si>
  <si>
    <t>II</t>
  </si>
  <si>
    <t>TỔNG CỘNG (I+II)</t>
  </si>
  <si>
    <t>Các xã, phường</t>
  </si>
  <si>
    <t>Đơn vị</t>
  </si>
  <si>
    <t>phần lời</t>
  </si>
  <si>
    <t>TỔNG CỘNG</t>
  </si>
  <si>
    <t>PHỤ LỤC 1</t>
  </si>
  <si>
    <t>Biểu 1</t>
  </si>
  <si>
    <t>TT</t>
  </si>
  <si>
    <t>Tổng nhu cầu kinh phí đơn vị đề nghị</t>
  </si>
  <si>
    <t>Dự toán kinh phí đã cân đối</t>
  </si>
  <si>
    <t>Dự toán trình bổ sung</t>
  </si>
  <si>
    <t>Số kinh phí chênh lệch giảm hoặc chưa đề nghị bổ sung</t>
  </si>
  <si>
    <t>Văn bản quy định, văn bản chỉ đạo của cấp có thẩm quyền</t>
  </si>
  <si>
    <t>(Kèm theo Tờ trình số: /TTr-STC ngày  /  /2026 của Sở Tài chính tỉnh Lạng Sơn)</t>
  </si>
  <si>
    <t>A</t>
  </si>
  <si>
    <t>B</t>
  </si>
  <si>
    <t>Nguồn kinh phí hỗ trợ đất trồng lúa và nguồn kinh phí hỗ trợ địa phương thực hiện sản xuất lúa</t>
  </si>
  <si>
    <t>Tổng cộng</t>
  </si>
  <si>
    <t xml:space="preserve">  </t>
  </si>
  <si>
    <t>Kinh phí hỗ trợ bảo vệ phát triển đất trồng lúa (đợt 1)</t>
  </si>
  <si>
    <t>Nghị định số 112/2024/NĐ-CP; Nghị quyết số 25/2025/NQ-HDDND ngày 17/9/2025 của HĐND tỉnh về Sửa đổi, bổ sung một số điều tại các Nghị quyết của Hội đồng nhân dân tỉnh: số 21/2022/NQ-HĐND; số 20/2023/NQ-HĐND; số 30/2023/NQ-HĐND; số 21/2024/NQ-HĐND; số 29/2024/NQ-HĐND</t>
  </si>
  <si>
    <t>Kinh phí hỗ trợ lãi suất tín dụng</t>
  </si>
  <si>
    <t xml:space="preserve">Nghị quyết số 08/2019/NQ-HĐND ngày 10/12/2019 và Nghị quyết số 15/2021/NQ-HĐND ngày 17/7/2021 của Hội đồng nhân dân tỉnh Lạng Sơn </t>
  </si>
  <si>
    <t>Nguồn chi khác ngân sách tỉnh (Các chế độ, chính sách, Đề án, Chương trình, Kế hoạch của tỉnh (bao gồm cả Kinh phí đối ứng ngân sách địa phương thực hiện các chương trình mục tiêu quốc gia)</t>
  </si>
  <si>
    <t>(Kèm theo Tờ trình số   /TTr-STC ngày /6/2026 của Sở Tài chính tỉnh Lạng Sơn)</t>
  </si>
  <si>
    <t>Công ty TNHH MTV khai thác công trình thủy lợi Lạng Sơn</t>
  </si>
  <si>
    <t>BIỂU GIAO BỔ SUNG DỰ TOÁN CHI NGÂN SÁCH NHÀ NƯỚC NĂM 2026 CHO CÔNG TY TNHH MTV KHAI THÁC CÔNG TRÌNH THỦY LỢI VÀ CÁC XÃ, PHƯỜNG KINH PHÍ THỰC HIỆN CÁC NHIỆM VỤ PHÁT SINH</t>
  </si>
  <si>
    <t>BIỂU CHI TIẾT PHÂN BỔ DỰ TOÁN KINH PHÍ HỖ TRỢ, BẢO VỆ ĐẤT TRỒNG LÚA NĂM 2026 (ĐỢT 1)</t>
  </si>
  <si>
    <t>Công ty TNHH MTV  khai thác công trình thủy lợi Lạng Sơn</t>
  </si>
  <si>
    <t>Trong đó</t>
  </si>
  <si>
    <t>7=8+9</t>
  </si>
  <si>
    <t>6=7+10</t>
  </si>
  <si>
    <t>Phân bổ ngân sách cấp xã 
(55% kinh phí)</t>
  </si>
  <si>
    <t>Phân bổ ngân sách cấp tỉnh
 (45% kinh phí sửa chữa, duy tu bảo dưỡng các công trình hạ tầng nông nghiệp, nông thôn thuộc cấp tỉnh quản lý )</t>
  </si>
  <si>
    <t xml:space="preserve">30% kinh phí sửa chữa, duy tu bảo dưỡng các công trình hạ tầng nông nghiệp, nông thôn thuộc cấp xã quản lý </t>
  </si>
  <si>
    <t xml:space="preserve">25% kinh phí hỗ trợ cho người sử dụng đất trồng lúa, cải tạo nâng cao chất lượng đất trồng lúa, mua bản quyền giống lúa được bảo hộ </t>
  </si>
  <si>
    <t>Kinh phí hỗ trợ bảo vệ phát triển đất trồng lúa năm 2026</t>
  </si>
  <si>
    <t xml:space="preserve"> Sửa chữa, duy tu bảo dưỡng các công trình hạ tầng nông nghiệp, nông thôn </t>
  </si>
  <si>
    <t>Đvt: Triệu đồng.</t>
  </si>
  <si>
    <t>Hỗ trợ cho người sử dụng đất trồng lúa, cải tạo nâng cao chất lượng đất trồng lúa, mua bản quyền giống lúa được bảo hộ</t>
  </si>
  <si>
    <t>Bao gồm</t>
  </si>
  <si>
    <t>Công ty TNHH MTV Khai thác công trình thuỷ lợi Lạng Sơn</t>
  </si>
  <si>
    <t>Kinh phí thực hiện chính sách cấp bù lãi suất tiền vay Ngân hàng theo Nghị quyết số 08/2019/NQ-HĐND và Nghị quyết số 15/2021/NQ-HĐND của HĐND tỉnh</t>
  </si>
  <si>
    <t>Dự toán 
bổ sung</t>
  </si>
  <si>
    <t>BIỂU GIAO BỔ SUNG DỰ TOÁN CHI NGÂN SÁCH NHÀ NƯỚC NĂM 2026 CHO CÔNG TY TNHH MỘT THÀNH VIÊN KHAI THÁC CÔNG TRÌNH THỦY LỢI VÀ CÁC XÃ, PHƯỜNG KINH PHÍ THỰC HIỆN CÁC NHIỆM VỤ PHÁT SINH</t>
  </si>
  <si>
    <t>(Kèm theo Quyết định số:   1316 /QĐ-UBND ngày  21/7/2026 của Ủy ban nhân dân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</si>
</sst>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2">
    <numFmt numFmtId="5" formatCode="#,##0\ &quot;₫&quot;;\-#,##0\ &quot;₫&quot;"/>
    <numFmt numFmtId="41" formatCode="_-* #,##0_-;\-* #,##0_-;_-* &quot;-&quot;_-;_-@_-"/>
    <numFmt numFmtId="43" formatCode="_-* #,##0.00_-;\-* #,##0.00_-;_-* &quot;-&quot;??_-;_-@_-"/>
    <numFmt numFmtId="164" formatCode="&quot;$&quot;#,##0_);\(&quot;$&quot;#,##0\)"/>
    <numFmt numFmtId="165" formatCode="&quot;$&quot;#,##0_);[Red]\(&quot;$&quot;#,##0\)"/>
    <numFmt numFmtId="166" formatCode="&quot;$&quot;#,##0.00_);[Red]\(&quot;$&quot;#,##0.00\)"/>
    <numFmt numFmtId="167" formatCode="_(&quot;$&quot;* #,##0_);_(&quot;$&quot;* \(#,##0\);_(&quot;$&quot;* &quot;-&quot;_);_(@_)"/>
    <numFmt numFmtId="168" formatCode="_(* #,##0_);_(* \(#,##0\);_(* &quot;-&quot;_);_(@_)"/>
    <numFmt numFmtId="169" formatCode="_(&quot;$&quot;* #,##0.00_);_(&quot;$&quot;* \(#,##0.00\);_(&quot;$&quot;* &quot;-&quot;??_);_(@_)"/>
    <numFmt numFmtId="170" formatCode="_(* #,##0.00_);_(* \(#,##0.00\);_(* &quot;-&quot;??_);_(@_)"/>
    <numFmt numFmtId="171" formatCode="_-* #,##0\ _₫_-;\-* #,##0\ _₫_-;_-* &quot;-&quot;\ _₫_-;_-@_-"/>
    <numFmt numFmtId="172" formatCode="_-* #,##0.00\ _₫_-;\-* #,##0.00\ _₫_-;_-* &quot;-&quot;??\ _₫_-;_-@_-"/>
    <numFmt numFmtId="173" formatCode="_-&quot;XDR&quot;* #,##0.00_-;\-&quot;XDR&quot;* #,##0.00_-;_-&quot;XDR&quot;* &quot;-&quot;??_-;_-@_-"/>
    <numFmt numFmtId="174" formatCode="#,##0.0_);\(#,##0.0\)"/>
    <numFmt numFmtId="175" formatCode="_(* #&quot;,&quot;##0&quot;.&quot;00_);_(* \(#&quot;,&quot;##0&quot;.&quot;00\);_(* &quot;-&quot;??_);_(@_)"/>
    <numFmt numFmtId="176" formatCode="_(* #,##0_);_(* \(#,##0\);_(* &quot;-&quot;??_);_(@_)"/>
    <numFmt numFmtId="177" formatCode="_-* #,##0.00\ _€_-;\-* #,##0.00\ _€_-;_-* &quot;-&quot;??\ _€_-;_-@_-"/>
    <numFmt numFmtId="178" formatCode="0_)"/>
    <numFmt numFmtId="179" formatCode="_(* #,##0.0_);_(* \(#,##0.0\);_(* &quot;-&quot;??_);_(@_)"/>
    <numFmt numFmtId="180" formatCode="#,##0.0"/>
    <numFmt numFmtId="181" formatCode="0.000"/>
    <numFmt numFmtId="182" formatCode="_-&quot;€&quot;* #,##0_-;\-&quot;€&quot;* #,##0_-;_-&quot;€&quot;* &quot;-&quot;_-;_-@_-"/>
    <numFmt numFmtId="183" formatCode="&quot;\&quot;#,##0.00;[Red]&quot;\&quot;&quot;\&quot;&quot;\&quot;&quot;\&quot;&quot;\&quot;&quot;\&quot;\-#,##0.00"/>
    <numFmt numFmtId="184" formatCode="&quot;\&quot;#,##0;[Red]&quot;\&quot;&quot;\&quot;\-#,##0"/>
    <numFmt numFmtId="185" formatCode="#.##00"/>
    <numFmt numFmtId="186" formatCode="_-* #,##0\ &quot;€&quot;_-;\-* #,##0\ &quot;€&quot;_-;_-* &quot;-&quot;\ &quot;€&quot;_-;_-@_-"/>
    <numFmt numFmtId="187" formatCode="_-* #,##0\ _F_-;\-* #,##0\ _F_-;_-* &quot;-&quot;\ _F_-;_-@_-"/>
    <numFmt numFmtId="188" formatCode="_ &quot;\&quot;* #,##0_ ;_ &quot;\&quot;* \-#,##0_ ;_ &quot;\&quot;* &quot;-&quot;_ ;_ @_ "/>
    <numFmt numFmtId="189" formatCode="_ * #,##0_)\ &quot;F&quot;_ ;_ * \(#,##0\)\ &quot;F&quot;_ ;_ * &quot;-&quot;_)\ &quot;F&quot;_ ;_ @_ "/>
    <numFmt numFmtId="190" formatCode="_ * #,##0_)\ _$_ ;_ * \(#,##0\)\ _$_ ;_ * &quot;-&quot;_)\ _$_ ;_ @_ "/>
    <numFmt numFmtId="191" formatCode="_ &quot;\&quot;* #,##0.00_ ;_ &quot;\&quot;* \-#,##0.00_ ;_ &quot;\&quot;* &quot;-&quot;??_ ;_ @_ "/>
    <numFmt numFmtId="192" formatCode="_ * #,##0_ ;_ * \-#,##0_ ;_ * &quot;-&quot;_ ;_ @_ "/>
    <numFmt numFmtId="193" formatCode="_ * #,##0.00_ ;_ * \-#,##0.00_ ;_ * &quot;-&quot;??_ ;_ @_ "/>
    <numFmt numFmtId="194" formatCode="_(* #,##0.0000_);_(* \(#,##0.0000\);_(* &quot;-&quot;??_);_(@_)"/>
    <numFmt numFmtId="195" formatCode="0.0%;[Red]\(0.0%\)"/>
    <numFmt numFmtId="196" formatCode="_ * #,##0.00_)&quot;£&quot;_ ;_ * \(#,##0.00\)&quot;£&quot;_ ;_ * &quot;-&quot;??_)&quot;£&quot;_ ;_ @_ "/>
    <numFmt numFmtId="197" formatCode="_-&quot;$&quot;* #,##0.00_-;\-&quot;$&quot;* #,##0.00_-;_-&quot;$&quot;* &quot;-&quot;??_-;_-@_-"/>
    <numFmt numFmtId="198" formatCode="0.0%;\(0.0%\)"/>
    <numFmt numFmtId="199" formatCode="0.000_)"/>
    <numFmt numFmtId="200" formatCode="_-* #,##0.00\ _V_N_D_-;\-* #,##0.00\ _V_N_D_-;_-* &quot;-&quot;??\ _V_N_D_-;_-@_-"/>
    <numFmt numFmtId="201" formatCode="&quot;C&quot;#,##0.00_);\(&quot;C&quot;#,##0.00\)"/>
    <numFmt numFmtId="202" formatCode="_ &quot;\&quot;* #,##0.00_ ;_ &quot;\&quot;* &quot;\&quot;&quot;\&quot;&quot;\&quot;&quot;\&quot;&quot;\&quot;&quot;\&quot;&quot;\&quot;&quot;\&quot;&quot;\&quot;\-#,##0.00_ ;_ &quot;\&quot;* &quot;-&quot;??_ ;_ @_ "/>
    <numFmt numFmtId="203" formatCode="&quot;C&quot;#,##0_);\(&quot;C&quot;#,##0\)"/>
    <numFmt numFmtId="204" formatCode="&quot;C&quot;#,##0_);[Red]\(&quot;C&quot;#,##0\)"/>
    <numFmt numFmtId="205" formatCode="_-[$€-2]* #,##0.00_-;\-[$€-2]* #,##0.00_-;_-[$€-2]* &quot;-&quot;??_-"/>
    <numFmt numFmtId="206" formatCode="#,###;\-#,###;&quot;&quot;;_(@_)"/>
    <numFmt numFmtId="207" formatCode="#,##0_ ;[Red]\-#,##0\ "/>
    <numFmt numFmtId="208" formatCode="#,##0\ &quot;$&quot;_);[Red]\(#,##0\ &quot;$&quot;\)"/>
    <numFmt numFmtId="209" formatCode="&quot;$&quot;###,0&quot;.&quot;00_);[Red]\(&quot;$&quot;###,0&quot;.&quot;00\)"/>
    <numFmt numFmtId="210" formatCode="&quot;\&quot;#,##0;[Red]\-&quot;\&quot;#,##0"/>
    <numFmt numFmtId="211" formatCode="&quot;\&quot;#,##0.00;\-&quot;\&quot;#,##0.00"/>
    <numFmt numFmtId="212" formatCode="#,##0.000_);\(#,##0.000\)"/>
    <numFmt numFmtId="213" formatCode="#,##0.00\ &quot;F&quot;;[Red]\-#,##0.00\ &quot;F&quot;"/>
    <numFmt numFmtId="214" formatCode="#,##0\ &quot;F&quot;;\-#,##0\ &quot;F&quot;"/>
    <numFmt numFmtId="215" formatCode="#,##0\ &quot;F&quot;;[Red]\-#,##0\ &quot;F&quot;"/>
    <numFmt numFmtId="216" formatCode="_-* #,##0\ &quot;F&quot;_-;\-* #,##0\ &quot;F&quot;_-;_-* &quot;-&quot;\ &quot;F&quot;_-;_-@_-"/>
    <numFmt numFmtId="217" formatCode="0.000\ "/>
    <numFmt numFmtId="218" formatCode="#,##0\ &quot;Lt&quot;;[Red]\-#,##0\ &quot;Lt&quot;"/>
    <numFmt numFmtId="219" formatCode="#,##0.00\ &quot;F&quot;;\-#,##0.00\ &quot;F&quot;"/>
    <numFmt numFmtId="220" formatCode="_-* #,##0\ &quot;DM&quot;_-;\-* #,##0\ &quot;DM&quot;_-;_-* &quot;-&quot;\ &quot;DM&quot;_-;_-@_-"/>
    <numFmt numFmtId="221" formatCode="_-* #,##0.00\ &quot;DM&quot;_-;\-* #,##0.00\ &quot;DM&quot;_-;_-* &quot;-&quot;??\ &quot;DM&quot;_-;_-@_-"/>
    <numFmt numFmtId="222" formatCode="_-&quot;$&quot;* #,##0_-;\-&quot;$&quot;* #,##0_-;_-&quot;$&quot;* &quot;-&quot;_-;_-@_-"/>
    <numFmt numFmtId="223" formatCode="_(* #,##0_);_(* \(#,##0\);_(* &quot;-&quot;???_);_(@_)"/>
    <numFmt numFmtId="224" formatCode="##.##%"/>
    <numFmt numFmtId="225" formatCode="_(* #&quot;.&quot;;_(* \(#&quot;.&quot;;_(* &quot;-&quot;??_);_(@_ⴆ"/>
    <numFmt numFmtId="226" formatCode="General_)"/>
    <numFmt numFmtId="227" formatCode="_-&quot;£&quot;* #,##0_-;\-&quot;£&quot;* #,##0_-;_-&quot;£&quot;* &quot;-&quot;_-;_-@_-"/>
    <numFmt numFmtId="228" formatCode="_-&quot;£&quot;* #,##0.00_-;\-&quot;£&quot;* #,##0.00_-;_-&quot;£&quot;* &quot;-&quot;??_-;_-@_-"/>
    <numFmt numFmtId="229" formatCode="_-* #,##0\ &quot;$&quot;_-;\-* #,##0\ &quot;$&quot;_-;_-* &quot;-&quot;\ &quot;$&quot;_-;_-@_-"/>
    <numFmt numFmtId="230" formatCode="_ * #,##0_)\ &quot;$&quot;_ ;_ * \(#,##0\)\ &quot;$&quot;_ ;_ * &quot;-&quot;_)\ &quot;$&quot;_ ;_ @_ "/>
    <numFmt numFmtId="231" formatCode="_-* #,##0\ _V_N_D_-;\-* #,##0\ _V_N_D_-;_-* &quot;-&quot;\ _V_N_D_-;_-@_-"/>
    <numFmt numFmtId="232" formatCode="_-* #,##0\ _€_-;\-* #,##0\ _€_-;_-* &quot;-&quot;\ _€_-;_-@_-"/>
    <numFmt numFmtId="233" formatCode="_-* #,##0\ _$_-;\-* #,##0\ _$_-;_-* &quot;-&quot;\ _$_-;_-@_-"/>
    <numFmt numFmtId="234" formatCode="_-* #,##0\ _ñ_-;\-* #,##0\ _ñ_-;_-* &quot;-&quot;\ _ñ_-;_-@_-"/>
    <numFmt numFmtId="235" formatCode="_(&quot;£&quot;\ * #,##0_);_(&quot;£&quot;\ * \(#,##0\);_(&quot;£&quot;\ * &quot;-&quot;_);_(@_)"/>
    <numFmt numFmtId="236" formatCode="&quot;$&quot;#,##0;[Red]\-&quot;$&quot;#,##0"/>
    <numFmt numFmtId="237" formatCode="_(&quot;$&quot;\ * #,##0_);_(&quot;$&quot;\ * \(#,##0\);_(&quot;$&quot;\ * &quot;-&quot;_);_(@_)"/>
    <numFmt numFmtId="238" formatCode="&quot;$&quot;#,##0.00;[Red]\-&quot;$&quot;#,##0.00"/>
    <numFmt numFmtId="239" formatCode="_-* #,##0\ &quot;ñ&quot;_-;\-* #,##0\ &quot;ñ&quot;_-;_-* &quot;-&quot;\ &quot;ñ&quot;_-;_-@_-"/>
    <numFmt numFmtId="240" formatCode="_-&quot;ñ&quot;* #,##0_-;\-&quot;ñ&quot;* #,##0_-;_-&quot;ñ&quot;* &quot;-&quot;_-;_-@_-"/>
    <numFmt numFmtId="241" formatCode="0.0000"/>
    <numFmt numFmtId="242" formatCode="_-* #,##0.00\ _F_-;\-* #,##0.00\ _F_-;_-* &quot;-&quot;??\ _F_-;_-@_-"/>
    <numFmt numFmtId="243" formatCode="_-* #,##0.00\ _ñ_-;\-* #,##0.00\ _ñ_-;_-* &quot;-&quot;??\ _ñ_-;_-@_-"/>
    <numFmt numFmtId="244" formatCode="_ * #,##0.00_)\ _$_ ;_ * \(#,##0.00\)\ _$_ ;_ * &quot;-&quot;??_)\ _$_ ;_ @_ "/>
    <numFmt numFmtId="245" formatCode="_-* #,##0.00000000_-;\-* #,##0.00000000_-;_-* &quot;-&quot;??_-;_-@_-"/>
    <numFmt numFmtId="246" formatCode="&quot;¥&quot;#,##0;[Red]&quot;¥&quot;\-#,##0"/>
    <numFmt numFmtId="247" formatCode="_ &quot;\&quot;* #,##0.00_ ;_ &quot;\&quot;* &quot;\&quot;&quot;\&quot;&quot;\&quot;&quot;\&quot;&quot;\&quot;&quot;\&quot;&quot;\&quot;&quot;\&quot;&quot;\&quot;&quot;\&quot;&quot;\&quot;&quot;\&quot;\-#,##0.00_ ;_ &quot;\&quot;* &quot;-&quot;??_ ;_ @_ "/>
    <numFmt numFmtId="248" formatCode="_ * #,##0.00_ ;_ * &quot;\&quot;&quot;\&quot;&quot;\&quot;&quot;\&quot;&quot;\&quot;&quot;\&quot;&quot;\&quot;&quot;\&quot;&quot;\&quot;&quot;\&quot;&quot;\&quot;&quot;\&quot;\-#,##0.00_ ;_ * &quot;-&quot;??_ ;_ @_ "/>
    <numFmt numFmtId="249" formatCode="&quot;\&quot;#,##0;&quot;\&quot;&quot;\&quot;&quot;\&quot;&quot;\&quot;&quot;\&quot;&quot;\&quot;&quot;\&quot;&quot;\&quot;&quot;\&quot;&quot;\&quot;&quot;\&quot;&quot;\&quot;&quot;\&quot;&quot;\&quot;\-#,##0"/>
    <numFmt numFmtId="250" formatCode="&quot;\&quot;#,##0;[Red]&quot;\&quot;&quot;\&quot;&quot;\&quot;&quot;\&quot;&quot;\&quot;&quot;\&quot;&quot;\&quot;&quot;\&quot;&quot;\&quot;&quot;\&quot;&quot;\&quot;&quot;\&quot;&quot;\&quot;&quot;\&quot;\-#,##0"/>
    <numFmt numFmtId="251" formatCode="_ * #,##0_ ;_ * &quot;\&quot;&quot;\&quot;&quot;\&quot;&quot;\&quot;&quot;\&quot;&quot;\&quot;&quot;\&quot;&quot;\&quot;&quot;\&quot;&quot;\&quot;&quot;\&quot;&quot;\&quot;\-#,##0_ ;_ * &quot;-&quot;_ ;_ @_ "/>
    <numFmt numFmtId="252" formatCode="&quot;ß&quot;\t#,##0_);\(&quot;ß&quot;\t#,##0\)"/>
    <numFmt numFmtId="253" formatCode="&quot;\&quot;#,##0.00;&quot;\&quot;&quot;\&quot;&quot;\&quot;&quot;\&quot;&quot;\&quot;&quot;\&quot;&quot;\&quot;&quot;\&quot;&quot;\&quot;&quot;\&quot;&quot;\&quot;&quot;\&quot;&quot;\&quot;&quot;\&quot;\-#,##0.00"/>
    <numFmt numFmtId="254" formatCode="[$-1809]dd\ mmmm\ yyyy"/>
    <numFmt numFmtId="255" formatCode="##,###.##"/>
    <numFmt numFmtId="256" formatCode="_-* #,##0.00\ &quot;F&quot;_-;\-* #,##0.00\ &quot;F&quot;_-;_-* &quot;-&quot;??\ &quot;F&quot;_-;_-@_-"/>
    <numFmt numFmtId="257" formatCode="#0.##"/>
    <numFmt numFmtId="258" formatCode="#,##0_)_%;\(#,##0\)_%;"/>
    <numFmt numFmtId="259" formatCode="_-* #,##0\ _E_s_c_._-;\-* #,##0\ _E_s_c_._-;_-* &quot;-&quot;\ _E_s_c_._-;_-@_-"/>
    <numFmt numFmtId="260" formatCode="_._.* #,##0.0_)_%;_._.* \(#,##0.0\)_%"/>
    <numFmt numFmtId="261" formatCode="#,##0.0_)_%;\(#,##0.0\)_%;\ \ .0_)_%"/>
    <numFmt numFmtId="262" formatCode="_._.* #,##0.00_)_%;_._.* \(#,##0.00\)_%"/>
    <numFmt numFmtId="263" formatCode="#,##0.00_)_%;\(#,##0.00\)_%;\ \ .00_)_%"/>
    <numFmt numFmtId="264" formatCode="_._.* #,##0.000_)_%;_._.* \(#,##0.000\)_%"/>
    <numFmt numFmtId="265" formatCode="#,##0.000_)_%;\(#,##0.000\)_%;\ \ .000_)_%"/>
    <numFmt numFmtId="266" formatCode="_._.&quot;$&quot;* #,##0.00_)_%;_._.&quot;$&quot;* \(#,##0.00\)_%"/>
    <numFmt numFmtId="267" formatCode="_._.* \(#,##0\)_%;_._.* #,##0_)_%;_._.* 0_)_%;_._.@_)_%"/>
    <numFmt numFmtId="268" formatCode="_._.&quot;$&quot;* \(#,##0\)_%;_._.&quot;$&quot;* #,##0_)_%;_._.&quot;$&quot;* 0_)_%;_._.@_)_%"/>
    <numFmt numFmtId="269" formatCode="* \(#,##0\);* #,##0_);&quot;-&quot;??_);@"/>
    <numFmt numFmtId="270" formatCode="##,##0%"/>
    <numFmt numFmtId="271" formatCode="#,###%"/>
    <numFmt numFmtId="272" formatCode="##.##"/>
    <numFmt numFmtId="273" formatCode="###,###"/>
    <numFmt numFmtId="274" formatCode="###.###"/>
    <numFmt numFmtId="275" formatCode="##,###.####"/>
    <numFmt numFmtId="276" formatCode="_ * #,##0.00_ ;_ * &quot;\&quot;&quot;\&quot;&quot;\&quot;&quot;\&quot;&quot;\&quot;&quot;\&quot;\-#,##0.00_ ;_ * &quot;-&quot;??_ ;_ @_ "/>
    <numFmt numFmtId="277" formatCode="&quot;$&quot;* #,##0_)_%;&quot;$&quot;* \(#,##0\)_%;&quot;$&quot;* &quot;-&quot;??_)_%;@_)_%"/>
    <numFmt numFmtId="278" formatCode="&quot;\&quot;#,##0.00;&quot;\&quot;&quot;\&quot;&quot;\&quot;&quot;\&quot;&quot;\&quot;&quot;\&quot;&quot;\&quot;&quot;\&quot;\-#,##0.00"/>
    <numFmt numFmtId="279" formatCode="_-* #,##0\ &quot;Esc.&quot;_-;\-* #,##0\ &quot;Esc.&quot;_-;_-* &quot;-&quot;\ &quot;Esc.&quot;_-;\_x001f_\-@_-"/>
    <numFmt numFmtId="280" formatCode="_._.&quot;$&quot;* #,##0.0_)_%;_._.&quot;$&quot;* \(#,##0.0\)_%"/>
    <numFmt numFmtId="281" formatCode="&quot;$&quot;* #,##0.0_)_%;&quot;$&quot;* \(#,##0.0\)_%;&quot;$&quot;* \ .0_)_%"/>
    <numFmt numFmtId="282" formatCode="&quot;$&quot;* #,##0.00_)_%;&quot;$&quot;* \(#,##0.00\)_%;&quot;$&quot;* \ .00_)_%"/>
    <numFmt numFmtId="283" formatCode="_._.&quot;$&quot;* #,##0.000_)_%;_._.&quot;$&quot;* \(#,##0.000\)_%"/>
    <numFmt numFmtId="284" formatCode="&quot;$&quot;* #,##0.000_)_%;&quot;$&quot;* \(#,##0.000\)_%;&quot;$&quot;* \ .000_)_%"/>
    <numFmt numFmtId="285" formatCode="_-* #,##0.00\ &quot;€&quot;_-;\-* #,##0.00\ &quot;€&quot;_-;_-* &quot;-&quot;??\ &quot;€&quot;_-;_-@_-"/>
    <numFmt numFmtId="286" formatCode="_ * #,##0_ ;_ * &quot;\&quot;&quot;\&quot;&quot;\&quot;&quot;\&quot;&quot;\&quot;&quot;\&quot;\-#,##0_ ;_ * &quot;-&quot;_ ;_ @_ "/>
    <numFmt numFmtId="287" formatCode="\$#,##0\ ;\(\$#,##0\)"/>
    <numFmt numFmtId="288" formatCode="\t0.00%"/>
    <numFmt numFmtId="289" formatCode="dd\-mmm\-yy_)"/>
    <numFmt numFmtId="290" formatCode="##,##0.##"/>
    <numFmt numFmtId="291" formatCode="000"/>
    <numFmt numFmtId="292" formatCode="* #,##0_);* \(#,##0\);&quot;-&quot;??_);@"/>
    <numFmt numFmtId="293" formatCode="\U\S\$#,##0.00;\(\U\S\$#,##0.00\)"/>
    <numFmt numFmtId="294" formatCode="_-* #,##0\ _D_M_-;\-* #,##0\ _D_M_-;_-* &quot;-&quot;\ _D_M_-;_-@_-"/>
    <numFmt numFmtId="295" formatCode="_-* #,##0.00\ _D_M_-;\-* #,##0.00\ _D_M_-;_-* &quot;-&quot;??\ _D_M_-;_-@_-"/>
    <numFmt numFmtId="296" formatCode="\t#\ ??/??"/>
    <numFmt numFmtId="297" formatCode="0.0%"/>
    <numFmt numFmtId="298" formatCode="_-[$€]* #,##0.00_-;\-[$€]* #,##0.00_-;_-[$€]* &quot;-&quot;??_-;_-@_-"/>
    <numFmt numFmtId="299" formatCode="_([$€-2]* #,##0.00_);_([$€-2]* \(#,##0.00\);_([$€-2]* &quot;-&quot;??_)"/>
    <numFmt numFmtId="300" formatCode="#,##0\ &quot;Rp&quot;_);\(#,##0\ &quot;Rp&quot;\)"/>
    <numFmt numFmtId="301" formatCode="#,##0\ &quot;$&quot;_);\(#,##0\ &quot;$&quot;\)"/>
    <numFmt numFmtId="302" formatCode="_-&quot;Rp&quot;* #,##0_-;\-&quot;Rp&quot;* #,##0_-;_-&quot;Rp&quot;* &quot;-&quot;_-;_-@_-"/>
    <numFmt numFmtId="303" formatCode="_-&quot;Rp&quot;* #,##0.00_-;\-&quot;Rp&quot;* #,##0.00_-;_-&quot;Rp&quot;* &quot;-&quot;??_-;_-@_-"/>
    <numFmt numFmtId="304" formatCode="_-* #,##0\ _F_B_-;\-* #,##0\ _F_B_-;_-* &quot;-&quot;\ _F_B_-;_-@_-"/>
    <numFmt numFmtId="305" formatCode="0_)%;\(0\)%"/>
    <numFmt numFmtId="306" formatCode="_._._(* 0_)%;_._.* \(0\)%"/>
    <numFmt numFmtId="307" formatCode="_(0_)%;\(0\)%"/>
    <numFmt numFmtId="308" formatCode="0%_);\(0%\)"/>
    <numFmt numFmtId="309" formatCode="_ &quot;\&quot;* #,##0_ ;_ &quot;\&quot;* &quot;\&quot;&quot;\&quot;&quot;\&quot;&quot;\&quot;&quot;\&quot;&quot;\&quot;&quot;\&quot;&quot;\&quot;&quot;\&quot;&quot;\&quot;&quot;\&quot;&quot;\&quot;&quot;\&quot;&quot;\&quot;\-#,##0_ ;_ &quot;\&quot;* &quot;-&quot;_ ;_ @_ "/>
    <numFmt numFmtId="310" formatCode="_(0.0_)%;\(0.0\)%"/>
    <numFmt numFmtId="311" formatCode="_._._(* 0.0_)%;_._.* \(0.0\)%"/>
    <numFmt numFmtId="312" formatCode="_(0.00_)%;\(0.00\)%"/>
    <numFmt numFmtId="313" formatCode="_._._(* 0.00_)%;_._.* \(0.00\)%"/>
    <numFmt numFmtId="314" formatCode="_(0.000_)%;\(0.000\)%"/>
    <numFmt numFmtId="315" formatCode="_._._(* 0.000_)%;_._.* \(0.000\)%"/>
    <numFmt numFmtId="316" formatCode="_-* ###,0&quot;.&quot;00\ _F_B_-;\-* ###,0&quot;.&quot;00\ _F_B_-;_-* &quot;-&quot;??\ _F_B_-;_-@_-"/>
    <numFmt numFmtId="317" formatCode="_ * #,##0_ ;_ * \-#,##0_ ;_ * &quot;-&quot;??_ ;_ @_ "/>
    <numFmt numFmtId="318" formatCode="#,##0.00\ \ "/>
    <numFmt numFmtId="319" formatCode="&quot;\&quot;#,##0.00;[Red]&quot;\&quot;&quot;\&quot;&quot;\&quot;&quot;\&quot;&quot;\&quot;&quot;\&quot;&quot;\&quot;&quot;\&quot;&quot;\&quot;&quot;\&quot;&quot;\&quot;&quot;\&quot;&quot;\&quot;&quot;\&quot;\-#,##0.00"/>
    <numFmt numFmtId="320" formatCode="_ &quot;\&quot;* #,##0_ ;_ &quot;\&quot;* &quot;\&quot;&quot;\&quot;&quot;\&quot;&quot;\&quot;&quot;\&quot;&quot;\&quot;&quot;\&quot;&quot;\&quot;&quot;\&quot;&quot;\&quot;&quot;\&quot;&quot;\&quot;&quot;\&quot;\-#,##0_ ;_ &quot;\&quot;* &quot;-&quot;_ ;_ @_ "/>
    <numFmt numFmtId="321" formatCode="&quot;$&quot;#,##0;\-&quot;$&quot;#,##0"/>
    <numFmt numFmtId="322" formatCode="0##,###.00"/>
  </numFmts>
  <fonts count="240">
    <font>
      <sz val="11"/>
      <color theme="1"/>
      <name val="Calibri"/>
      <family val="2"/>
      <scheme val="minor"/>
    </font>
    <font>
      <sz val="11"/>
      <color theme="1"/>
      <name val="Calibri"/>
      <family val="2"/>
      <charset val="163"/>
      <scheme val="minor"/>
    </font>
    <font>
      <sz val="11"/>
      <color theme="1"/>
      <name val="Calibri"/>
      <family val="2"/>
      <charset val="163"/>
      <scheme val="minor"/>
    </font>
    <font>
      <sz val="11"/>
      <color theme="1"/>
      <name val="Calibri"/>
      <family val="2"/>
      <charset val="163"/>
      <scheme val="minor"/>
    </font>
    <font>
      <sz val="11"/>
      <color theme="1"/>
      <name val="Calibri"/>
      <family val="2"/>
      <scheme val="minor"/>
    </font>
    <font>
      <b/>
      <sz val="14"/>
      <color theme="1"/>
      <name val="Times New Roman"/>
      <family val="1"/>
    </font>
    <font>
      <sz val="11"/>
      <color theme="1"/>
      <name val="Times New Roman"/>
      <family val="1"/>
    </font>
    <font>
      <i/>
      <sz val="14"/>
      <color theme="1"/>
      <name val="Times New Roman"/>
      <family val="1"/>
    </font>
    <font>
      <i/>
      <sz val="11"/>
      <color theme="1"/>
      <name val="Times New Roman"/>
      <family val="1"/>
    </font>
    <font>
      <b/>
      <sz val="12"/>
      <color theme="1"/>
      <name val="Times New Roman"/>
      <family val="1"/>
    </font>
    <font>
      <sz val="12"/>
      <color theme="1"/>
      <name val="Times New Roman"/>
      <family val="1"/>
    </font>
    <font>
      <sz val="12"/>
      <name val="Times New Roman"/>
      <family val="1"/>
    </font>
    <font>
      <b/>
      <sz val="11"/>
      <color theme="1"/>
      <name val="Calibri"/>
      <family val="2"/>
      <scheme val="minor"/>
    </font>
    <font>
      <sz val="14"/>
      <name val=".VnTime"/>
      <family val="2"/>
    </font>
    <font>
      <b/>
      <sz val="12"/>
      <name val="Times New Roman"/>
      <family val="1"/>
    </font>
    <font>
      <b/>
      <sz val="14"/>
      <name val="Times New Roman"/>
      <family val="1"/>
    </font>
    <font>
      <i/>
      <sz val="13"/>
      <name val="Times New Roman"/>
      <family val="1"/>
    </font>
    <font>
      <i/>
      <sz val="12"/>
      <name val="Times New Roman"/>
      <family val="1"/>
    </font>
    <font>
      <b/>
      <sz val="13"/>
      <name val="Times New Roman"/>
      <family val="1"/>
    </font>
    <font>
      <sz val="13"/>
      <name val="Times New Roman"/>
      <family val="1"/>
    </font>
    <font>
      <b/>
      <sz val="11"/>
      <color theme="1"/>
      <name val="Times New Roman"/>
      <family val="1"/>
    </font>
    <font>
      <i/>
      <sz val="14"/>
      <name val="Times New Roman"/>
      <family val="1"/>
    </font>
    <font>
      <sz val="11"/>
      <color indexed="8"/>
      <name val="Calibri"/>
      <family val="2"/>
    </font>
    <font>
      <sz val="12"/>
      <name val=".VnTime"/>
      <family val="2"/>
    </font>
    <font>
      <sz val="12"/>
      <color theme="1"/>
      <name val="Times New Roman"/>
      <family val="2"/>
    </font>
    <font>
      <sz val="10"/>
      <name val="Arial"/>
      <family val="2"/>
    </font>
    <font>
      <sz val="10"/>
      <name val="Arial"/>
      <family val="2"/>
      <charset val="163"/>
    </font>
    <font>
      <sz val="10"/>
      <name val="Times New Roman"/>
      <family val="1"/>
    </font>
    <font>
      <sz val="10"/>
      <color indexed="8"/>
      <name val="Arial"/>
      <family val="2"/>
    </font>
    <font>
      <sz val="14"/>
      <name val="Times New Roman"/>
      <family val="1"/>
    </font>
    <font>
      <sz val="12"/>
      <color theme="1"/>
      <name val="Times New Roman"/>
      <family val="2"/>
      <charset val="163"/>
    </font>
    <font>
      <sz val="11"/>
      <color theme="1"/>
      <name val="Times New Roman"/>
      <family val="2"/>
      <charset val="163"/>
    </font>
    <font>
      <sz val="12"/>
      <color indexed="8"/>
      <name val="Times New Roman"/>
      <family val="2"/>
      <charset val="163"/>
    </font>
    <font>
      <sz val="12"/>
      <name val=".VnArial Narrow"/>
      <family val="2"/>
    </font>
    <font>
      <sz val="11"/>
      <color indexed="8"/>
      <name val="Arial"/>
      <family val="2"/>
    </font>
    <font>
      <sz val="12"/>
      <color indexed="8"/>
      <name val="Calibri"/>
      <family val="2"/>
    </font>
    <font>
      <sz val="12"/>
      <color indexed="9"/>
      <name val="Calibri"/>
      <family val="2"/>
    </font>
    <font>
      <sz val="11"/>
      <color theme="1"/>
      <name val="Calibri"/>
      <family val="2"/>
    </font>
    <font>
      <sz val="10"/>
      <name val=".VnTime"/>
      <family val="2"/>
    </font>
    <font>
      <sz val="12"/>
      <name val="Times New Roman"/>
      <family val="1"/>
      <charset val="163"/>
    </font>
    <font>
      <sz val="11"/>
      <color indexed="8"/>
      <name val="Calibri"/>
      <family val="2"/>
      <charset val="163"/>
    </font>
    <font>
      <sz val="10"/>
      <name val="Times New Roman"/>
      <family val="1"/>
      <charset val="163"/>
    </font>
    <font>
      <sz val="12"/>
      <name val="VNI-Times"/>
    </font>
    <font>
      <sz val="11"/>
      <color indexed="8"/>
      <name val="times new roman"/>
      <family val="2"/>
      <charset val="163"/>
    </font>
    <font>
      <sz val="14"/>
      <color indexed="8"/>
      <name val="Times New Roman"/>
      <family val="2"/>
    </font>
    <font>
      <sz val="14"/>
      <color indexed="9"/>
      <name val="Times New Roman"/>
      <family val="2"/>
    </font>
    <font>
      <sz val="14"/>
      <color indexed="20"/>
      <name val="Times New Roman"/>
      <family val="2"/>
    </font>
    <font>
      <b/>
      <sz val="14"/>
      <color indexed="52"/>
      <name val="Times New Roman"/>
      <family val="2"/>
    </font>
    <font>
      <b/>
      <sz val="14"/>
      <color indexed="9"/>
      <name val="Times New Roman"/>
      <family val="2"/>
    </font>
    <font>
      <i/>
      <sz val="14"/>
      <color indexed="23"/>
      <name val="Times New Roman"/>
      <family val="2"/>
    </font>
    <font>
      <sz val="14"/>
      <color indexed="17"/>
      <name val="Times New Roman"/>
      <family val="2"/>
    </font>
    <font>
      <b/>
      <sz val="15"/>
      <color indexed="56"/>
      <name val="Times New Roman"/>
      <family val="2"/>
    </font>
    <font>
      <b/>
      <sz val="13"/>
      <color indexed="56"/>
      <name val="Times New Roman"/>
      <family val="2"/>
    </font>
    <font>
      <b/>
      <sz val="11"/>
      <color indexed="56"/>
      <name val="Times New Roman"/>
      <family val="2"/>
    </font>
    <font>
      <sz val="14"/>
      <color indexed="62"/>
      <name val="Times New Roman"/>
      <family val="2"/>
    </font>
    <font>
      <sz val="14"/>
      <color indexed="52"/>
      <name val="Times New Roman"/>
      <family val="2"/>
    </font>
    <font>
      <sz val="14"/>
      <color indexed="60"/>
      <name val="Times New Roman"/>
      <family val="2"/>
    </font>
    <font>
      <sz val="13"/>
      <name val=".VnTime"/>
      <family val="2"/>
    </font>
    <font>
      <b/>
      <sz val="14"/>
      <color indexed="63"/>
      <name val="Times New Roman"/>
      <family val="2"/>
    </font>
    <font>
      <b/>
      <sz val="14"/>
      <color indexed="8"/>
      <name val="Times New Roman"/>
      <family val="2"/>
    </font>
    <font>
      <sz val="14"/>
      <color indexed="10"/>
      <name val="Times New Roman"/>
      <family val="2"/>
    </font>
    <font>
      <sz val="8"/>
      <name val="Times New Roman"/>
      <family val="1"/>
    </font>
    <font>
      <u/>
      <sz val="10"/>
      <color indexed="12"/>
      <name val="Arial"/>
      <family val="2"/>
    </font>
    <font>
      <sz val="12"/>
      <name val="돋움체"/>
      <family val="3"/>
      <charset val="129"/>
    </font>
    <font>
      <sz val="10"/>
      <name val="?? ??"/>
      <family val="1"/>
      <charset val="136"/>
    </font>
    <font>
      <sz val="12"/>
      <name val=".VnArial"/>
      <family val="2"/>
    </font>
    <font>
      <sz val="12"/>
      <name val="????"/>
      <family val="1"/>
      <charset val="136"/>
    </font>
    <font>
      <sz val="12"/>
      <name val="Courier"/>
      <family val="3"/>
    </font>
    <font>
      <sz val="10"/>
      <name val="AngsanaUPC"/>
      <family val="1"/>
    </font>
    <font>
      <sz val="12"/>
      <name val="|??¢¥¢¬¨Ï"/>
      <family val="1"/>
      <charset val="129"/>
    </font>
    <font>
      <sz val="10"/>
      <name val="VNI-Times"/>
    </font>
    <font>
      <sz val="10"/>
      <name val="MS Sans Serif"/>
      <family val="2"/>
    </font>
    <font>
      <sz val="10"/>
      <name val="Helv"/>
      <family val="2"/>
    </font>
    <font>
      <sz val="11"/>
      <name val="VNI-Aptima"/>
    </font>
    <font>
      <sz val="12"/>
      <name val="???"/>
    </font>
    <font>
      <sz val="14"/>
      <name val="VnTime"/>
    </font>
    <font>
      <b/>
      <u/>
      <sz val="14"/>
      <color indexed="8"/>
      <name val=".VnBook-AntiquaH"/>
      <family val="2"/>
    </font>
    <font>
      <sz val="11"/>
      <name val=".VnTime"/>
      <family val="2"/>
    </font>
    <font>
      <sz val="12"/>
      <color indexed="8"/>
      <name val="¹ÙÅÁÃ¼"/>
      <family val="1"/>
      <charset val="129"/>
    </font>
    <font>
      <i/>
      <sz val="12"/>
      <color indexed="8"/>
      <name val=".VnBook-AntiquaH"/>
      <family val="2"/>
    </font>
    <font>
      <b/>
      <sz val="12"/>
      <color indexed="8"/>
      <name val=".VnBook-Antiqua"/>
      <family val="2"/>
    </font>
    <font>
      <i/>
      <sz val="12"/>
      <color indexed="8"/>
      <name val=".VnBook-Antiqua"/>
      <family val="2"/>
    </font>
    <font>
      <sz val="14"/>
      <name val="VNI-Times"/>
    </font>
    <font>
      <sz val="12"/>
      <name val="¹UAAA¼"/>
      <family val="3"/>
      <charset val="129"/>
    </font>
    <font>
      <sz val="12"/>
      <name val="¹ÙÅÁÃ¼"/>
      <charset val="129"/>
    </font>
    <font>
      <sz val="12"/>
      <name val="Tms Rmn"/>
    </font>
    <font>
      <sz val="10"/>
      <name val="±¼¸²A¼"/>
      <family val="3"/>
      <charset val="129"/>
    </font>
    <font>
      <sz val="12"/>
      <name val="¹ÙÅÁÃ¼"/>
      <family val="1"/>
      <charset val="129"/>
    </font>
    <font>
      <sz val="10"/>
      <name val="Helv"/>
    </font>
    <font>
      <b/>
      <sz val="10"/>
      <name val="Helv"/>
    </font>
    <font>
      <sz val="11"/>
      <name val="Tms Rmn"/>
    </font>
    <font>
      <sz val="12"/>
      <color indexed="8"/>
      <name val="Times New Roman"/>
      <family val="2"/>
    </font>
    <font>
      <sz val="10"/>
      <name val="MS Serif"/>
      <family val="1"/>
    </font>
    <font>
      <sz val="10"/>
      <name val=".VnArial"/>
      <family val="2"/>
    </font>
    <font>
      <sz val="10"/>
      <name val="Arial CE"/>
      <charset val="238"/>
    </font>
    <font>
      <sz val="10"/>
      <color indexed="16"/>
      <name val="MS Serif"/>
      <family val="1"/>
    </font>
    <font>
      <sz val="10"/>
      <color indexed="8"/>
      <name val="Arial"/>
      <family val="2"/>
      <charset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u/>
      <sz val="12"/>
      <color indexed="12"/>
      <name val=".VnTime"/>
      <family val="2"/>
    </font>
    <font>
      <sz val="12"/>
      <name val="Arial"/>
      <family val="2"/>
    </font>
    <font>
      <b/>
      <sz val="11"/>
      <name val="Helv"/>
    </font>
    <font>
      <sz val="7"/>
      <name val="Small Fonts"/>
      <family val="2"/>
    </font>
    <font>
      <sz val="9"/>
      <name val="Arial"/>
      <family val="2"/>
    </font>
    <font>
      <sz val="14"/>
      <color indexed="8"/>
      <name val="Times New Roman"/>
      <family val="2"/>
      <charset val="163"/>
    </font>
    <font>
      <sz val="11"/>
      <name val="–¾’©"/>
      <family val="1"/>
      <charset val="128"/>
    </font>
    <font>
      <b/>
      <sz val="11"/>
      <name val="Arial"/>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b/>
      <sz val="13"/>
      <color indexed="8"/>
      <name val=".VnTimeH"/>
      <family val="2"/>
    </font>
    <font>
      <sz val="10"/>
      <name val=".VnAvant"/>
      <family val="2"/>
    </font>
    <font>
      <sz val="14"/>
      <name val="VnTime"/>
      <family val="2"/>
    </font>
    <font>
      <b/>
      <sz val="8"/>
      <name val="VN Helvetica"/>
    </font>
    <font>
      <sz val="9"/>
      <name val=".VnTime"/>
      <family val="2"/>
    </font>
    <font>
      <b/>
      <sz val="12"/>
      <name val=".VnTime"/>
      <family val="2"/>
    </font>
    <font>
      <b/>
      <sz val="10"/>
      <name val="VN AvantGBook"/>
    </font>
    <font>
      <b/>
      <sz val="16"/>
      <name val=".VnTime"/>
      <family val="2"/>
    </font>
    <font>
      <sz val="14"/>
      <name val=".VnArial"/>
      <family val="2"/>
    </font>
    <font>
      <sz val="10"/>
      <name val=" "/>
      <family val="1"/>
      <charset val="136"/>
    </font>
    <font>
      <sz val="14"/>
      <name val="뼻뮝"/>
      <family val="3"/>
      <charset val="129"/>
    </font>
    <font>
      <sz val="12"/>
      <color indexed="8"/>
      <name val="바탕체"/>
      <family val="3"/>
    </font>
    <font>
      <sz val="12"/>
      <name val="뼻뮝"/>
      <family val="1"/>
      <charset val="129"/>
    </font>
    <font>
      <sz val="10"/>
      <name val="명조"/>
      <family val="3"/>
      <charset val="129"/>
    </font>
    <font>
      <sz val="12"/>
      <name val="바탕체"/>
      <family val="1"/>
      <charset val="129"/>
    </font>
    <font>
      <sz val="11"/>
      <color indexed="8"/>
      <name val="Arial"/>
      <family val="2"/>
      <charset val="163"/>
    </font>
    <font>
      <sz val="10"/>
      <color indexed="8"/>
      <name val="Times New Roman"/>
      <family val="2"/>
      <charset val="163"/>
    </font>
    <font>
      <sz val="14"/>
      <color theme="1"/>
      <name val="Times New Roman"/>
      <family val="2"/>
    </font>
    <font>
      <sz val="10"/>
      <color rgb="FF000000"/>
      <name val="Calibri"/>
      <family val="2"/>
      <scheme val="minor"/>
    </font>
    <font>
      <sz val="10"/>
      <color rgb="FF000000"/>
      <name val="Arial"/>
      <family val="2"/>
    </font>
    <font>
      <sz val="12"/>
      <color theme="1"/>
      <name val="Calibri"/>
      <family val="2"/>
      <scheme val="minor"/>
    </font>
    <font>
      <b/>
      <sz val="10"/>
      <name val="SVNtimes new roman"/>
      <family val="1"/>
    </font>
    <font>
      <sz val="12"/>
      <name val="新細明體"/>
      <family val="1"/>
    </font>
    <font>
      <sz val="11"/>
      <name val="–¾’©"/>
      <charset val="134"/>
    </font>
    <font>
      <sz val="10"/>
      <name val="VnTimes"/>
      <family val="1"/>
    </font>
    <font>
      <sz val="11"/>
      <color indexed="9"/>
      <name val="Calibri"/>
      <family val="2"/>
    </font>
    <font>
      <sz val="11"/>
      <name val="VNtimes new roman"/>
      <family val="1"/>
    </font>
    <font>
      <sz val="12"/>
      <color indexed="8"/>
      <name val="Times New Roman"/>
      <family val="1"/>
    </font>
    <font>
      <sz val="12"/>
      <color indexed="9"/>
      <name val="Times New Roman"/>
      <family val="1"/>
    </font>
    <font>
      <sz val="11"/>
      <color indexed="20"/>
      <name val="Calibri"/>
      <family val="2"/>
    </font>
    <font>
      <b/>
      <i/>
      <sz val="14"/>
      <name val="VNTime"/>
      <family val="1"/>
    </font>
    <font>
      <sz val="11"/>
      <name val="µ¸¿ò"/>
      <charset val="134"/>
    </font>
    <font>
      <b/>
      <sz val="11"/>
      <color indexed="52"/>
      <name val="Calibri"/>
      <family val="2"/>
    </font>
    <font>
      <b/>
      <sz val="8"/>
      <color indexed="12"/>
      <name val="Arial"/>
      <family val="2"/>
    </font>
    <font>
      <sz val="8"/>
      <color indexed="8"/>
      <name val="Arial"/>
      <family val="2"/>
    </font>
    <font>
      <sz val="8"/>
      <name val="SVNtimes new roman"/>
      <family val="1"/>
    </font>
    <font>
      <b/>
      <sz val="11"/>
      <color indexed="9"/>
      <name val="Calibri"/>
      <family val="2"/>
    </font>
    <font>
      <sz val="10"/>
      <name val="VNI-Aptima"/>
    </font>
    <font>
      <b/>
      <sz val="10"/>
      <name val="Arial"/>
      <family val="2"/>
    </font>
    <font>
      <b/>
      <sz val="8"/>
      <name val="Arial"/>
      <family val="2"/>
    </font>
    <font>
      <b/>
      <sz val="16"/>
      <name val="Times New Roman"/>
      <family val="1"/>
    </font>
    <font>
      <sz val="10"/>
      <name val="Courier"/>
      <family val="3"/>
    </font>
    <font>
      <sz val="11"/>
      <color indexed="12"/>
      <name val="Times New Roman"/>
      <family val="1"/>
    </font>
    <font>
      <sz val="11"/>
      <name val="VNcentury Gothic"/>
      <family val="1"/>
    </font>
    <font>
      <b/>
      <sz val="15"/>
      <name val="VNcentury Gothic"/>
      <family val="1"/>
    </font>
    <font>
      <sz val="12"/>
      <name val="SVNtimes new roman"/>
      <family val="1"/>
    </font>
    <font>
      <sz val="14"/>
      <name val="AngsanaUPC"/>
      <family val="1"/>
    </font>
    <font>
      <sz val="10"/>
      <name val="SVNtimes new roman"/>
      <family val="1"/>
    </font>
    <font>
      <b/>
      <sz val="11"/>
      <color indexed="63"/>
      <name val="Calibri"/>
      <family val="2"/>
    </font>
    <font>
      <sz val="11"/>
      <color indexed="62"/>
      <name val="Calibri"/>
      <family val="2"/>
    </font>
    <font>
      <b/>
      <sz val="11"/>
      <name val="VNTimeH"/>
      <family val="1"/>
    </font>
    <font>
      <b/>
      <sz val="15"/>
      <color indexed="56"/>
      <name val="Calibri"/>
      <family val="2"/>
    </font>
    <font>
      <b/>
      <sz val="13"/>
      <color indexed="56"/>
      <name val="Calibri"/>
      <family val="2"/>
    </font>
    <font>
      <b/>
      <sz val="11"/>
      <color indexed="56"/>
      <name val="Calibri"/>
      <family val="2"/>
    </font>
    <font>
      <b/>
      <sz val="12"/>
      <color indexed="8"/>
      <name val="Times New Roman"/>
      <family val="1"/>
    </font>
    <font>
      <i/>
      <sz val="11"/>
      <color indexed="23"/>
      <name val="Calibri"/>
      <family val="2"/>
    </font>
    <font>
      <b/>
      <sz val="16"/>
      <color indexed="16"/>
      <name val="VNbritannic"/>
      <family val="1"/>
    </font>
    <font>
      <b/>
      <sz val="18"/>
      <color indexed="12"/>
      <name val="VNbritannic"/>
      <family val="1"/>
    </font>
    <font>
      <b/>
      <sz val="18"/>
      <name val="VNnew Century Cond"/>
      <family val="1"/>
    </font>
    <font>
      <b/>
      <sz val="20"/>
      <color indexed="12"/>
      <name val="VNnew Century Cond"/>
      <family val="1"/>
    </font>
    <font>
      <b/>
      <sz val="16"/>
      <name val="VNlucida sans"/>
      <family val="1"/>
    </font>
    <font>
      <b/>
      <sz val="18"/>
      <color indexed="10"/>
      <name val="VNnew Century Cond"/>
      <family val="1"/>
    </font>
    <font>
      <b/>
      <sz val="14"/>
      <color indexed="14"/>
      <name val="VNottawa"/>
      <family val="1"/>
    </font>
    <font>
      <b/>
      <sz val="16"/>
      <color indexed="14"/>
      <name val="VNottawa"/>
      <family val="1"/>
    </font>
    <font>
      <sz val="11"/>
      <color indexed="17"/>
      <name val="Calibri"/>
      <family val="2"/>
    </font>
    <font>
      <sz val="8"/>
      <name val="Arial"/>
      <family val="2"/>
    </font>
    <font>
      <sz val="10"/>
      <name val=".VnArialH"/>
      <family val="2"/>
    </font>
    <font>
      <sz val="12"/>
      <name val="Helv"/>
      <family val="2"/>
    </font>
    <font>
      <sz val="10"/>
      <name val="VNI-Helve"/>
    </font>
    <font>
      <sz val="10"/>
      <color indexed="16"/>
      <name val="MS Sans Serif"/>
      <family val="2"/>
    </font>
    <font>
      <sz val="11"/>
      <color indexed="52"/>
      <name val="Calibri"/>
      <family val="2"/>
    </font>
    <font>
      <sz val="12"/>
      <color indexed="9"/>
      <name val="Helv"/>
      <family val="2"/>
    </font>
    <font>
      <i/>
      <sz val="10"/>
      <name val=".VnTime"/>
      <family val="2"/>
    </font>
    <font>
      <b/>
      <sz val="10"/>
      <name val=".VnArial"/>
      <family val="2"/>
    </font>
    <font>
      <i/>
      <sz val="12"/>
      <name val=".VnAristote"/>
      <family val="2"/>
    </font>
    <font>
      <sz val="11"/>
      <color indexed="60"/>
      <name val="Calibri"/>
      <family val="2"/>
    </font>
    <font>
      <sz val="12"/>
      <name val="???"/>
      <family val="1"/>
    </font>
    <font>
      <sz val="12"/>
      <name val="바탕체"/>
      <charset val="134"/>
    </font>
    <font>
      <b/>
      <sz val="18"/>
      <color indexed="62"/>
      <name val="Cambria"/>
      <family val="1"/>
    </font>
    <font>
      <u/>
      <sz val="12"/>
      <color indexed="12"/>
      <name val="Times New Roman"/>
      <family val="1"/>
    </font>
    <font>
      <b/>
      <sz val="10.5"/>
      <name val=".VnAvantH"/>
      <family val="2"/>
    </font>
    <font>
      <sz val="12"/>
      <name val="VNTime"/>
      <family val="1"/>
    </font>
    <font>
      <sz val="11"/>
      <name val=".VnAvant"/>
      <family val="2"/>
    </font>
    <font>
      <b/>
      <sz val="10"/>
      <color indexed="10"/>
      <name val="Arial"/>
      <family val="2"/>
    </font>
    <font>
      <b/>
      <sz val="18"/>
      <color indexed="56"/>
      <name val="Cambria"/>
      <family val="1"/>
    </font>
    <font>
      <b/>
      <i/>
      <u/>
      <sz val="12"/>
      <name val=".VnTimeH"/>
      <family val="2"/>
    </font>
    <font>
      <b/>
      <sz val="11"/>
      <name val="Times New Roman"/>
      <family val="1"/>
    </font>
    <font>
      <sz val="10"/>
      <name val=".VnArial Narrow"/>
      <family val="2"/>
    </font>
    <font>
      <sz val="9.5"/>
      <name val=".VnBlackH"/>
      <family val="2"/>
    </font>
    <font>
      <b/>
      <sz val="10"/>
      <name val=".VnBahamasBH"/>
      <family val="2"/>
    </font>
    <font>
      <b/>
      <sz val="11"/>
      <name val=".VnArialH"/>
      <family val="2"/>
    </font>
    <font>
      <b/>
      <sz val="11"/>
      <color indexed="8"/>
      <name val="Calibri"/>
      <family val="2"/>
    </font>
    <font>
      <b/>
      <sz val="10"/>
      <name val=".VnTimeH"/>
      <family val="2"/>
    </font>
    <font>
      <b/>
      <sz val="11"/>
      <name val=".VnTimeH"/>
      <family val="2"/>
    </font>
    <font>
      <b/>
      <sz val="10"/>
      <name val=".VnArialH"/>
      <family val="2"/>
    </font>
    <font>
      <sz val="11"/>
      <color indexed="10"/>
      <name val="Calibri"/>
      <family val="2"/>
    </font>
    <font>
      <sz val="8"/>
      <name val="VNI-Helve"/>
    </font>
    <font>
      <sz val="10"/>
      <name val="VNtimes new roman"/>
      <family val="1"/>
    </font>
    <font>
      <sz val="8"/>
      <name val=".VnTime"/>
      <family val="2"/>
    </font>
    <font>
      <sz val="22"/>
      <name val="ＭＳ 明朝"/>
      <charset val="134"/>
    </font>
    <font>
      <sz val="16"/>
      <name val="AngsanaUPC"/>
      <family val="1"/>
    </font>
    <font>
      <sz val="13"/>
      <color theme="1"/>
      <name val="Arial"/>
      <family val="2"/>
    </font>
    <font>
      <sz val="12"/>
      <name val="VNtimes new roman"/>
    </font>
    <font>
      <sz val="11"/>
      <name val="UVnTime"/>
    </font>
    <font>
      <sz val="12"/>
      <name val="VNtimes new roman"/>
      <family val="2"/>
    </font>
    <font>
      <b/>
      <sz val="14"/>
      <color rgb="FFFF0000"/>
      <name val="Times New Roman"/>
      <family val="1"/>
    </font>
    <font>
      <b/>
      <sz val="12"/>
      <color indexed="81"/>
      <name val="Tahoma"/>
      <charset val="1"/>
    </font>
    <font>
      <sz val="12"/>
      <color indexed="81"/>
      <name val="Tahoma"/>
      <charset val="1"/>
    </font>
    <font>
      <sz val="10"/>
      <color theme="1"/>
      <name val="Times New Roman"/>
      <family val="1"/>
    </font>
    <font>
      <sz val="10"/>
      <color theme="1"/>
      <name val="Calibri"/>
      <family val="2"/>
      <scheme val="minor"/>
    </font>
    <font>
      <b/>
      <sz val="12"/>
      <color rgb="FFFF0000"/>
      <name val="Times New Roman"/>
      <family val="1"/>
    </font>
    <font>
      <sz val="12"/>
      <color rgb="FFFF0000"/>
      <name val="Times New Roman"/>
      <family val="1"/>
    </font>
    <font>
      <sz val="12"/>
      <color theme="0"/>
      <name val="Times New Roman"/>
      <family val="1"/>
    </font>
  </fonts>
  <fills count="67">
    <fill>
      <patternFill patternType="none"/>
    </fill>
    <fill>
      <patternFill patternType="gray125"/>
    </fill>
    <fill>
      <patternFill patternType="solid">
        <fgColor indexed="31"/>
      </patternFill>
    </fill>
    <fill>
      <patternFill patternType="solid">
        <fgColor indexed="9"/>
      </patternFill>
    </fill>
    <fill>
      <patternFill patternType="solid">
        <fgColor indexed="47"/>
      </patternFill>
    </fill>
    <fill>
      <patternFill patternType="solid">
        <fgColor indexed="46"/>
      </patternFill>
    </fill>
    <fill>
      <patternFill patternType="solid">
        <fgColor indexed="41"/>
      </patternFill>
    </fill>
    <fill>
      <patternFill patternType="solid">
        <fgColor indexed="44"/>
      </patternFill>
    </fill>
    <fill>
      <patternFill patternType="solid">
        <fgColor indexed="29"/>
      </patternFill>
    </fill>
    <fill>
      <patternFill patternType="solid">
        <fgColor indexed="51"/>
      </patternFill>
    </fill>
    <fill>
      <patternFill patternType="solid">
        <fgColor indexed="30"/>
      </patternFill>
    </fill>
    <fill>
      <patternFill patternType="solid">
        <fgColor indexed="36"/>
      </patternFill>
    </fill>
    <fill>
      <patternFill patternType="solid">
        <fgColor indexed="22"/>
      </patternFill>
    </fill>
    <fill>
      <patternFill patternType="solid">
        <fgColor indexed="49"/>
      </patternFill>
    </fill>
    <fill>
      <patternFill patternType="solid">
        <fgColor indexed="62"/>
      </patternFill>
    </fill>
    <fill>
      <patternFill patternType="solid">
        <fgColor indexed="19"/>
      </patternFill>
    </fill>
    <fill>
      <patternFill patternType="solid">
        <fgColor indexed="22"/>
        <bgColor indexed="64"/>
      </patternFill>
    </fill>
    <fill>
      <patternFill patternType="solid">
        <fgColor indexed="45"/>
      </patternFill>
    </fill>
    <fill>
      <patternFill patternType="solid">
        <fgColor indexed="42"/>
      </patternFill>
    </fill>
    <fill>
      <patternFill patternType="solid">
        <fgColor indexed="27"/>
      </patternFill>
    </fill>
    <fill>
      <patternFill patternType="solid">
        <fgColor indexed="11"/>
      </patternFill>
    </fill>
    <fill>
      <patternFill patternType="solid">
        <fgColor indexed="5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31"/>
        <bgColor indexed="64"/>
      </patternFill>
    </fill>
    <fill>
      <patternFill patternType="solid">
        <fgColor indexed="46"/>
        <bgColor indexed="64"/>
      </patternFill>
    </fill>
    <fill>
      <patternFill patternType="solid">
        <fgColor indexed="2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26"/>
        <bgColor indexed="64"/>
      </patternFill>
    </fill>
    <fill>
      <patternFill patternType="solid">
        <fgColor indexed="55"/>
        <bgColor indexed="64"/>
      </patternFill>
    </fill>
    <fill>
      <patternFill patternType="solid">
        <fgColor indexed="53"/>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15"/>
        <bgColor indexed="64"/>
      </patternFill>
    </fill>
    <fill>
      <patternFill patternType="solid">
        <fgColor indexed="12"/>
        <bgColor indexed="64"/>
      </patternFill>
    </fill>
  </fills>
  <borders count="7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style="hair">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right/>
      <top style="thin">
        <color indexed="62"/>
      </top>
      <bottom style="double">
        <color indexed="62"/>
      </bottom>
      <diagonal/>
    </border>
    <border>
      <left/>
      <right/>
      <top/>
      <bottom style="hair">
        <color indexed="64"/>
      </bottom>
      <diagonal/>
    </border>
    <border>
      <left/>
      <right/>
      <top style="thin">
        <color indexed="64"/>
      </top>
      <bottom/>
      <diagonal/>
    </border>
    <border>
      <left style="thin">
        <color auto="1"/>
      </left>
      <right style="thin">
        <color auto="1"/>
      </right>
      <top style="dotted">
        <color auto="1"/>
      </top>
      <bottom style="dotted">
        <color auto="1"/>
      </bottom>
      <diagonal/>
    </border>
    <border>
      <left style="thin">
        <color auto="1"/>
      </left>
      <right style="thin">
        <color auto="1"/>
      </right>
      <top style="double">
        <color auto="1"/>
      </top>
      <bottom style="hair">
        <color auto="1"/>
      </bottom>
      <diagonal/>
    </border>
    <border>
      <left/>
      <right/>
      <top style="thin">
        <color auto="1"/>
      </top>
      <bottom style="double">
        <color auto="1"/>
      </bottom>
      <diagonal/>
    </border>
    <border>
      <left/>
      <right/>
      <top style="double">
        <color auto="1"/>
      </top>
      <bottom style="double">
        <color auto="1"/>
      </bottom>
      <diagonal/>
    </border>
    <border>
      <left style="thick">
        <color auto="1"/>
      </left>
      <right/>
      <top style="thick">
        <color auto="1"/>
      </top>
      <bottom/>
      <diagonal/>
    </border>
    <border>
      <left/>
      <right/>
      <top/>
      <bottom style="medium">
        <color auto="1"/>
      </bottom>
      <diagonal/>
    </border>
    <border>
      <left style="thin">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hair">
        <color auto="1"/>
      </left>
      <right style="hair">
        <color auto="1"/>
      </right>
      <top style="hair">
        <color auto="1"/>
      </top>
      <bottom style="hair">
        <color auto="1"/>
      </bottom>
      <diagonal/>
    </border>
    <border>
      <left style="thin">
        <color indexed="8"/>
      </left>
      <right style="thin">
        <color indexed="8"/>
      </right>
      <top style="thin">
        <color indexed="8"/>
      </top>
      <bottom style="thin">
        <color indexed="8"/>
      </bottom>
      <diagonal/>
    </border>
    <border>
      <left/>
      <right style="medium">
        <color indexed="8"/>
      </right>
      <top/>
      <bottom/>
      <diagonal/>
    </border>
    <border>
      <left style="thin">
        <color auto="1"/>
      </left>
      <right style="thin">
        <color auto="1"/>
      </right>
      <top style="thin">
        <color auto="1"/>
      </top>
      <bottom style="hair">
        <color auto="1"/>
      </bottom>
      <diagonal/>
    </border>
    <border>
      <left style="double">
        <color auto="1"/>
      </left>
      <right style="thin">
        <color auto="1"/>
      </right>
      <top style="double">
        <color auto="1"/>
      </top>
      <bottom/>
      <diagonal/>
    </border>
    <border>
      <left style="double">
        <color auto="1"/>
      </left>
      <right style="thin">
        <color auto="1"/>
      </right>
      <top style="hair">
        <color auto="1"/>
      </top>
      <bottom style="double">
        <color auto="1"/>
      </bottom>
      <diagonal/>
    </border>
    <border>
      <left/>
      <right/>
      <top style="double">
        <color auto="1"/>
      </top>
      <bottom/>
      <diagonal/>
    </border>
    <border>
      <left style="medium">
        <color indexed="9"/>
      </left>
      <right style="medium">
        <color indexed="9"/>
      </right>
      <top style="medium">
        <color indexed="9"/>
      </top>
      <bottom style="medium">
        <color indexed="9"/>
      </bottom>
      <diagonal/>
    </border>
    <border>
      <left style="medium">
        <color auto="1"/>
      </left>
      <right style="thin">
        <color auto="1"/>
      </right>
      <top/>
      <bottom/>
      <diagonal/>
    </border>
    <border>
      <left style="hair">
        <color indexed="13"/>
      </left>
      <right style="hair">
        <color indexed="13"/>
      </right>
      <top style="hair">
        <color indexed="13"/>
      </top>
      <bottom style="hair">
        <color indexed="13"/>
      </bottom>
      <diagonal/>
    </border>
    <border>
      <left style="hair">
        <color auto="1"/>
      </left>
      <right style="hair">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right/>
      <top/>
      <bottom style="medium">
        <color indexed="30"/>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top style="thin">
        <color indexed="62"/>
      </top>
      <bottom style="double">
        <color indexed="62"/>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s>
  <cellStyleXfs count="30671">
    <xf numFmtId="0" fontId="0" fillId="0" borderId="0"/>
    <xf numFmtId="168" fontId="4" fillId="0" borderId="0" applyFont="0" applyFill="0" applyBorder="0" applyAlignment="0" applyProtection="0"/>
    <xf numFmtId="0" fontId="13" fillId="0" borderId="0"/>
    <xf numFmtId="172" fontId="3" fillId="0" borderId="0" applyFont="0" applyFill="0" applyBorder="0" applyAlignment="0" applyProtection="0"/>
    <xf numFmtId="170" fontId="13" fillId="0" borderId="0" applyFont="0" applyFill="0" applyBorder="0" applyAlignment="0" applyProtection="0"/>
    <xf numFmtId="0" fontId="3" fillId="0" borderId="0"/>
    <xf numFmtId="172"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0" fontId="2" fillId="0" borderId="0"/>
    <xf numFmtId="43" fontId="22"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175" fontId="11" fillId="0" borderId="0" applyFont="0" applyFill="0" applyBorder="0" applyAlignment="0" applyProtection="0"/>
    <xf numFmtId="0" fontId="23" fillId="0" borderId="0"/>
    <xf numFmtId="0" fontId="11" fillId="0" borderId="0"/>
    <xf numFmtId="0" fontId="24" fillId="0" borderId="0"/>
    <xf numFmtId="0" fontId="25" fillId="0" borderId="0"/>
    <xf numFmtId="0" fontId="2" fillId="0" borderId="0"/>
    <xf numFmtId="43" fontId="22"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172" fontId="4" fillId="0" borderId="0" applyFont="0" applyFill="0" applyBorder="0" applyAlignment="0" applyProtection="0"/>
    <xf numFmtId="43" fontId="4" fillId="0" borderId="0" applyFont="0" applyFill="0" applyBorder="0" applyAlignment="0" applyProtection="0"/>
    <xf numFmtId="172"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 fillId="0" borderId="0" applyFont="0" applyFill="0" applyBorder="0" applyAlignment="0" applyProtection="0"/>
    <xf numFmtId="0" fontId="19" fillId="0" borderId="0"/>
    <xf numFmtId="0" fontId="27" fillId="0" borderId="0"/>
    <xf numFmtId="0" fontId="25" fillId="0" borderId="0"/>
    <xf numFmtId="0" fontId="4" fillId="0" borderId="0"/>
    <xf numFmtId="0" fontId="4" fillId="0" borderId="0"/>
    <xf numFmtId="0" fontId="11" fillId="0" borderId="0"/>
    <xf numFmtId="0" fontId="11" fillId="0" borderId="0"/>
    <xf numFmtId="0" fontId="22" fillId="0" borderId="0"/>
    <xf numFmtId="0" fontId="22" fillId="0" borderId="0"/>
    <xf numFmtId="0" fontId="10" fillId="0" borderId="0"/>
    <xf numFmtId="0" fontId="31" fillId="0" borderId="0"/>
    <xf numFmtId="0" fontId="10" fillId="0" borderId="0"/>
    <xf numFmtId="0" fontId="10" fillId="0" borderId="0"/>
    <xf numFmtId="0" fontId="26" fillId="0" borderId="0"/>
    <xf numFmtId="0" fontId="11" fillId="0" borderId="0"/>
    <xf numFmtId="0" fontId="25" fillId="0" borderId="0"/>
    <xf numFmtId="0" fontId="25" fillId="0" borderId="0"/>
    <xf numFmtId="0" fontId="23" fillId="0" borderId="0"/>
    <xf numFmtId="0" fontId="28" fillId="0" borderId="0"/>
    <xf numFmtId="0" fontId="25" fillId="0" borderId="0"/>
    <xf numFmtId="0" fontId="4" fillId="0" borderId="0"/>
    <xf numFmtId="0" fontId="31" fillId="0" borderId="0"/>
    <xf numFmtId="0" fontId="31" fillId="0" borderId="0"/>
    <xf numFmtId="43" fontId="10" fillId="0" borderId="0" applyFont="0" applyFill="0" applyBorder="0" applyAlignment="0" applyProtection="0"/>
    <xf numFmtId="0" fontId="25" fillId="0" borderId="0"/>
    <xf numFmtId="43" fontId="32" fillId="0" borderId="0" applyFont="0" applyFill="0" applyBorder="0" applyAlignment="0" applyProtection="0"/>
    <xf numFmtId="43" fontId="4" fillId="0" borderId="0" applyFont="0" applyFill="0" applyBorder="0" applyAlignment="0" applyProtection="0"/>
    <xf numFmtId="0" fontId="2" fillId="0" borderId="0"/>
    <xf numFmtId="0" fontId="33" fillId="0" borderId="0"/>
    <xf numFmtId="0" fontId="35" fillId="3" borderId="0" applyNumberFormat="0" applyBorder="0" applyAlignment="0" applyProtection="0"/>
    <xf numFmtId="0" fontId="35" fillId="4" borderId="0" applyNumberFormat="0" applyBorder="0" applyAlignment="0" applyProtection="0"/>
    <xf numFmtId="0" fontId="35" fillId="2" borderId="0" applyNumberFormat="0" applyBorder="0" applyAlignment="0" applyProtection="0"/>
    <xf numFmtId="0" fontId="35" fillId="3" borderId="0" applyNumberFormat="0" applyBorder="0" applyAlignment="0" applyProtection="0"/>
    <xf numFmtId="0" fontId="35" fillId="6" borderId="0" applyNumberFormat="0" applyBorder="0" applyAlignment="0" applyProtection="0"/>
    <xf numFmtId="0" fontId="35" fillId="4" borderId="0" applyNumberFormat="0" applyBorder="0" applyAlignment="0" applyProtection="0"/>
    <xf numFmtId="0" fontId="35" fillId="7" borderId="0" applyNumberFormat="0" applyBorder="0" applyAlignment="0" applyProtection="0"/>
    <xf numFmtId="0" fontId="35" fillId="4" borderId="0" applyNumberFormat="0" applyBorder="0" applyAlignment="0" applyProtection="0"/>
    <xf numFmtId="0" fontId="35" fillId="2" borderId="0" applyNumberFormat="0" applyBorder="0" applyAlignment="0" applyProtection="0"/>
    <xf numFmtId="0" fontId="35" fillId="5" borderId="0" applyNumberFormat="0" applyBorder="0" applyAlignment="0" applyProtection="0"/>
    <xf numFmtId="0" fontId="35" fillId="7" borderId="0" applyNumberFormat="0" applyBorder="0" applyAlignment="0" applyProtection="0"/>
    <xf numFmtId="0" fontId="35" fillId="9" borderId="0" applyNumberFormat="0" applyBorder="0" applyAlignment="0" applyProtection="0"/>
    <xf numFmtId="0" fontId="36" fillId="10" borderId="0" applyNumberFormat="0" applyBorder="0" applyAlignment="0" applyProtection="0"/>
    <xf numFmtId="0" fontId="36" fillId="8" borderId="0" applyNumberFormat="0" applyBorder="0" applyAlignment="0" applyProtection="0"/>
    <xf numFmtId="0" fontId="36" fillId="2"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2" borderId="0" applyNumberFormat="0" applyBorder="0" applyAlignment="0" applyProtection="0"/>
    <xf numFmtId="0" fontId="36" fillId="11" borderId="0" applyNumberFormat="0" applyBorder="0" applyAlignment="0" applyProtection="0"/>
    <xf numFmtId="0" fontId="36" fillId="13" borderId="0" applyNumberFormat="0" applyBorder="0" applyAlignment="0" applyProtection="0"/>
    <xf numFmtId="0" fontId="36" fillId="8" borderId="0" applyNumberFormat="0" applyBorder="0" applyAlignment="0" applyProtection="0"/>
    <xf numFmtId="0" fontId="25" fillId="0" borderId="0"/>
    <xf numFmtId="0" fontId="25"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23" fillId="0" borderId="0"/>
    <xf numFmtId="0" fontId="23" fillId="0" borderId="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77"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6"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9" fontId="25"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33" fillId="0" borderId="0"/>
    <xf numFmtId="0" fontId="11" fillId="0" borderId="0"/>
    <xf numFmtId="0" fontId="29" fillId="0" borderId="0"/>
    <xf numFmtId="0" fontId="33" fillId="0" borderId="0"/>
    <xf numFmtId="0" fontId="33" fillId="0" borderId="0"/>
    <xf numFmtId="0" fontId="29" fillId="0" borderId="0"/>
    <xf numFmtId="0" fontId="29" fillId="0" borderId="0"/>
    <xf numFmtId="0" fontId="25" fillId="0" borderId="0"/>
    <xf numFmtId="0" fontId="23" fillId="0" borderId="0"/>
    <xf numFmtId="0" fontId="25" fillId="0" borderId="0"/>
    <xf numFmtId="0" fontId="25" fillId="0" borderId="0"/>
    <xf numFmtId="0" fontId="25" fillId="0" borderId="0"/>
    <xf numFmtId="0" fontId="33" fillId="0" borderId="0"/>
    <xf numFmtId="0" fontId="33" fillId="0" borderId="0"/>
    <xf numFmtId="0" fontId="2" fillId="0" borderId="0"/>
    <xf numFmtId="0" fontId="33" fillId="0" borderId="0"/>
    <xf numFmtId="0" fontId="33" fillId="0" borderId="0"/>
    <xf numFmtId="0" fontId="33" fillId="0" borderId="0"/>
    <xf numFmtId="0" fontId="33" fillId="0" borderId="0"/>
    <xf numFmtId="0" fontId="33" fillId="0" borderId="0"/>
    <xf numFmtId="0" fontId="34" fillId="0" borderId="0"/>
    <xf numFmtId="0" fontId="33" fillId="0" borderId="0"/>
    <xf numFmtId="0" fontId="29" fillId="0" borderId="0"/>
    <xf numFmtId="0" fontId="23" fillId="0" borderId="0"/>
    <xf numFmtId="0" fontId="23" fillId="0" borderId="0"/>
    <xf numFmtId="0" fontId="2" fillId="0" borderId="0"/>
    <xf numFmtId="0" fontId="23" fillId="0" borderId="0"/>
    <xf numFmtId="0" fontId="33" fillId="0" borderId="0"/>
    <xf numFmtId="0" fontId="33" fillId="0" borderId="0"/>
    <xf numFmtId="0" fontId="33" fillId="0" borderId="0"/>
    <xf numFmtId="0" fontId="33" fillId="0" borderId="0"/>
    <xf numFmtId="9" fontId="25" fillId="0" borderId="0" applyFont="0" applyFill="0" applyBorder="0" applyAlignment="0" applyProtection="0"/>
    <xf numFmtId="9" fontId="25"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173" fontId="4" fillId="0" borderId="0" applyFont="0" applyFill="0" applyBorder="0" applyAlignment="0" applyProtection="0"/>
    <xf numFmtId="0" fontId="24" fillId="0" borderId="0"/>
    <xf numFmtId="0" fontId="4" fillId="0" borderId="0"/>
    <xf numFmtId="0" fontId="25" fillId="0" borderId="0"/>
    <xf numFmtId="0" fontId="11" fillId="0" borderId="0"/>
    <xf numFmtId="41" fontId="25" fillId="0" borderId="0" applyFont="0" applyFill="0" applyBorder="0" applyAlignment="0" applyProtection="0"/>
    <xf numFmtId="41"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2" fillId="0" borderId="0"/>
    <xf numFmtId="0" fontId="2" fillId="0" borderId="0"/>
    <xf numFmtId="43" fontId="4" fillId="0" borderId="0" applyFont="0" applyFill="0" applyBorder="0" applyAlignment="0" applyProtection="0"/>
    <xf numFmtId="0" fontId="2" fillId="0" borderId="0"/>
    <xf numFmtId="43" fontId="22" fillId="0" borderId="0" applyFont="0" applyFill="0" applyBorder="0" applyAlignment="0" applyProtection="0"/>
    <xf numFmtId="43" fontId="4" fillId="0" borderId="0" applyFont="0" applyFill="0" applyBorder="0" applyAlignment="0" applyProtection="0"/>
    <xf numFmtId="0" fontId="2" fillId="0" borderId="0"/>
    <xf numFmtId="0" fontId="37" fillId="0" borderId="0"/>
    <xf numFmtId="182" fontId="42" fillId="0" borderId="0" applyFon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Protection="0"/>
    <xf numFmtId="3" fontId="63" fillId="0" borderId="2"/>
    <xf numFmtId="183" fontId="25" fillId="0" borderId="0" applyFont="0" applyFill="0" applyBorder="0" applyAlignment="0" applyProtection="0"/>
    <xf numFmtId="0" fontId="64" fillId="0" borderId="0" applyFont="0" applyFill="0" applyBorder="0" applyAlignment="0" applyProtection="0"/>
    <xf numFmtId="184" fontId="25" fillId="0" borderId="0" applyFont="0" applyFill="0" applyBorder="0" applyAlignment="0" applyProtection="0"/>
    <xf numFmtId="0" fontId="25" fillId="0" borderId="0" applyNumberFormat="0" applyFill="0" applyBorder="0" applyAlignment="0" applyProtection="0"/>
    <xf numFmtId="0" fontId="65" fillId="0" borderId="0" applyFont="0" applyFill="0" applyBorder="0" applyAlignment="0" applyProtection="0"/>
    <xf numFmtId="185" fontId="38" fillId="0" borderId="0" applyFont="0" applyFill="0" applyBorder="0" applyAlignment="0" applyProtection="0"/>
    <xf numFmtId="41" fontId="66" fillId="0" borderId="0" applyFont="0" applyFill="0" applyBorder="0" applyAlignment="0" applyProtection="0"/>
    <xf numFmtId="43" fontId="66" fillId="0" borderId="0" applyFont="0" applyFill="0" applyBorder="0" applyAlignment="0" applyProtection="0"/>
    <xf numFmtId="165" fontId="67" fillId="0" borderId="0" applyFont="0" applyFill="0" applyBorder="0" applyAlignment="0" applyProtection="0"/>
    <xf numFmtId="0" fontId="68"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0" fontId="69" fillId="0" borderId="0"/>
    <xf numFmtId="0" fontId="25" fillId="0" borderId="0" applyNumberFormat="0" applyFill="0" applyBorder="0" applyAlignment="0" applyProtection="0"/>
    <xf numFmtId="186" fontId="70" fillId="0" borderId="0" applyFont="0" applyFill="0" applyBorder="0" applyAlignment="0" applyProtection="0"/>
    <xf numFmtId="186" fontId="70" fillId="0" borderId="0" applyFont="0" applyFill="0" applyBorder="0" applyAlignment="0" applyProtection="0"/>
    <xf numFmtId="0" fontId="71" fillId="0" borderId="0"/>
    <xf numFmtId="0" fontId="71" fillId="0" borderId="0"/>
    <xf numFmtId="0" fontId="71" fillId="0" borderId="0"/>
    <xf numFmtId="187" fontId="23"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0" fontId="72" fillId="0" borderId="0"/>
    <xf numFmtId="0" fontId="71" fillId="0" borderId="0"/>
    <xf numFmtId="186" fontId="70"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0" fontId="70" fillId="0" borderId="0" applyFont="0" applyFill="0" applyBorder="0" applyAlignment="0" applyProtection="0"/>
    <xf numFmtId="41" fontId="42" fillId="0" borderId="0" applyFont="0" applyFill="0" applyBorder="0" applyAlignment="0" applyProtection="0"/>
    <xf numFmtId="186" fontId="70" fillId="0" borderId="0" applyFont="0" applyFill="0" applyBorder="0" applyAlignment="0" applyProtection="0"/>
    <xf numFmtId="0" fontId="70" fillId="0" borderId="0" applyFont="0" applyFill="0" applyBorder="0" applyAlignment="0" applyProtection="0"/>
    <xf numFmtId="43" fontId="42" fillId="0" borderId="0" applyFont="0" applyFill="0" applyBorder="0" applyAlignment="0" applyProtection="0"/>
    <xf numFmtId="187" fontId="70"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187" fontId="70" fillId="0" borderId="0" applyFont="0" applyFill="0" applyBorder="0" applyAlignment="0" applyProtection="0"/>
    <xf numFmtId="0" fontId="70" fillId="0" borderId="0" applyFont="0" applyFill="0" applyBorder="0" applyAlignment="0" applyProtection="0"/>
    <xf numFmtId="41" fontId="42" fillId="0" borderId="0" applyFont="0" applyFill="0" applyBorder="0" applyAlignment="0" applyProtection="0"/>
    <xf numFmtId="182" fontId="42" fillId="0" borderId="0" applyFont="0" applyFill="0" applyBorder="0" applyAlignment="0" applyProtection="0"/>
    <xf numFmtId="0" fontId="73" fillId="0" borderId="0"/>
    <xf numFmtId="41" fontId="42" fillId="0" borderId="0" applyFont="0" applyFill="0" applyBorder="0" applyAlignment="0" applyProtection="0"/>
    <xf numFmtId="187" fontId="70" fillId="0" borderId="0" applyFont="0" applyFill="0" applyBorder="0" applyAlignment="0" applyProtection="0"/>
    <xf numFmtId="0" fontId="70" fillId="0" borderId="0" applyFont="0" applyFill="0" applyBorder="0" applyAlignment="0" applyProtection="0"/>
    <xf numFmtId="182" fontId="42" fillId="0" borderId="0" applyFont="0" applyFill="0" applyBorder="0" applyAlignment="0" applyProtection="0"/>
    <xf numFmtId="43" fontId="42" fillId="0" borderId="0" applyFont="0" applyFill="0" applyBorder="0" applyAlignment="0" applyProtection="0"/>
    <xf numFmtId="188" fontId="74" fillId="0" borderId="0" applyFont="0" applyFill="0" applyBorder="0" applyAlignment="0" applyProtection="0"/>
    <xf numFmtId="0" fontId="25" fillId="0" borderId="0"/>
    <xf numFmtId="1" fontId="75" fillId="0" borderId="2" applyBorder="0" applyAlignment="0">
      <alignment horizontal="center"/>
    </xf>
    <xf numFmtId="3" fontId="63" fillId="0" borderId="2"/>
    <xf numFmtId="3" fontId="63" fillId="0" borderId="2"/>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188" fontId="74" fillId="0" borderId="0" applyFont="0" applyFill="0" applyBorder="0" applyAlignment="0" applyProtection="0"/>
    <xf numFmtId="0" fontId="76" fillId="16" borderId="0"/>
    <xf numFmtId="0" fontId="76" fillId="16" borderId="0"/>
    <xf numFmtId="0" fontId="76" fillId="16" borderId="0"/>
    <xf numFmtId="0" fontId="77" fillId="16" borderId="0"/>
    <xf numFmtId="9" fontId="78" fillId="0" borderId="0" applyBorder="0" applyAlignment="0" applyProtection="0"/>
    <xf numFmtId="0" fontId="79" fillId="16" borderId="0"/>
    <xf numFmtId="0" fontId="77" fillId="16" borderId="0"/>
    <xf numFmtId="0" fontId="23" fillId="0" borderId="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80" fillId="16" borderId="0"/>
    <xf numFmtId="0" fontId="77" fillId="16" borderId="0"/>
    <xf numFmtId="0" fontId="81" fillId="0" borderId="0">
      <alignment wrapText="1"/>
    </xf>
    <xf numFmtId="0" fontId="77" fillId="0" borderId="0">
      <alignment wrapText="1"/>
    </xf>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38" fillId="0" borderId="0"/>
    <xf numFmtId="0" fontId="45" fillId="10" borderId="0" applyNumberFormat="0" applyBorder="0" applyAlignment="0" applyProtection="0"/>
    <xf numFmtId="0" fontId="45" fillId="8" borderId="0" applyNumberFormat="0" applyBorder="0" applyAlignment="0" applyProtection="0"/>
    <xf numFmtId="0" fontId="45" fillId="20" borderId="0" applyNumberFormat="0" applyBorder="0" applyAlignment="0" applyProtection="0"/>
    <xf numFmtId="0" fontId="45" fillId="11" borderId="0" applyNumberFormat="0" applyBorder="0" applyAlignment="0" applyProtection="0"/>
    <xf numFmtId="0" fontId="45" fillId="13" borderId="0" applyNumberFormat="0" applyBorder="0" applyAlignment="0" applyProtection="0"/>
    <xf numFmtId="0" fontId="45" fillId="21" borderId="0" applyNumberFormat="0" applyBorder="0" applyAlignment="0" applyProtection="0"/>
    <xf numFmtId="0" fontId="45" fillId="14" borderId="0" applyNumberFormat="0" applyBorder="0" applyAlignment="0" applyProtection="0"/>
    <xf numFmtId="0" fontId="45" fillId="22" borderId="0" applyNumberFormat="0" applyBorder="0" applyAlignment="0" applyProtection="0"/>
    <xf numFmtId="0" fontId="45" fillId="23" borderId="0" applyNumberFormat="0" applyBorder="0" applyAlignment="0" applyProtection="0"/>
    <xf numFmtId="0" fontId="45" fillId="11" borderId="0" applyNumberFormat="0" applyBorder="0" applyAlignment="0" applyProtection="0"/>
    <xf numFmtId="0" fontId="45" fillId="13" borderId="0" applyNumberFormat="0" applyBorder="0" applyAlignment="0" applyProtection="0"/>
    <xf numFmtId="0" fontId="45" fillId="24" borderId="0" applyNumberFormat="0" applyBorder="0" applyAlignment="0" applyProtection="0"/>
    <xf numFmtId="189" fontId="82" fillId="0" borderId="0" applyFont="0" applyFill="0" applyBorder="0" applyAlignment="0" applyProtection="0"/>
    <xf numFmtId="0" fontId="83" fillId="0" borderId="0" applyFont="0" applyFill="0" applyBorder="0" applyAlignment="0" applyProtection="0"/>
    <xf numFmtId="190" fontId="82" fillId="0" borderId="0" applyFont="0" applyFill="0" applyBorder="0" applyAlignment="0" applyProtection="0"/>
    <xf numFmtId="0" fontId="83" fillId="0" borderId="0" applyFont="0" applyFill="0" applyBorder="0" applyAlignment="0" applyProtection="0"/>
    <xf numFmtId="0" fontId="61" fillId="0" borderId="0">
      <alignment horizontal="center" wrapText="1"/>
      <protection locked="0"/>
    </xf>
    <xf numFmtId="192" fontId="84" fillId="0" borderId="0" applyFont="0" applyFill="0" applyBorder="0" applyAlignment="0" applyProtection="0"/>
    <xf numFmtId="0" fontId="83" fillId="0" borderId="0" applyFont="0" applyFill="0" applyBorder="0" applyAlignment="0" applyProtection="0"/>
    <xf numFmtId="193" fontId="84" fillId="0" borderId="0" applyFont="0" applyFill="0" applyBorder="0" applyAlignment="0" applyProtection="0"/>
    <xf numFmtId="0" fontId="83" fillId="0" borderId="0" applyFont="0" applyFill="0" applyBorder="0" applyAlignment="0" applyProtection="0"/>
    <xf numFmtId="182" fontId="42" fillId="0" borderId="0" applyFont="0" applyFill="0" applyBorder="0" applyAlignment="0" applyProtection="0"/>
    <xf numFmtId="0" fontId="46" fillId="17" borderId="0" applyNumberFormat="0" applyBorder="0" applyAlignment="0" applyProtection="0"/>
    <xf numFmtId="0" fontId="85" fillId="0" borderId="0" applyNumberFormat="0" applyFill="0" applyBorder="0" applyAlignment="0" applyProtection="0"/>
    <xf numFmtId="0" fontId="83" fillId="0" borderId="0"/>
    <xf numFmtId="0" fontId="41" fillId="0" borderId="0"/>
    <xf numFmtId="0" fontId="83" fillId="0" borderId="0"/>
    <xf numFmtId="0" fontId="86" fillId="0" borderId="0"/>
    <xf numFmtId="0" fontId="87" fillId="0" borderId="0"/>
    <xf numFmtId="181" fontId="26" fillId="0" borderId="0" applyFill="0" applyBorder="0" applyAlignment="0"/>
    <xf numFmtId="174" fontId="88" fillId="0" borderId="0" applyFill="0" applyBorder="0" applyAlignment="0"/>
    <xf numFmtId="194" fontId="88" fillId="0" borderId="0" applyFill="0" applyBorder="0" applyAlignment="0"/>
    <xf numFmtId="195" fontId="88" fillId="0" borderId="0" applyFill="0" applyBorder="0" applyAlignment="0"/>
    <xf numFmtId="196" fontId="26" fillId="0" borderId="0" applyFill="0" applyBorder="0" applyAlignment="0"/>
    <xf numFmtId="197" fontId="88" fillId="0" borderId="0" applyFill="0" applyBorder="0" applyAlignment="0"/>
    <xf numFmtId="198" fontId="88" fillId="0" borderId="0" applyFill="0" applyBorder="0" applyAlignment="0"/>
    <xf numFmtId="174" fontId="88" fillId="0" borderId="0" applyFill="0" applyBorder="0" applyAlignment="0"/>
    <xf numFmtId="0" fontId="47" fillId="12" borderId="13" applyNumberFormat="0" applyAlignment="0" applyProtection="0"/>
    <xf numFmtId="0" fontId="89" fillId="0" borderId="0"/>
    <xf numFmtId="0" fontId="48" fillId="25" borderId="14" applyNumberFormat="0" applyAlignment="0" applyProtection="0"/>
    <xf numFmtId="176" fontId="93" fillId="0" borderId="0" applyFont="0" applyFill="0" applyBorder="0" applyAlignment="0" applyProtection="0"/>
    <xf numFmtId="43" fontId="22" fillId="0" borderId="0" applyFont="0" applyFill="0" applyBorder="0" applyAlignment="0" applyProtection="0"/>
    <xf numFmtId="199" fontId="90" fillId="0" borderId="0"/>
    <xf numFmtId="199" fontId="90" fillId="0" borderId="0"/>
    <xf numFmtId="199" fontId="90" fillId="0" borderId="0"/>
    <xf numFmtId="199" fontId="90" fillId="0" borderId="0"/>
    <xf numFmtId="199" fontId="90" fillId="0" borderId="0"/>
    <xf numFmtId="199" fontId="90" fillId="0" borderId="0"/>
    <xf numFmtId="199" fontId="90" fillId="0" borderId="0"/>
    <xf numFmtId="199" fontId="90" fillId="0" borderId="0"/>
    <xf numFmtId="41" fontId="22" fillId="0" borderId="0" applyFont="0" applyFill="0" applyBorder="0" applyAlignment="0" applyProtection="0"/>
    <xf numFmtId="171" fontId="2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5" fillId="0" borderId="0" applyFont="0" applyFill="0" applyBorder="0" applyAlignment="0" applyProtection="0"/>
    <xf numFmtId="197" fontId="88"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8"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0" fontId="33" fillId="0" borderId="0" applyFon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6" fontId="3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14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177" fontId="33" fillId="0" borderId="0" applyFont="0" applyFill="0" applyBorder="0" applyAlignment="0" applyProtection="0"/>
    <xf numFmtId="43" fontId="11" fillId="0" borderId="0" applyFont="0" applyFill="0" applyBorder="0" applyAlignment="0" applyProtection="0"/>
    <xf numFmtId="177" fontId="33" fillId="0" borderId="0" applyFont="0" applyFill="0" applyBorder="0" applyAlignment="0" applyProtection="0"/>
    <xf numFmtId="174"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172" fontId="22"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5"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98" fontId="25" fillId="0" borderId="0" applyFont="0" applyFill="0" applyBorder="0" applyAlignment="0" applyProtection="0"/>
    <xf numFmtId="198" fontId="25" fillId="0" borderId="0" applyFont="0" applyFill="0" applyBorder="0" applyAlignment="0" applyProtection="0"/>
    <xf numFmtId="0" fontId="33" fillId="0" borderId="0" applyFont="0" applyFill="0" applyBorder="0" applyAlignment="0" applyProtection="0"/>
    <xf numFmtId="43" fontId="29" fillId="0" borderId="0" applyFont="0" applyFill="0" applyBorder="0" applyAlignment="0" applyProtection="0"/>
    <xf numFmtId="200" fontId="25" fillId="0" borderId="0" applyFont="0" applyFill="0" applyBorder="0" applyAlignment="0" applyProtection="0"/>
    <xf numFmtId="193" fontId="33" fillId="0" borderId="0" applyFont="0" applyFill="0" applyBorder="0" applyAlignment="0" applyProtection="0"/>
    <xf numFmtId="181" fontId="33" fillId="0" borderId="0" applyFont="0" applyFill="0" applyBorder="0" applyAlignment="0" applyProtection="0"/>
    <xf numFmtId="223" fontId="33" fillId="0" borderId="0" applyFont="0" applyFill="0" applyBorder="0" applyAlignment="0" applyProtection="0"/>
    <xf numFmtId="181" fontId="33" fillId="0" borderId="0" applyFont="0" applyFill="0" applyBorder="0" applyAlignment="0" applyProtection="0"/>
    <xf numFmtId="180"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180" fontId="3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5" fontId="4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172" fontId="4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91" fillId="0" borderId="0" applyFont="0" applyFill="0" applyBorder="0" applyAlignment="0" applyProtection="0"/>
    <xf numFmtId="43" fontId="25" fillId="0" borderId="0" applyFont="0" applyFill="0" applyBorder="0" applyAlignment="0" applyProtection="0"/>
    <xf numFmtId="172" fontId="40"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0" fontId="3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0" fontId="11" fillId="0" borderId="0" applyFont="0" applyFill="0" applyBorder="0" applyAlignment="0" applyProtection="0"/>
    <xf numFmtId="193" fontId="33" fillId="0" borderId="0" applyFont="0" applyFill="0" applyBorder="0" applyAlignment="0" applyProtection="0"/>
    <xf numFmtId="201" fontId="71" fillId="0" borderId="0"/>
    <xf numFmtId="3" fontId="25" fillId="0" borderId="0" applyFont="0" applyFill="0" applyBorder="0" applyAlignment="0" applyProtection="0"/>
    <xf numFmtId="0" fontId="92" fillId="0" borderId="0" applyNumberFormat="0" applyAlignment="0">
      <alignment horizontal="left"/>
    </xf>
    <xf numFmtId="174" fontId="88" fillId="0" borderId="0" applyFont="0" applyFill="0" applyBorder="0" applyAlignment="0" applyProtection="0"/>
    <xf numFmtId="179" fontId="25" fillId="0" borderId="0" applyFont="0" applyFill="0" applyBorder="0" applyAlignment="0" applyProtection="0"/>
    <xf numFmtId="179" fontId="25" fillId="0" borderId="0" applyFont="0" applyFill="0" applyBorder="0" applyAlignment="0" applyProtection="0"/>
    <xf numFmtId="202" fontId="42" fillId="0" borderId="0" applyFont="0" applyFill="0" applyBorder="0" applyAlignment="0" applyProtection="0"/>
    <xf numFmtId="203" fontId="71" fillId="0" borderId="0"/>
    <xf numFmtId="0" fontId="25" fillId="0" borderId="0" applyFont="0" applyFill="0" applyBorder="0" applyAlignment="0" applyProtection="0"/>
    <xf numFmtId="14" fontId="28" fillId="0" borderId="0" applyFill="0" applyBorder="0" applyAlignment="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04" fontId="71" fillId="0" borderId="0"/>
    <xf numFmtId="41" fontId="94" fillId="0" borderId="0" applyFont="0" applyFill="0" applyBorder="0" applyAlignment="0" applyProtection="0"/>
    <xf numFmtId="43"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171" fontId="94" fillId="0" borderId="0" applyFont="0" applyFill="0" applyBorder="0" applyAlignment="0" applyProtection="0"/>
    <xf numFmtId="171" fontId="94" fillId="0" borderId="0" applyFont="0" applyFill="0" applyBorder="0" applyAlignment="0" applyProtection="0"/>
    <xf numFmtId="41"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172" fontId="94" fillId="0" borderId="0" applyFont="0" applyFill="0" applyBorder="0" applyAlignment="0" applyProtection="0"/>
    <xf numFmtId="172" fontId="94" fillId="0" borderId="0" applyFont="0" applyFill="0" applyBorder="0" applyAlignment="0" applyProtection="0"/>
    <xf numFmtId="43" fontId="94" fillId="0" borderId="0" applyFont="0" applyFill="0" applyBorder="0" applyAlignment="0" applyProtection="0"/>
    <xf numFmtId="197" fontId="88" fillId="0" borderId="0" applyFill="0" applyBorder="0" applyAlignment="0"/>
    <xf numFmtId="174" fontId="88" fillId="0" borderId="0" applyFill="0" applyBorder="0" applyAlignment="0"/>
    <xf numFmtId="197" fontId="88" fillId="0" borderId="0" applyFill="0" applyBorder="0" applyAlignment="0"/>
    <xf numFmtId="198" fontId="88" fillId="0" borderId="0" applyFill="0" applyBorder="0" applyAlignment="0"/>
    <xf numFmtId="174" fontId="88" fillId="0" borderId="0" applyFill="0" applyBorder="0" applyAlignment="0"/>
    <xf numFmtId="0" fontId="95" fillId="0" borderId="0" applyNumberFormat="0" applyAlignment="0">
      <alignment horizontal="left"/>
    </xf>
    <xf numFmtId="205" fontId="23" fillId="0" borderId="0" applyFont="0" applyFill="0" applyBorder="0" applyAlignment="0" applyProtection="0"/>
    <xf numFmtId="0" fontId="96" fillId="0" borderId="0"/>
    <xf numFmtId="0" fontId="49" fillId="0" borderId="0" applyNumberFormat="0" applyFill="0" applyBorder="0" applyAlignment="0" applyProtection="0"/>
    <xf numFmtId="0" fontId="25" fillId="0" borderId="0"/>
    <xf numFmtId="0" fontId="25" fillId="0" borderId="0"/>
    <xf numFmtId="2" fontId="25" fillId="0" borderId="0" applyFont="0" applyFill="0" applyBorder="0" applyAlignment="0" applyProtection="0"/>
    <xf numFmtId="0" fontId="50" fillId="18" borderId="0" applyNumberFormat="0" applyBorder="0" applyAlignment="0" applyProtection="0"/>
    <xf numFmtId="38" fontId="97" fillId="26" borderId="0" applyNumberFormat="0" applyBorder="0" applyAlignment="0" applyProtection="0"/>
    <xf numFmtId="206" fontId="98" fillId="0" borderId="15" applyFont="0" applyFill="0" applyBorder="0" applyAlignment="0" applyProtection="0">
      <alignment horizontal="right"/>
    </xf>
    <xf numFmtId="0" fontId="99" fillId="27" borderId="0"/>
    <xf numFmtId="0" fontId="100" fillId="0" borderId="0">
      <alignment horizontal="left"/>
    </xf>
    <xf numFmtId="0" fontId="101" fillId="0" borderId="16" applyNumberFormat="0" applyAlignment="0" applyProtection="0">
      <alignment horizontal="left" vertical="center"/>
    </xf>
    <xf numFmtId="0" fontId="101" fillId="0" borderId="4">
      <alignment horizontal="left" vertical="center"/>
    </xf>
    <xf numFmtId="0" fontId="51" fillId="0" borderId="17" applyNumberFormat="0" applyFill="0" applyAlignment="0" applyProtection="0"/>
    <xf numFmtId="0" fontId="52" fillId="0" borderId="18" applyNumberFormat="0" applyFill="0" applyAlignment="0" applyProtection="0"/>
    <xf numFmtId="0" fontId="53" fillId="0" borderId="19" applyNumberFormat="0" applyFill="0" applyAlignment="0" applyProtection="0"/>
    <xf numFmtId="0" fontId="53" fillId="0" borderId="0" applyNumberFormat="0" applyFill="0" applyBorder="0" applyAlignment="0" applyProtection="0"/>
    <xf numFmtId="0" fontId="102" fillId="0" borderId="0" applyProtection="0"/>
    <xf numFmtId="0" fontId="101" fillId="0" borderId="0" applyProtection="0"/>
    <xf numFmtId="0" fontId="103" fillId="0" borderId="20">
      <alignment horizontal="center"/>
    </xf>
    <xf numFmtId="0" fontId="103" fillId="0" borderId="0">
      <alignment horizontal="center"/>
    </xf>
    <xf numFmtId="164" fontId="104" fillId="28" borderId="2" applyNumberFormat="0" applyAlignment="0">
      <alignment horizontal="left" vertical="top"/>
    </xf>
    <xf numFmtId="49" fontId="105" fillId="0" borderId="2">
      <alignment vertical="center"/>
    </xf>
    <xf numFmtId="0" fontId="62" fillId="0" borderId="0" applyNumberFormat="0" applyFill="0" applyBorder="0" applyAlignment="0" applyProtection="0">
      <alignment vertical="top"/>
      <protection locked="0"/>
    </xf>
    <xf numFmtId="0" fontId="106" fillId="0" borderId="0" applyNumberFormat="0" applyFill="0" applyBorder="0" applyAlignment="0" applyProtection="0">
      <alignment vertical="top"/>
      <protection locked="0"/>
    </xf>
    <xf numFmtId="187" fontId="70" fillId="0" borderId="0" applyFont="0" applyFill="0" applyBorder="0" applyAlignment="0" applyProtection="0"/>
    <xf numFmtId="10" fontId="97" fillId="26" borderId="2" applyNumberFormat="0" applyBorder="0" applyAlignment="0" applyProtection="0"/>
    <xf numFmtId="0" fontId="54" fillId="4" borderId="13" applyNumberFormat="0" applyAlignment="0" applyProtection="0"/>
    <xf numFmtId="0" fontId="23" fillId="0" borderId="0"/>
    <xf numFmtId="0" fontId="7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7" fillId="0" borderId="0"/>
    <xf numFmtId="0" fontId="22" fillId="0" borderId="0"/>
    <xf numFmtId="197" fontId="88" fillId="0" borderId="0" applyFill="0" applyBorder="0" applyAlignment="0"/>
    <xf numFmtId="174" fontId="88" fillId="0" borderId="0" applyFill="0" applyBorder="0" applyAlignment="0"/>
    <xf numFmtId="197" fontId="88" fillId="0" borderId="0" applyFill="0" applyBorder="0" applyAlignment="0"/>
    <xf numFmtId="198" fontId="88" fillId="0" borderId="0" applyFill="0" applyBorder="0" applyAlignment="0"/>
    <xf numFmtId="174" fontId="88" fillId="0" borderId="0" applyFill="0" applyBorder="0" applyAlignment="0"/>
    <xf numFmtId="0" fontId="55" fillId="0" borderId="21" applyNumberFormat="0" applyFill="0" applyAlignment="0" applyProtection="0"/>
    <xf numFmtId="38" fontId="71" fillId="0" borderId="0" applyFont="0" applyFill="0" applyBorder="0" applyAlignment="0" applyProtection="0"/>
    <xf numFmtId="4" fontId="88" fillId="0" borderId="0" applyFont="0" applyFill="0" applyBorder="0" applyAlignment="0" applyProtection="0"/>
    <xf numFmtId="38" fontId="71" fillId="0" borderId="0" applyFont="0" applyFill="0" applyBorder="0" applyAlignment="0" applyProtection="0"/>
    <xf numFmtId="40" fontId="71" fillId="0" borderId="0" applyFont="0" applyFill="0" applyBorder="0" applyAlignment="0" applyProtection="0"/>
    <xf numFmtId="41" fontId="26" fillId="0" borderId="0" applyFont="0" applyFill="0" applyBorder="0" applyAlignment="0" applyProtection="0"/>
    <xf numFmtId="43" fontId="26" fillId="0" borderId="0" applyFont="0" applyFill="0" applyBorder="0" applyAlignment="0" applyProtection="0"/>
    <xf numFmtId="0" fontId="108" fillId="0" borderId="20"/>
    <xf numFmtId="207" fontId="38" fillId="0" borderId="9"/>
    <xf numFmtId="208" fontId="71" fillId="0" borderId="0" applyFont="0" applyFill="0" applyBorder="0" applyAlignment="0" applyProtection="0"/>
    <xf numFmtId="209" fontId="71" fillId="0" borderId="0" applyFont="0" applyFill="0" applyBorder="0" applyAlignment="0" applyProtection="0"/>
    <xf numFmtId="210" fontId="26" fillId="0" borderId="0" applyFont="0" applyFill="0" applyBorder="0" applyAlignment="0" applyProtection="0"/>
    <xf numFmtId="211" fontId="26" fillId="0" borderId="0" applyFont="0" applyFill="0" applyBorder="0" applyAlignment="0" applyProtection="0"/>
    <xf numFmtId="0" fontId="107" fillId="0" borderId="0" applyNumberFormat="0" applyFont="0" applyFill="0" applyAlignment="0"/>
    <xf numFmtId="0" fontId="56" fillId="29" borderId="0" applyNumberFormat="0" applyBorder="0" applyAlignment="0" applyProtection="0"/>
    <xf numFmtId="0" fontId="27" fillId="0" borderId="0"/>
    <xf numFmtId="37" fontId="109" fillId="0" borderId="0"/>
    <xf numFmtId="0" fontId="26" fillId="0" borderId="0"/>
    <xf numFmtId="0" fontId="33" fillId="0" borderId="0"/>
    <xf numFmtId="0" fontId="19" fillId="0" borderId="0"/>
    <xf numFmtId="0" fontId="13" fillId="0" borderId="0"/>
    <xf numFmtId="0" fontId="33" fillId="0" borderId="0"/>
    <xf numFmtId="0" fontId="33" fillId="0" borderId="0"/>
    <xf numFmtId="0" fontId="33" fillId="0" borderId="0"/>
    <xf numFmtId="0" fontId="33" fillId="0" borderId="0"/>
    <xf numFmtId="0" fontId="33" fillId="0" borderId="0"/>
    <xf numFmtId="0" fontId="13" fillId="0" borderId="0"/>
    <xf numFmtId="0" fontId="13" fillId="0" borderId="0"/>
    <xf numFmtId="0" fontId="13" fillId="0" borderId="0"/>
    <xf numFmtId="0" fontId="13" fillId="0" borderId="0"/>
    <xf numFmtId="0" fontId="19" fillId="0" borderId="0"/>
    <xf numFmtId="0" fontId="19" fillId="0" borderId="0"/>
    <xf numFmtId="0" fontId="19" fillId="0" borderId="0"/>
    <xf numFmtId="0" fontId="19" fillId="0" borderId="0"/>
    <xf numFmtId="0" fontId="33" fillId="0" borderId="0"/>
    <xf numFmtId="0" fontId="4" fillId="0" borderId="0"/>
    <xf numFmtId="0" fontId="4" fillId="0" borderId="0"/>
    <xf numFmtId="0" fontId="23" fillId="0" borderId="0"/>
    <xf numFmtId="0" fontId="23" fillId="0" borderId="0"/>
    <xf numFmtId="0" fontId="23" fillId="0" borderId="0"/>
    <xf numFmtId="0" fontId="23" fillId="0" borderId="0"/>
    <xf numFmtId="0" fontId="23" fillId="0" borderId="0"/>
    <xf numFmtId="0" fontId="2" fillId="0" borderId="0"/>
    <xf numFmtId="0" fontId="11" fillId="0" borderId="0"/>
    <xf numFmtId="0" fontId="25" fillId="0" borderId="0"/>
    <xf numFmtId="0" fontId="25" fillId="0" borderId="0"/>
    <xf numFmtId="0" fontId="40" fillId="0" borderId="0"/>
    <xf numFmtId="0" fontId="33"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7" fillId="0" borderId="0"/>
    <xf numFmtId="0" fontId="31" fillId="0" borderId="0"/>
    <xf numFmtId="0" fontId="31" fillId="0" borderId="0"/>
    <xf numFmtId="0" fontId="110" fillId="0" borderId="0"/>
    <xf numFmtId="0" fontId="110" fillId="0" borderId="0"/>
    <xf numFmtId="0" fontId="31" fillId="0" borderId="0"/>
    <xf numFmtId="0" fontId="110" fillId="0" borderId="0"/>
    <xf numFmtId="0" fontId="110" fillId="0" borderId="0"/>
    <xf numFmtId="0" fontId="110" fillId="0" borderId="0"/>
    <xf numFmtId="0" fontId="33" fillId="0" borderId="0"/>
    <xf numFmtId="0" fontId="23" fillId="0" borderId="0"/>
    <xf numFmtId="0" fontId="33" fillId="0" borderId="0"/>
    <xf numFmtId="0" fontId="4" fillId="0" borderId="0"/>
    <xf numFmtId="0" fontId="33" fillId="0" borderId="0"/>
    <xf numFmtId="0" fontId="25"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23" fillId="0" borderId="0"/>
    <xf numFmtId="0" fontId="57" fillId="0" borderId="0"/>
    <xf numFmtId="0" fontId="11" fillId="0" borderId="0"/>
    <xf numFmtId="0" fontId="22" fillId="0" borderId="0"/>
    <xf numFmtId="0" fontId="22" fillId="0" borderId="0"/>
    <xf numFmtId="0" fontId="2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5" fillId="0" borderId="0"/>
    <xf numFmtId="0" fontId="29" fillId="0" borderId="0"/>
    <xf numFmtId="0" fontId="33" fillId="0" borderId="0"/>
    <xf numFmtId="0" fontId="33" fillId="0" borderId="0"/>
    <xf numFmtId="0" fontId="33" fillId="0" borderId="0"/>
    <xf numFmtId="0" fontId="33" fillId="0" borderId="0"/>
    <xf numFmtId="0" fontId="33" fillId="0" borderId="0"/>
    <xf numFmtId="0" fontId="29" fillId="0" borderId="0"/>
    <xf numFmtId="0" fontId="29" fillId="0" borderId="0"/>
    <xf numFmtId="0" fontId="29" fillId="0" borderId="0"/>
    <xf numFmtId="0" fontId="29" fillId="0" borderId="0"/>
    <xf numFmtId="0" fontId="25" fillId="0" borderId="0"/>
    <xf numFmtId="0" fontId="25" fillId="0" borderId="0"/>
    <xf numFmtId="0" fontId="25" fillId="0" borderId="0"/>
    <xf numFmtId="0" fontId="2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7" fillId="0" borderId="0"/>
    <xf numFmtId="0" fontId="57" fillId="0" borderId="0"/>
    <xf numFmtId="0" fontId="57" fillId="0" borderId="0"/>
    <xf numFmtId="0" fontId="25" fillId="0" borderId="0"/>
    <xf numFmtId="0" fontId="5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7" fillId="0" borderId="0"/>
    <xf numFmtId="0" fontId="57" fillId="0" borderId="0"/>
    <xf numFmtId="0" fontId="57" fillId="0" borderId="0"/>
    <xf numFmtId="0" fontId="57" fillId="0" borderId="0"/>
    <xf numFmtId="0" fontId="144" fillId="0" borderId="0"/>
    <xf numFmtId="0" fontId="11" fillId="0" borderId="0"/>
    <xf numFmtId="0" fontId="23" fillId="0" borderId="0"/>
    <xf numFmtId="0" fontId="23" fillId="0" borderId="0"/>
    <xf numFmtId="0" fontId="23" fillId="0" borderId="0"/>
    <xf numFmtId="0" fontId="23" fillId="0" borderId="0"/>
    <xf numFmtId="0" fontId="23" fillId="0" borderId="0"/>
    <xf numFmtId="0" fontId="11" fillId="0" borderId="0"/>
    <xf numFmtId="0" fontId="11" fillId="0" borderId="0"/>
    <xf numFmtId="0" fontId="11" fillId="0" borderId="0"/>
    <xf numFmtId="0" fontId="11" fillId="0" borderId="0"/>
    <xf numFmtId="0" fontId="57" fillId="0" borderId="0"/>
    <xf numFmtId="0" fontId="144" fillId="0" borderId="0"/>
    <xf numFmtId="0" fontId="25" fillId="0" borderId="0"/>
    <xf numFmtId="0" fontId="25" fillId="0" borderId="0"/>
    <xf numFmtId="0" fontId="25" fillId="0" borderId="0"/>
    <xf numFmtId="0" fontId="25" fillId="0" borderId="0"/>
    <xf numFmtId="0" fontId="25" fillId="0" borderId="0"/>
    <xf numFmtId="0" fontId="144" fillId="0" borderId="0"/>
    <xf numFmtId="0" fontId="144" fillId="0" borderId="0"/>
    <xf numFmtId="0" fontId="144" fillId="0" borderId="0"/>
    <xf numFmtId="0" fontId="144" fillId="0" borderId="0"/>
    <xf numFmtId="0" fontId="2" fillId="0" borderId="0"/>
    <xf numFmtId="0" fontId="2" fillId="0" borderId="0"/>
    <xf numFmtId="0" fontId="11" fillId="0" borderId="0"/>
    <xf numFmtId="0" fontId="40" fillId="0" borderId="0"/>
    <xf numFmtId="0" fontId="2" fillId="0" borderId="0"/>
    <xf numFmtId="0" fontId="25" fillId="0" borderId="0"/>
    <xf numFmtId="0" fontId="110" fillId="0" borderId="0"/>
    <xf numFmtId="0" fontId="110" fillId="0" borderId="0" applyProtection="0"/>
    <xf numFmtId="0" fontId="110" fillId="0" borderId="0" applyProtection="0"/>
    <xf numFmtId="0" fontId="110" fillId="0" borderId="0" applyProtection="0"/>
    <xf numFmtId="0" fontId="110" fillId="0" borderId="0" applyProtection="0"/>
    <xf numFmtId="0" fontId="33" fillId="0" borderId="0"/>
    <xf numFmtId="0" fontId="110" fillId="0" borderId="0" applyProtection="0"/>
    <xf numFmtId="0" fontId="110" fillId="0" borderId="0" applyProtection="0"/>
    <xf numFmtId="0" fontId="110" fillId="0" borderId="0" applyProtection="0"/>
    <xf numFmtId="0" fontId="110" fillId="0" borderId="0" applyProtection="0"/>
    <xf numFmtId="0" fontId="110" fillId="0" borderId="0" applyProtection="0"/>
    <xf numFmtId="0" fontId="32" fillId="0" borderId="0"/>
    <xf numFmtId="0" fontId="4" fillId="0" borderId="0"/>
    <xf numFmtId="0" fontId="23" fillId="0" borderId="0"/>
    <xf numFmtId="0" fontId="23" fillId="0" borderId="0"/>
    <xf numFmtId="0" fontId="29" fillId="0" borderId="0"/>
    <xf numFmtId="0" fontId="11" fillId="0" borderId="0"/>
    <xf numFmtId="0" fontId="11" fillId="0" borderId="0"/>
    <xf numFmtId="0" fontId="11" fillId="0" borderId="0"/>
    <xf numFmtId="0" fontId="11" fillId="0" borderId="0"/>
    <xf numFmtId="0" fontId="11" fillId="0" borderId="0"/>
    <xf numFmtId="0" fontId="34" fillId="0" borderId="0"/>
    <xf numFmtId="0" fontId="2" fillId="0" borderId="0"/>
    <xf numFmtId="0" fontId="2" fillId="0" borderId="0"/>
    <xf numFmtId="0" fontId="2" fillId="0" borderId="0"/>
    <xf numFmtId="0" fontId="2" fillId="0" borderId="0"/>
    <xf numFmtId="0" fontId="2" fillId="0" borderId="0"/>
    <xf numFmtId="0" fontId="34" fillId="0" borderId="0"/>
    <xf numFmtId="0" fontId="34" fillId="0" borderId="0"/>
    <xf numFmtId="0" fontId="34" fillId="0" borderId="0"/>
    <xf numFmtId="0" fontId="34" fillId="0" borderId="0"/>
    <xf numFmtId="0" fontId="25" fillId="0" borderId="0"/>
    <xf numFmtId="0" fontId="23" fillId="0" borderId="0"/>
    <xf numFmtId="0" fontId="11" fillId="0" borderId="0"/>
    <xf numFmtId="0" fontId="11" fillId="0" borderId="0"/>
    <xf numFmtId="0" fontId="11" fillId="0" borderId="0"/>
    <xf numFmtId="0" fontId="11" fillId="0" borderId="0"/>
    <xf numFmtId="0" fontId="11" fillId="0" borderId="0"/>
    <xf numFmtId="0" fontId="25" fillId="0" borderId="0"/>
    <xf numFmtId="0" fontId="23" fillId="0" borderId="0"/>
    <xf numFmtId="0" fontId="23" fillId="0" borderId="0"/>
    <xf numFmtId="0" fontId="23" fillId="0" borderId="0"/>
    <xf numFmtId="0" fontId="23" fillId="0" borderId="0"/>
    <xf numFmtId="0" fontId="23" fillId="0" borderId="0"/>
    <xf numFmtId="0" fontId="25" fillId="0" borderId="0"/>
    <xf numFmtId="0" fontId="25" fillId="0" borderId="0"/>
    <xf numFmtId="0" fontId="25" fillId="0" borderId="0"/>
    <xf numFmtId="0" fontId="25" fillId="0" borderId="0"/>
    <xf numFmtId="0" fontId="3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10" fillId="0" borderId="0"/>
    <xf numFmtId="0" fontId="11" fillId="0" borderId="0"/>
    <xf numFmtId="0" fontId="11" fillId="0" borderId="0"/>
    <xf numFmtId="0" fontId="23" fillId="0" borderId="0"/>
    <xf numFmtId="0" fontId="23" fillId="0" borderId="0"/>
    <xf numFmtId="0" fontId="23" fillId="0" borderId="0"/>
    <xf numFmtId="0" fontId="25" fillId="0" borderId="0"/>
    <xf numFmtId="0" fontId="44" fillId="0" borderId="0"/>
    <xf numFmtId="0" fontId="25" fillId="0" borderId="0"/>
    <xf numFmtId="0" fontId="40" fillId="0" borderId="0"/>
    <xf numFmtId="0" fontId="40" fillId="0" borderId="0"/>
    <xf numFmtId="0" fontId="40" fillId="0" borderId="0"/>
    <xf numFmtId="0" fontId="40" fillId="0" borderId="0"/>
    <xf numFmtId="0" fontId="40" fillId="0" borderId="0"/>
    <xf numFmtId="0" fontId="25" fillId="0" borderId="0"/>
    <xf numFmtId="0" fontId="25" fillId="0" borderId="0"/>
    <xf numFmtId="0" fontId="25" fillId="0" borderId="0"/>
    <xf numFmtId="0" fontId="25" fillId="0" borderId="0"/>
    <xf numFmtId="0" fontId="44" fillId="0" borderId="0"/>
    <xf numFmtId="0" fontId="44" fillId="0" borderId="0"/>
    <xf numFmtId="0" fontId="44" fillId="0" borderId="0"/>
    <xf numFmtId="0" fontId="44" fillId="0" borderId="0"/>
    <xf numFmtId="0" fontId="44" fillId="0" borderId="0"/>
    <xf numFmtId="0" fontId="111" fillId="0" borderId="0"/>
    <xf numFmtId="0" fontId="111" fillId="0" borderId="0"/>
    <xf numFmtId="0" fontId="25" fillId="0" borderId="0"/>
    <xf numFmtId="0" fontId="25" fillId="0" borderId="0"/>
    <xf numFmtId="0" fontId="25" fillId="0" borderId="0"/>
    <xf numFmtId="0" fontId="25" fillId="0" borderId="0"/>
    <xf numFmtId="0" fontId="33" fillId="0" borderId="0"/>
    <xf numFmtId="0" fontId="4" fillId="0" borderId="0"/>
    <xf numFmtId="0" fontId="33" fillId="0" borderId="0"/>
    <xf numFmtId="0" fontId="33" fillId="0" borderId="0"/>
    <xf numFmtId="0" fontId="4" fillId="0" borderId="0"/>
    <xf numFmtId="0" fontId="33" fillId="0" borderId="0"/>
    <xf numFmtId="0" fontId="33" fillId="0" borderId="0"/>
    <xf numFmtId="0" fontId="25" fillId="0" borderId="0"/>
    <xf numFmtId="0" fontId="11" fillId="0" borderId="0"/>
    <xf numFmtId="0" fontId="40" fillId="0" borderId="0"/>
    <xf numFmtId="0" fontId="11" fillId="0" borderId="0"/>
    <xf numFmtId="0" fontId="142" fillId="0" borderId="0"/>
    <xf numFmtId="0" fontId="142" fillId="0" borderId="0"/>
    <xf numFmtId="0" fontId="142" fillId="0" borderId="0"/>
    <xf numFmtId="0" fontId="142" fillId="0" borderId="0"/>
    <xf numFmtId="0" fontId="142" fillId="0" borderId="0"/>
    <xf numFmtId="0" fontId="40" fillId="0" borderId="0"/>
    <xf numFmtId="0" fontId="33" fillId="0" borderId="0"/>
    <xf numFmtId="0" fontId="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9" fillId="0" borderId="0"/>
    <xf numFmtId="0" fontId="25" fillId="0" borderId="0"/>
    <xf numFmtId="0" fontId="23" fillId="0" borderId="0"/>
    <xf numFmtId="0" fontId="23" fillId="0" borderId="0"/>
    <xf numFmtId="0" fontId="23" fillId="0" borderId="0"/>
    <xf numFmtId="0" fontId="23" fillId="0" borderId="0"/>
    <xf numFmtId="0" fontId="23" fillId="0" borderId="0"/>
    <xf numFmtId="0" fontId="37" fillId="0" borderId="0"/>
    <xf numFmtId="0" fontId="37" fillId="0" borderId="0"/>
    <xf numFmtId="0" fontId="37" fillId="0" borderId="0"/>
    <xf numFmtId="0" fontId="37" fillId="0" borderId="0"/>
    <xf numFmtId="0" fontId="37" fillId="0" borderId="0"/>
    <xf numFmtId="0" fontId="23" fillId="0" borderId="0"/>
    <xf numFmtId="0" fontId="25" fillId="0" borderId="0"/>
    <xf numFmtId="0" fontId="25" fillId="0" borderId="0"/>
    <xf numFmtId="0" fontId="25" fillId="0" borderId="0"/>
    <xf numFmtId="0" fontId="25" fillId="0" borderId="0"/>
    <xf numFmtId="0" fontId="57" fillId="0" borderId="0"/>
    <xf numFmtId="0" fontId="23" fillId="0" borderId="0"/>
    <xf numFmtId="0" fontId="4" fillId="0" borderId="0"/>
    <xf numFmtId="0" fontId="25" fillId="0" borderId="0"/>
    <xf numFmtId="0" fontId="33" fillId="0" borderId="0"/>
    <xf numFmtId="0" fontId="23" fillId="0" borderId="0"/>
    <xf numFmtId="0" fontId="22" fillId="0" borderId="0"/>
    <xf numFmtId="0" fontId="25" fillId="0" borderId="0"/>
    <xf numFmtId="0" fontId="25"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5" fillId="0" borderId="0"/>
    <xf numFmtId="0" fontId="22" fillId="0" borderId="0"/>
    <xf numFmtId="0" fontId="25" fillId="0" borderId="0"/>
    <xf numFmtId="0" fontId="31" fillId="0" borderId="0"/>
    <xf numFmtId="0" fontId="25" fillId="0" borderId="0"/>
    <xf numFmtId="0" fontId="23" fillId="0" borderId="0"/>
    <xf numFmtId="0" fontId="88" fillId="26" borderId="0"/>
    <xf numFmtId="0" fontId="94" fillId="0" borderId="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1" fontId="112" fillId="0" borderId="0" applyFont="0" applyFill="0" applyBorder="0" applyAlignment="0" applyProtection="0"/>
    <xf numFmtId="0" fontId="113" fillId="0" borderId="0" applyNumberFormat="0" applyFill="0" applyBorder="0" applyAlignment="0" applyProtection="0"/>
    <xf numFmtId="0" fontId="113" fillId="0" borderId="0" applyNumberFormat="0" applyFill="0" applyBorder="0" applyAlignment="0" applyProtection="0"/>
    <xf numFmtId="0" fontId="57" fillId="0" borderId="0" applyNumberFormat="0" applyFill="0" applyBorder="0" applyAlignment="0" applyProtection="0"/>
    <xf numFmtId="0" fontId="23" fillId="0" borderId="0" applyNumberFormat="0" applyFill="0" applyBorder="0" applyAlignment="0" applyProtection="0"/>
    <xf numFmtId="0" fontId="25" fillId="0" borderId="0" applyFont="0" applyFill="0" applyBorder="0" applyAlignment="0" applyProtection="0"/>
    <xf numFmtId="0" fontId="27" fillId="0" borderId="0"/>
    <xf numFmtId="0" fontId="58" fillId="12" borderId="23" applyNumberFormat="0" applyAlignment="0" applyProtection="0"/>
    <xf numFmtId="14" fontId="61" fillId="0" borderId="0">
      <alignment horizontal="center" wrapText="1"/>
      <protection locked="0"/>
    </xf>
    <xf numFmtId="196" fontId="26" fillId="0" borderId="0" applyFont="0" applyFill="0" applyBorder="0" applyAlignment="0" applyProtection="0"/>
    <xf numFmtId="212" fontId="26" fillId="0" borderId="0" applyFont="0" applyFill="0" applyBorder="0" applyAlignment="0" applyProtection="0"/>
    <xf numFmtId="10" fontId="26" fillId="0" borderId="0" applyFont="0" applyFill="0" applyBorder="0" applyAlignment="0" applyProtection="0"/>
    <xf numFmtId="9" fontId="25" fillId="0" borderId="0" applyFont="0" applyFill="0" applyBorder="0" applyAlignment="0" applyProtection="0"/>
    <xf numFmtId="9" fontId="57"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71" fillId="0" borderId="24" applyNumberFormat="0" applyBorder="0"/>
    <xf numFmtId="197" fontId="88" fillId="0" borderId="0" applyFill="0" applyBorder="0" applyAlignment="0"/>
    <xf numFmtId="174" fontId="88" fillId="0" borderId="0" applyFill="0" applyBorder="0" applyAlignment="0"/>
    <xf numFmtId="197" fontId="88" fillId="0" borderId="0" applyFill="0" applyBorder="0" applyAlignment="0"/>
    <xf numFmtId="198" fontId="88" fillId="0" borderId="0" applyFill="0" applyBorder="0" applyAlignment="0"/>
    <xf numFmtId="174" fontId="88" fillId="0" borderId="0" applyFill="0" applyBorder="0" applyAlignment="0"/>
    <xf numFmtId="0" fontId="114" fillId="0" borderId="0"/>
    <xf numFmtId="0" fontId="71" fillId="0" borderId="0" applyNumberFormat="0" applyFont="0" applyFill="0" applyBorder="0" applyAlignment="0" applyProtection="0">
      <alignment horizontal="left"/>
    </xf>
    <xf numFmtId="0" fontId="115" fillId="0" borderId="20">
      <alignment horizontal="center"/>
    </xf>
    <xf numFmtId="0" fontId="116" fillId="31" borderId="0" applyNumberFormat="0" applyFont="0" applyBorder="0" applyAlignment="0">
      <alignment horizontal="center"/>
    </xf>
    <xf numFmtId="14" fontId="117" fillId="0" borderId="0" applyNumberFormat="0" applyFill="0" applyBorder="0" applyAlignment="0" applyProtection="0">
      <alignment horizontal="left"/>
    </xf>
    <xf numFmtId="187" fontId="70" fillId="0" borderId="0" applyFont="0" applyFill="0" applyBorder="0" applyAlignment="0" applyProtection="0"/>
    <xf numFmtId="0" fontId="23" fillId="0" borderId="0" applyNumberFormat="0" applyFill="0" applyBorder="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3" borderId="0"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18" fillId="43" borderId="26" applyNumberFormat="0" applyProtection="0">
      <alignment horizontal="left" vertical="center" indent="1"/>
    </xf>
    <xf numFmtId="4" fontId="118" fillId="44" borderId="0" applyNumberFormat="0" applyProtection="0">
      <alignment horizontal="left" vertical="center" indent="1"/>
    </xf>
    <xf numFmtId="4" fontId="118" fillId="33" borderId="0" applyNumberFormat="0" applyProtection="0">
      <alignment horizontal="left" vertical="center" indent="1"/>
    </xf>
    <xf numFmtId="4" fontId="120" fillId="44" borderId="25" applyNumberFormat="0" applyProtection="0">
      <alignment horizontal="right" vertical="center"/>
    </xf>
    <xf numFmtId="4" fontId="28" fillId="44" borderId="0" applyNumberFormat="0" applyProtection="0">
      <alignment horizontal="left" vertical="center" indent="1"/>
    </xf>
    <xf numFmtId="4" fontId="28" fillId="33" borderId="0" applyNumberFormat="0" applyProtection="0">
      <alignment horizontal="left" vertical="center" indent="1"/>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116" fillId="1" borderId="4" applyNumberFormat="0" applyFont="0" applyAlignment="0">
      <alignment horizontal="center"/>
    </xf>
    <xf numFmtId="0" fontId="124" fillId="0" borderId="0" applyNumberFormat="0" applyFill="0" applyBorder="0" applyAlignment="0">
      <alignment horizontal="center"/>
    </xf>
    <xf numFmtId="0" fontId="125" fillId="0" borderId="28" applyNumberFormat="0" applyFill="0" applyBorder="0" applyAlignment="0" applyProtection="0"/>
    <xf numFmtId="0" fontId="23" fillId="0" borderId="12">
      <alignment horizontal="center"/>
    </xf>
    <xf numFmtId="186" fontId="70" fillId="0" borderId="0" applyFont="0" applyFill="0" applyBorder="0" applyAlignment="0" applyProtection="0"/>
    <xf numFmtId="187" fontId="70" fillId="0" borderId="0" applyFont="0" applyFill="0" applyBorder="0" applyAlignment="0" applyProtection="0"/>
    <xf numFmtId="187" fontId="70" fillId="0" borderId="0" applyFont="0" applyFill="0" applyBorder="0" applyAlignment="0" applyProtection="0"/>
    <xf numFmtId="186" fontId="70" fillId="0" borderId="0" applyFont="0" applyFill="0" applyBorder="0" applyAlignment="0" applyProtection="0"/>
    <xf numFmtId="186" fontId="70" fillId="0" borderId="0" applyFont="0" applyFill="0" applyBorder="0" applyAlignment="0" applyProtection="0"/>
    <xf numFmtId="186" fontId="70" fillId="0" borderId="0" applyFont="0" applyFill="0" applyBorder="0" applyAlignment="0" applyProtection="0"/>
    <xf numFmtId="0" fontId="108" fillId="0" borderId="0"/>
    <xf numFmtId="40" fontId="126" fillId="0" borderId="0" applyBorder="0">
      <alignment horizontal="right"/>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49" fontId="28" fillId="0" borderId="0" applyFill="0" applyBorder="0" applyAlignment="0"/>
    <xf numFmtId="214" fontId="26" fillId="0" borderId="0" applyFill="0" applyBorder="0" applyAlignment="0"/>
    <xf numFmtId="215" fontId="26" fillId="0" borderId="0" applyFill="0" applyBorder="0" applyAlignment="0"/>
    <xf numFmtId="216" fontId="57" fillId="0" borderId="3">
      <alignment horizontal="center"/>
    </xf>
    <xf numFmtId="0" fontId="57" fillId="0" borderId="0" applyNumberFormat="0" applyFill="0" applyBorder="0" applyAlignment="0" applyProtection="0"/>
    <xf numFmtId="0" fontId="25" fillId="0" borderId="0" applyNumberFormat="0" applyFill="0" applyBorder="0" applyAlignment="0" applyProtection="0"/>
    <xf numFmtId="0" fontId="113" fillId="0" borderId="0" applyNumberFormat="0" applyFill="0" applyBorder="0" applyAlignment="0" applyProtection="0"/>
    <xf numFmtId="3" fontId="127" fillId="0" borderId="11" applyNumberFormat="0" applyBorder="0" applyAlignment="0"/>
    <xf numFmtId="0" fontId="59" fillId="0" borderId="29" applyNumberFormat="0" applyFill="0" applyAlignment="0" applyProtection="0"/>
    <xf numFmtId="217" fontId="128" fillId="0" borderId="0" applyFont="0" applyFill="0" applyBorder="0" applyAlignment="0" applyProtection="0"/>
    <xf numFmtId="218" fontId="93" fillId="0" borderId="0" applyFont="0" applyFill="0" applyBorder="0" applyAlignment="0" applyProtection="0"/>
    <xf numFmtId="215" fontId="57" fillId="0" borderId="0"/>
    <xf numFmtId="219" fontId="57" fillId="0" borderId="2"/>
    <xf numFmtId="3" fontId="57" fillId="0" borderId="0" applyNumberFormat="0" applyBorder="0" applyAlignment="0" applyProtection="0">
      <alignment horizontal="centerContinuous"/>
      <protection locked="0"/>
    </xf>
    <xf numFmtId="3" fontId="129" fillId="0" borderId="0">
      <protection locked="0"/>
    </xf>
    <xf numFmtId="164" fontId="130" fillId="46" borderId="1">
      <alignment vertical="top"/>
    </xf>
    <xf numFmtId="0" fontId="132" fillId="47" borderId="2">
      <alignment horizontal="left" vertical="center"/>
    </xf>
    <xf numFmtId="165" fontId="133" fillId="48" borderId="1"/>
    <xf numFmtId="164" fontId="104" fillId="0" borderId="1">
      <alignment horizontal="left" vertical="top"/>
    </xf>
    <xf numFmtId="0" fontId="134" fillId="49" borderId="0">
      <alignment horizontal="left" vertical="center"/>
    </xf>
    <xf numFmtId="164" fontId="38" fillId="0" borderId="12">
      <alignment horizontal="left" vertical="top"/>
    </xf>
    <xf numFmtId="0" fontId="131" fillId="0" borderId="12">
      <alignment horizontal="left" vertical="center"/>
    </xf>
    <xf numFmtId="167" fontId="94" fillId="0" borderId="0" applyFont="0" applyFill="0" applyBorder="0" applyAlignment="0" applyProtection="0"/>
    <xf numFmtId="169" fontId="94" fillId="0" borderId="0" applyFont="0" applyFill="0" applyBorder="0" applyAlignment="0" applyProtection="0"/>
    <xf numFmtId="0" fontId="60" fillId="0" borderId="0" applyNumberFormat="0" applyFill="0" applyBorder="0" applyAlignment="0" applyProtection="0"/>
    <xf numFmtId="0" fontId="135" fillId="0" borderId="0" applyNumberFormat="0" applyFill="0" applyBorder="0" applyAlignment="0" applyProtection="0"/>
    <xf numFmtId="0" fontId="136" fillId="0" borderId="0" applyFont="0" applyFill="0" applyBorder="0" applyAlignment="0" applyProtection="0"/>
    <xf numFmtId="0" fontId="136" fillId="0" borderId="0" applyFont="0" applyFill="0" applyBorder="0" applyAlignment="0" applyProtection="0"/>
    <xf numFmtId="0" fontId="11" fillId="0" borderId="0">
      <alignment vertical="center"/>
    </xf>
    <xf numFmtId="40" fontId="137" fillId="0" borderId="0" applyFont="0" applyFill="0" applyBorder="0" applyAlignment="0" applyProtection="0"/>
    <xf numFmtId="38" fontId="137" fillId="0" borderId="0" applyFont="0" applyFill="0" applyBorder="0" applyAlignment="0" applyProtection="0"/>
    <xf numFmtId="0" fontId="137" fillId="0" borderId="0" applyFont="0" applyFill="0" applyBorder="0" applyAlignment="0" applyProtection="0"/>
    <xf numFmtId="0" fontId="137" fillId="0" borderId="0" applyFont="0" applyFill="0" applyBorder="0" applyAlignment="0" applyProtection="0"/>
    <xf numFmtId="9" fontId="138" fillId="0" borderId="0" applyBorder="0" applyAlignment="0" applyProtection="0"/>
    <xf numFmtId="0" fontId="139" fillId="0" borderId="0"/>
    <xf numFmtId="0" fontId="140" fillId="0" borderId="30"/>
    <xf numFmtId="0" fontId="141" fillId="0" borderId="0" applyFont="0" applyFill="0" applyBorder="0" applyAlignment="0" applyProtection="0"/>
    <xf numFmtId="0" fontId="141" fillId="0" borderId="0" applyFont="0" applyFill="0" applyBorder="0" applyAlignment="0" applyProtection="0"/>
    <xf numFmtId="222" fontId="25" fillId="0" borderId="0" applyFont="0" applyFill="0" applyBorder="0" applyAlignment="0" applyProtection="0"/>
    <xf numFmtId="197" fontId="25" fillId="0" borderId="0" applyFont="0" applyFill="0" applyBorder="0" applyAlignment="0" applyProtection="0"/>
    <xf numFmtId="0" fontId="107" fillId="0" borderId="0"/>
    <xf numFmtId="41" fontId="110" fillId="0" borderId="0" applyFont="0" applyFill="0" applyBorder="0" applyAlignment="0" applyProtection="0"/>
    <xf numFmtId="43" fontId="110" fillId="0" borderId="0" applyFont="0" applyFill="0" applyBorder="0" applyAlignment="0" applyProtection="0"/>
    <xf numFmtId="0" fontId="25" fillId="0" borderId="0"/>
    <xf numFmtId="222" fontId="110" fillId="0" borderId="0" applyFont="0" applyFill="0" applyBorder="0" applyAlignment="0" applyProtection="0"/>
    <xf numFmtId="197" fontId="110" fillId="0" borderId="0" applyFont="0" applyFill="0" applyBorder="0" applyAlignment="0" applyProtection="0"/>
    <xf numFmtId="0" fontId="4" fillId="0" borderId="0"/>
    <xf numFmtId="43" fontId="22" fillId="0" borderId="0" applyFont="0" applyFill="0" applyBorder="0" applyAlignment="0" applyProtection="0"/>
    <xf numFmtId="0" fontId="44" fillId="9"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7"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43" fontId="22" fillId="0" borderId="0" applyFont="0" applyFill="0" applyBorder="0" applyAlignment="0" applyProtection="0"/>
    <xf numFmtId="43" fontId="4" fillId="0" borderId="0" applyFont="0" applyFill="0" applyBorder="0" applyAlignment="0" applyProtection="0"/>
    <xf numFmtId="41" fontId="25"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1"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1" fontId="25"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5" borderId="0" applyNumberFormat="0" applyBorder="0" applyAlignment="0" applyProtection="0"/>
    <xf numFmtId="0" fontId="44" fillId="30" borderId="22" applyNumberFormat="0" applyFont="0" applyAlignment="0" applyProtection="0"/>
    <xf numFmtId="0" fontId="44" fillId="5" borderId="0" applyNumberFormat="0" applyBorder="0" applyAlignment="0" applyProtection="0"/>
    <xf numFmtId="0" fontId="44" fillId="30" borderId="22" applyNumberFormat="0" applyFont="0" applyAlignment="0" applyProtection="0"/>
    <xf numFmtId="0" fontId="44" fillId="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30" borderId="22" applyNumberFormat="0" applyFont="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0" borderId="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7" borderId="0" applyNumberFormat="0" applyBorder="0" applyAlignment="0" applyProtection="0"/>
    <xf numFmtId="0" fontId="44" fillId="30" borderId="22" applyNumberFormat="0" applyFont="0" applyAlignment="0" applyProtection="0"/>
    <xf numFmtId="0" fontId="44" fillId="7" borderId="0" applyNumberFormat="0" applyBorder="0" applyAlignment="0" applyProtection="0"/>
    <xf numFmtId="0" fontId="44" fillId="7"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7" borderId="0" applyNumberFormat="0" applyBorder="0" applyAlignment="0" applyProtection="0"/>
    <xf numFmtId="0" fontId="44" fillId="30" borderId="22" applyNumberFormat="0" applyFont="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1" fontId="25" fillId="0" borderId="0" applyFont="0" applyFill="0" applyBorder="0" applyAlignment="0" applyProtection="0"/>
    <xf numFmtId="0" fontId="44" fillId="0" borderId="0"/>
    <xf numFmtId="0" fontId="44" fillId="7" borderId="0" applyNumberFormat="0" applyBorder="0" applyAlignment="0" applyProtection="0"/>
    <xf numFmtId="0" fontId="44" fillId="7" borderId="0" applyNumberFormat="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0" fontId="44" fillId="0" borderId="0"/>
    <xf numFmtId="0" fontId="44" fillId="0" borderId="0"/>
    <xf numFmtId="0" fontId="44" fillId="0" borderId="0"/>
    <xf numFmtId="0" fontId="44" fillId="0" borderId="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41" fontId="3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0" borderId="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5" borderId="0" applyNumberFormat="0" applyBorder="0" applyAlignment="0" applyProtection="0"/>
    <xf numFmtId="0" fontId="44" fillId="0" borderId="0"/>
    <xf numFmtId="0" fontId="44" fillId="0" borderId="0"/>
    <xf numFmtId="0" fontId="44" fillId="5" borderId="0" applyNumberFormat="0" applyBorder="0" applyAlignment="0" applyProtection="0"/>
    <xf numFmtId="0" fontId="44" fillId="0" borderId="0"/>
    <xf numFmtId="0" fontId="44" fillId="5" borderId="0" applyNumberFormat="0" applyBorder="0" applyAlignment="0" applyProtection="0"/>
    <xf numFmtId="0" fontId="44" fillId="0" borderId="0"/>
    <xf numFmtId="0" fontId="44"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19"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19" borderId="0" applyNumberFormat="0" applyBorder="0" applyAlignment="0" applyProtection="0"/>
    <xf numFmtId="0" fontId="44" fillId="30" borderId="22" applyNumberFormat="0" applyFont="0" applyAlignment="0" applyProtection="0"/>
    <xf numFmtId="0" fontId="44" fillId="19"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19"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19" borderId="0" applyNumberFormat="0" applyBorder="0" applyAlignment="0" applyProtection="0"/>
    <xf numFmtId="0" fontId="44" fillId="19"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1"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41" fontId="32" fillId="0" borderId="0" applyFont="0" applyFill="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43" fontId="44" fillId="0" borderId="0" applyFont="0" applyFill="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7" borderId="0" applyNumberFormat="0" applyBorder="0" applyAlignment="0" applyProtection="0"/>
    <xf numFmtId="0" fontId="44" fillId="0" borderId="0"/>
    <xf numFmtId="0" fontId="44" fillId="7" borderId="0" applyNumberFormat="0" applyBorder="0" applyAlignment="0" applyProtection="0"/>
    <xf numFmtId="0" fontId="44" fillId="7" borderId="0" applyNumberFormat="0" applyBorder="0" applyAlignment="0" applyProtection="0"/>
    <xf numFmtId="0" fontId="44" fillId="0" borderId="0"/>
    <xf numFmtId="0" fontId="44" fillId="7" borderId="0" applyNumberFormat="0" applyBorder="0" applyAlignment="0" applyProtection="0"/>
    <xf numFmtId="0" fontId="44" fillId="0" borderId="0"/>
    <xf numFmtId="0" fontId="44" fillId="7" borderId="0" applyNumberFormat="0" applyBorder="0" applyAlignment="0" applyProtection="0"/>
    <xf numFmtId="0" fontId="44" fillId="7" borderId="0" applyNumberFormat="0" applyBorder="0" applyAlignment="0" applyProtection="0"/>
    <xf numFmtId="0" fontId="44" fillId="0" borderId="0"/>
    <xf numFmtId="0" fontId="44" fillId="0" borderId="0"/>
    <xf numFmtId="0" fontId="44" fillId="4" borderId="0" applyNumberFormat="0" applyBorder="0" applyAlignment="0" applyProtection="0"/>
    <xf numFmtId="0" fontId="44" fillId="0" borderId="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5" borderId="0"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18" borderId="0" applyNumberFormat="0" applyBorder="0" applyAlignment="0" applyProtection="0"/>
    <xf numFmtId="0" fontId="44" fillId="30" borderId="22"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1"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1"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172" fontId="22" fillId="0" borderId="0" applyFont="0" applyFill="0" applyBorder="0" applyAlignment="0" applyProtection="0"/>
    <xf numFmtId="43" fontId="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0" fontId="25" fillId="0" borderId="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0" fontId="2" fillId="0" borderId="0"/>
    <xf numFmtId="0" fontId="25" fillId="0" borderId="0"/>
    <xf numFmtId="0" fontId="2" fillId="0" borderId="0"/>
    <xf numFmtId="0" fontId="40" fillId="0" borderId="0"/>
    <xf numFmtId="0" fontId="26" fillId="0" borderId="0"/>
    <xf numFmtId="0" fontId="25" fillId="0" borderId="0"/>
    <xf numFmtId="0" fontId="25" fillId="0" borderId="0"/>
    <xf numFmtId="0" fontId="25" fillId="0" borderId="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172" fontId="2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4" fillId="30" borderId="22" applyNumberFormat="0" applyFont="0" applyAlignment="0" applyProtection="0"/>
    <xf numFmtId="213" fontId="57" fillId="0" borderId="3">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0" fontId="58" fillId="12" borderId="23" applyNumberFormat="0" applyAlignment="0" applyProtection="0"/>
    <xf numFmtId="0" fontId="44" fillId="30" borderId="22" applyNumberFormat="0" applyFont="0" applyAlignment="0" applyProtection="0"/>
    <xf numFmtId="0" fontId="116" fillId="1" borderId="4" applyNumberFormat="0" applyFont="0" applyAlignment="0">
      <alignment horizontal="center"/>
    </xf>
    <xf numFmtId="0" fontId="59" fillId="0" borderId="29" applyNumberFormat="0" applyFill="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3" fontId="57" fillId="0" borderId="3">
      <alignment horizontal="right" vertical="center"/>
    </xf>
    <xf numFmtId="4" fontId="120" fillId="35" borderId="25" applyNumberFormat="0" applyProtection="0">
      <alignment horizontal="right" vertical="center"/>
    </xf>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4" fontId="121"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213" fontId="57" fillId="0" borderId="3">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10" fontId="97" fillId="26" borderId="2" applyNumberFormat="0" applyBorder="0" applyAlignment="0" applyProtection="0"/>
    <xf numFmtId="0" fontId="59" fillId="0" borderId="29" applyNumberFormat="0" applyFill="0" applyAlignment="0" applyProtection="0"/>
    <xf numFmtId="0" fontId="44" fillId="30" borderId="22" applyNumberFormat="0" applyFont="0" applyAlignment="0" applyProtection="0"/>
    <xf numFmtId="43" fontId="4" fillId="0" borderId="0" applyFont="0" applyFill="0" applyBorder="0" applyAlignment="0" applyProtection="0"/>
    <xf numFmtId="0" fontId="116" fillId="1" borderId="4" applyNumberFormat="0" applyFont="0" applyAlignment="0">
      <alignment horizontal="center"/>
    </xf>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116" fillId="1" borderId="4" applyNumberFormat="0" applyFont="0" applyAlignment="0">
      <alignment horizontal="center"/>
    </xf>
    <xf numFmtId="0" fontId="132" fillId="47" borderId="2">
      <alignment horizontal="lef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207" fontId="38" fillId="0" borderId="9"/>
    <xf numFmtId="0" fontId="54" fillId="4" borderId="13" applyNumberFormat="0" applyAlignment="0" applyProtection="0"/>
    <xf numFmtId="4" fontId="121"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132" fillId="47" borderId="2">
      <alignment horizontal="left" vertical="center"/>
    </xf>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5" borderId="25" applyNumberFormat="0" applyProtection="0">
      <alignment horizontal="right" vertical="center"/>
    </xf>
    <xf numFmtId="4" fontId="120" fillId="38" borderId="25" applyNumberFormat="0" applyProtection="0">
      <alignment horizontal="right" vertical="center"/>
    </xf>
    <xf numFmtId="4" fontId="120" fillId="37" borderId="25" applyNumberFormat="0" applyProtection="0">
      <alignment horizontal="right" vertical="center"/>
    </xf>
    <xf numFmtId="4" fontId="118" fillId="44" borderId="27" applyNumberFormat="0" applyProtection="0">
      <alignment horizontal="left" vertical="center" indent="1"/>
    </xf>
    <xf numFmtId="4" fontId="120" fillId="37" borderId="25" applyNumberFormat="0" applyProtection="0">
      <alignment horizontal="right" vertical="center"/>
    </xf>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4" fontId="122" fillId="28"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3" fontId="63" fillId="0" borderId="2"/>
    <xf numFmtId="0" fontId="44" fillId="30" borderId="22" applyNumberFormat="0" applyFont="0" applyAlignment="0" applyProtection="0"/>
    <xf numFmtId="4" fontId="120" fillId="35" borderId="25" applyNumberFormat="0" applyProtection="0">
      <alignment horizontal="right" vertical="center"/>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41" fontId="22" fillId="0" borderId="0" applyFont="0" applyFill="0" applyBorder="0" applyAlignment="0" applyProtection="0"/>
    <xf numFmtId="0" fontId="44" fillId="30" borderId="22" applyNumberFormat="0" applyFont="0" applyAlignment="0" applyProtection="0"/>
    <xf numFmtId="164" fontId="104" fillId="0" borderId="1">
      <alignment horizontal="left" vertical="top"/>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6" fontId="57" fillId="0" borderId="3">
      <alignment horizontal="center"/>
    </xf>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213" fontId="57" fillId="0" borderId="3">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3" fontId="57" fillId="0" borderId="3">
      <alignment horizontal="right" vertical="center"/>
    </xf>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4" borderId="25" applyNumberFormat="0" applyProtection="0">
      <alignment horizontal="right" vertical="center"/>
    </xf>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4" borderId="25" applyNumberFormat="0" applyProtection="0">
      <alignment horizontal="right" vertical="center"/>
    </xf>
    <xf numFmtId="3" fontId="63" fillId="0" borderId="2"/>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59" fillId="0" borderId="29" applyNumberFormat="0" applyFill="0" applyAlignment="0" applyProtection="0"/>
    <xf numFmtId="49" fontId="105" fillId="0" borderId="2">
      <alignment vertical="center"/>
    </xf>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132" fillId="47" borderId="2">
      <alignment horizontal="left" vertical="center"/>
    </xf>
    <xf numFmtId="4" fontId="120" fillId="36" borderId="25" applyNumberFormat="0" applyProtection="0">
      <alignment horizontal="right" vertical="center"/>
    </xf>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219" fontId="57" fillId="0" borderId="2"/>
    <xf numFmtId="1" fontId="75" fillId="0" borderId="2" applyBorder="0" applyAlignment="0">
      <alignment horizontal="center"/>
    </xf>
    <xf numFmtId="165" fontId="133" fillId="48" borderId="1"/>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164" fontId="130" fillId="46" borderId="1">
      <alignment vertical="top"/>
    </xf>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165" fontId="133" fillId="48" borderId="1"/>
    <xf numFmtId="0" fontId="116" fillId="1" borderId="4" applyNumberFormat="0" applyFont="0" applyAlignment="0">
      <alignment horizontal="center"/>
    </xf>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3" fontId="63" fillId="0" borderId="2"/>
    <xf numFmtId="4" fontId="120" fillId="42"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3" fontId="63" fillId="0" borderId="2"/>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4" fontId="118" fillId="44" borderId="25" applyNumberFormat="0" applyProtection="0">
      <alignment horizontal="left" vertical="center" indent="1"/>
    </xf>
    <xf numFmtId="49" fontId="105" fillId="0" borderId="2">
      <alignment vertical="center"/>
    </xf>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4" fontId="118" fillId="32" borderId="25" applyNumberFormat="0" applyProtection="0">
      <alignment vertical="center"/>
    </xf>
    <xf numFmtId="0" fontId="44" fillId="30" borderId="22" applyNumberFormat="0" applyFont="0" applyAlignment="0" applyProtection="0"/>
    <xf numFmtId="164" fontId="104" fillId="0" borderId="1">
      <alignment horizontal="left" vertical="top"/>
    </xf>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4" fontId="120" fillId="44" borderId="25" applyNumberFormat="0" applyProtection="0">
      <alignment horizontal="right" vertical="center"/>
    </xf>
    <xf numFmtId="4" fontId="122" fillId="28" borderId="27" applyNumberFormat="0" applyProtection="0">
      <alignment horizontal="left" vertical="center" indent="1"/>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213" fontId="57" fillId="0" borderId="3">
      <alignment horizontal="right" vertical="center"/>
    </xf>
    <xf numFmtId="0" fontId="44" fillId="30" borderId="22" applyNumberFormat="0" applyFont="0" applyAlignment="0" applyProtection="0"/>
    <xf numFmtId="3" fontId="63" fillId="0" borderId="2"/>
    <xf numFmtId="219" fontId="57" fillId="0" borderId="2"/>
    <xf numFmtId="0" fontId="44" fillId="30" borderId="22" applyNumberFormat="0" applyFont="0" applyAlignment="0" applyProtection="0"/>
    <xf numFmtId="213" fontId="57" fillId="0" borderId="3">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43" fontId="4" fillId="0" borderId="0" applyFont="0" applyFill="0" applyBorder="0" applyAlignment="0" applyProtection="0"/>
    <xf numFmtId="0" fontId="44" fillId="30" borderId="22" applyNumberFormat="0" applyFont="0" applyAlignment="0" applyProtection="0"/>
    <xf numFmtId="4" fontId="120" fillId="45" borderId="25" applyNumberFormat="0" applyProtection="0">
      <alignment vertical="center"/>
    </xf>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4" fontId="120" fillId="36" borderId="25" applyNumberFormat="0" applyProtection="0">
      <alignment horizontal="right" vertical="center"/>
    </xf>
    <xf numFmtId="4" fontId="120" fillId="34"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37"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43" fontId="22" fillId="0" borderId="0" applyFont="0" applyFill="0" applyBorder="0" applyAlignment="0" applyProtection="0"/>
    <xf numFmtId="0" fontId="59" fillId="0" borderId="29" applyNumberFormat="0" applyFill="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0" fontId="44" fillId="30" borderId="22" applyNumberFormat="0" applyFont="0" applyAlignment="0" applyProtection="0"/>
    <xf numFmtId="207" fontId="38" fillId="0" borderId="9"/>
    <xf numFmtId="43" fontId="22" fillId="0" borderId="0" applyFont="0" applyFill="0" applyBorder="0" applyAlignment="0" applyProtection="0"/>
    <xf numFmtId="0" fontId="116" fillId="1" borderId="4" applyNumberFormat="0" applyFont="0" applyAlignment="0">
      <alignment horizontal="center"/>
    </xf>
    <xf numFmtId="0" fontId="47" fillId="12" borderId="13" applyNumberFormat="0" applyAlignment="0" applyProtection="0"/>
    <xf numFmtId="4" fontId="118" fillId="44" borderId="25" applyNumberFormat="0" applyProtection="0">
      <alignment horizontal="left" vertical="center" indent="1"/>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44" borderId="25" applyNumberFormat="0" applyProtection="0">
      <alignment horizontal="right" vertical="center"/>
    </xf>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3" fontId="63" fillId="0" borderId="2"/>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54" fillId="4" borderId="13" applyNumberFormat="0" applyAlignment="0" applyProtection="0"/>
    <xf numFmtId="0" fontId="101" fillId="0" borderId="4">
      <alignment horizontal="left" vertical="center"/>
    </xf>
    <xf numFmtId="4" fontId="120" fillId="35" borderId="25" applyNumberFormat="0" applyProtection="0">
      <alignment horizontal="right" vertical="center"/>
    </xf>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43" fontId="22" fillId="0" borderId="0" applyFont="0" applyFill="0" applyBorder="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3" fontId="63" fillId="0" borderId="2"/>
    <xf numFmtId="4" fontId="120" fillId="34"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30" fillId="46" borderId="1">
      <alignment vertical="top"/>
    </xf>
    <xf numFmtId="207" fontId="38" fillId="0" borderId="9"/>
    <xf numFmtId="207" fontId="38" fillId="0" borderId="9"/>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3" fontId="63" fillId="0" borderId="2"/>
    <xf numFmtId="0" fontId="47" fillId="12" borderId="13" applyNumberFormat="0" applyAlignment="0" applyProtection="0"/>
    <xf numFmtId="0" fontId="44" fillId="30" borderId="22" applyNumberFormat="0" applyFont="0" applyAlignment="0" applyProtection="0"/>
    <xf numFmtId="3" fontId="63" fillId="0" borderId="2"/>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4" fontId="120" fillId="45" borderId="25" applyNumberFormat="0" applyProtection="0">
      <alignment vertical="center"/>
    </xf>
    <xf numFmtId="0" fontId="44" fillId="30" borderId="22" applyNumberFormat="0" applyFont="0" applyAlignment="0" applyProtection="0"/>
    <xf numFmtId="207" fontId="38" fillId="0" borderId="9"/>
    <xf numFmtId="0" fontId="132" fillId="47" borderId="2">
      <alignment horizontal="left" vertical="center"/>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9" fillId="0" borderId="29" applyNumberFormat="0" applyFill="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43" fontId="22" fillId="0" borderId="0" applyFont="0" applyFill="0" applyBorder="0" applyAlignment="0" applyProtection="0"/>
    <xf numFmtId="0" fontId="44" fillId="30" borderId="22" applyNumberFormat="0" applyFont="0" applyAlignment="0" applyProtection="0"/>
    <xf numFmtId="1" fontId="75" fillId="0" borderId="2" applyBorder="0" applyAlignment="0">
      <alignment horizontal="center"/>
    </xf>
    <xf numFmtId="3" fontId="63" fillId="0" borderId="2"/>
    <xf numFmtId="219" fontId="57" fillId="0" borderId="2"/>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0" fontId="97" fillId="26" borderId="2" applyNumberFormat="0" applyBorder="0" applyAlignment="0" applyProtection="0"/>
    <xf numFmtId="4" fontId="120" fillId="3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10" fontId="97" fillId="26" borderId="2" applyNumberFormat="0" applyBorder="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3" fontId="22" fillId="0" borderId="0" applyFont="0" applyFill="0" applyBorder="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49" fontId="105" fillId="0" borderId="2">
      <alignment vertical="center"/>
    </xf>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43" fontId="22" fillId="0" borderId="0" applyFont="0" applyFill="0" applyBorder="0" applyAlignment="0" applyProtection="0"/>
    <xf numFmtId="4" fontId="120" fillId="37" borderId="25" applyNumberFormat="0" applyProtection="0">
      <alignment horizontal="right" vertical="center"/>
    </xf>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164" fontId="104" fillId="0" borderId="1">
      <alignment horizontal="left" vertical="top"/>
    </xf>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164" fontId="104" fillId="28" borderId="2" applyNumberFormat="0" applyAlignment="0">
      <alignment horizontal="left" vertical="top"/>
    </xf>
    <xf numFmtId="49" fontId="105" fillId="0" borderId="2">
      <alignment vertical="center"/>
    </xf>
    <xf numFmtId="207" fontId="38" fillId="0" borderId="9"/>
    <xf numFmtId="207" fontId="38" fillId="0" borderId="9"/>
    <xf numFmtId="43" fontId="22" fillId="0" borderId="0" applyFont="0" applyFill="0" applyBorder="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132" fillId="47" borderId="2">
      <alignment horizontal="left" vertical="center"/>
    </xf>
    <xf numFmtId="0" fontId="47" fillId="12" borderId="13" applyNumberFormat="0" applyAlignment="0" applyProtection="0"/>
    <xf numFmtId="43" fontId="22" fillId="0" borderId="0" applyFont="0" applyFill="0" applyBorder="0" applyAlignment="0" applyProtection="0"/>
    <xf numFmtId="1" fontId="75" fillId="0" borderId="2" applyBorder="0" applyAlignment="0">
      <alignment horizontal="center"/>
    </xf>
    <xf numFmtId="43" fontId="22" fillId="0" borderId="0" applyFont="0" applyFill="0" applyBorder="0" applyAlignment="0" applyProtection="0"/>
    <xf numFmtId="3" fontId="63" fillId="0" borderId="2"/>
    <xf numFmtId="3" fontId="63" fillId="0" borderId="2"/>
    <xf numFmtId="219" fontId="57" fillId="0" borderId="2"/>
    <xf numFmtId="3" fontId="63" fillId="0" borderId="2"/>
    <xf numFmtId="10" fontId="97" fillId="26" borderId="2" applyNumberFormat="0" applyBorder="0" applyAlignment="0" applyProtection="0"/>
    <xf numFmtId="0" fontId="116" fillId="1" borderId="4" applyNumberFormat="0" applyFont="0" applyAlignment="0">
      <alignment horizontal="center"/>
    </xf>
    <xf numFmtId="0" fontId="54" fillId="4" borderId="13" applyNumberFormat="0" applyAlignment="0" applyProtection="0"/>
    <xf numFmtId="0" fontId="101" fillId="0" borderId="4">
      <alignment horizontal="lef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3" fontId="63" fillId="0" borderId="2"/>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3" fontId="63" fillId="0" borderId="2"/>
    <xf numFmtId="1" fontId="75" fillId="0" borderId="2" applyBorder="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219" fontId="57" fillId="0" borderId="2"/>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207" fontId="38" fillId="0" borderId="9"/>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10" fontId="97" fillId="26" borderId="2" applyNumberFormat="0" applyBorder="0" applyAlignment="0" applyProtection="0"/>
    <xf numFmtId="0" fontId="101" fillId="0" borderId="4">
      <alignment horizontal="lef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04" fillId="0" borderId="1">
      <alignment horizontal="left" vertical="top"/>
    </xf>
    <xf numFmtId="3" fontId="63" fillId="0" borderId="2"/>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207" fontId="38" fillId="0" borderId="9"/>
    <xf numFmtId="0" fontId="44" fillId="30" borderId="22" applyNumberFormat="0" applyFont="0" applyAlignment="0" applyProtection="0"/>
    <xf numFmtId="4" fontId="120" fillId="39" borderId="25" applyNumberFormat="0" applyProtection="0">
      <alignment horizontal="right" vertical="center"/>
    </xf>
    <xf numFmtId="219" fontId="57" fillId="0" borderId="2"/>
    <xf numFmtId="3" fontId="63" fillId="0" borderId="2"/>
    <xf numFmtId="3" fontId="63" fillId="0" borderId="2"/>
    <xf numFmtId="0" fontId="54" fillId="4" borderId="13" applyNumberFormat="0" applyAlignment="0" applyProtection="0"/>
    <xf numFmtId="3" fontId="63" fillId="0" borderId="2"/>
    <xf numFmtId="0" fontId="44" fillId="30" borderId="22" applyNumberFormat="0" applyFont="0" applyAlignment="0" applyProtection="0"/>
    <xf numFmtId="3" fontId="63" fillId="0" borderId="2"/>
    <xf numFmtId="207" fontId="38" fillId="0" borderId="9"/>
    <xf numFmtId="1" fontId="75" fillId="0" borderId="2" applyBorder="0" applyAlignment="0">
      <alignment horizontal="center"/>
    </xf>
    <xf numFmtId="1" fontId="75" fillId="0" borderId="2" applyBorder="0" applyAlignment="0">
      <alignment horizontal="center"/>
    </xf>
    <xf numFmtId="10" fontId="97" fillId="26" borderId="2" applyNumberFormat="0" applyBorder="0" applyAlignment="0" applyProtection="0"/>
    <xf numFmtId="0" fontId="132" fillId="47" borderId="2">
      <alignment horizontal="left" vertical="center"/>
    </xf>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4" fontId="120" fillId="44" borderId="25" applyNumberFormat="0" applyProtection="0">
      <alignment horizontal="right" vertical="center"/>
    </xf>
    <xf numFmtId="10" fontId="97" fillId="26" borderId="2" applyNumberFormat="0" applyBorder="0" applyAlignment="0" applyProtection="0"/>
    <xf numFmtId="0" fontId="44" fillId="30" borderId="22" applyNumberFormat="0" applyFont="0" applyAlignment="0" applyProtection="0"/>
    <xf numFmtId="0" fontId="116" fillId="1" borderId="4" applyNumberFormat="0" applyFont="0" applyAlignment="0">
      <alignment horizont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3" fontId="63" fillId="0" borderId="2"/>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3" fontId="63" fillId="0" borderId="2"/>
    <xf numFmtId="1" fontId="75" fillId="0" borderId="2" applyBorder="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219" fontId="57" fillId="0" borderId="2"/>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10" fontId="97" fillId="26" borderId="2" applyNumberFormat="0" applyBorder="0" applyAlignment="0" applyProtection="0"/>
    <xf numFmtId="0" fontId="101" fillId="0" borderId="4">
      <alignment horizontal="left" vertical="center"/>
    </xf>
    <xf numFmtId="0" fontId="101" fillId="0" borderId="4">
      <alignment horizontal="left" vertic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101" fillId="0" borderId="4">
      <alignment horizontal="left" vertical="center"/>
    </xf>
    <xf numFmtId="43" fontId="4" fillId="0" borderId="0" applyFont="0" applyFill="0" applyBorder="0" applyAlignment="0" applyProtection="0"/>
    <xf numFmtId="43" fontId="22" fillId="0" borderId="0" applyFont="0" applyFill="0" applyBorder="0" applyAlignment="0" applyProtection="0"/>
    <xf numFmtId="3" fontId="63" fillId="0" borderId="2"/>
    <xf numFmtId="1" fontId="75" fillId="0" borderId="2" applyBorder="0" applyAlignment="0">
      <alignment horizontal="center"/>
    </xf>
    <xf numFmtId="3" fontId="63" fillId="0" borderId="2"/>
    <xf numFmtId="3" fontId="63" fillId="0" borderId="2"/>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7" fillId="12" borderId="13" applyNumberFormat="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10" fontId="97" fillId="26" borderId="2" applyNumberFormat="0" applyBorder="0" applyAlignment="0" applyProtection="0"/>
    <xf numFmtId="0" fontId="54" fillId="4" borderId="13" applyNumberFormat="0" applyAlignment="0" applyProtection="0"/>
    <xf numFmtId="207" fontId="38" fillId="0" borderId="9"/>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116" fillId="1" borderId="4" applyNumberFormat="0" applyFont="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219" fontId="57" fillId="0" borderId="2"/>
    <xf numFmtId="164" fontId="130" fillId="46" borderId="1">
      <alignment vertical="top"/>
    </xf>
    <xf numFmtId="0" fontId="132" fillId="47" borderId="2">
      <alignment horizontal="left" vertical="center"/>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37"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59" fillId="0" borderId="29" applyNumberFormat="0" applyFill="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0" fontId="44" fillId="30" borderId="22" applyNumberFormat="0" applyFont="0" applyAlignment="0" applyProtection="0"/>
    <xf numFmtId="207" fontId="38" fillId="0" borderId="9"/>
    <xf numFmtId="0" fontId="116" fillId="1" borderId="4" applyNumberFormat="0" applyFont="0" applyAlignment="0">
      <alignment horizontal="center"/>
    </xf>
    <xf numFmtId="0" fontId="47" fillId="12" borderId="13" applyNumberFormat="0" applyAlignment="0" applyProtection="0"/>
    <xf numFmtId="4" fontId="118" fillId="44" borderId="25" applyNumberFormat="0" applyProtection="0">
      <alignment horizontal="left" vertical="center" indent="1"/>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44" borderId="25" applyNumberFormat="0" applyProtection="0">
      <alignment horizontal="right" vertical="center"/>
    </xf>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3" fontId="63" fillId="0" borderId="2"/>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54" fillId="4" borderId="13" applyNumberFormat="0" applyAlignment="0" applyProtection="0"/>
    <xf numFmtId="0" fontId="101" fillId="0" borderId="4">
      <alignment horizontal="left" vertical="center"/>
    </xf>
    <xf numFmtId="4" fontId="120" fillId="35" borderId="25" applyNumberFormat="0" applyProtection="0">
      <alignment horizontal="right" vertical="center"/>
    </xf>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3" fontId="63" fillId="0" borderId="2"/>
    <xf numFmtId="4" fontId="120" fillId="34"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30" fillId="46" borderId="1">
      <alignment vertical="top"/>
    </xf>
    <xf numFmtId="207" fontId="38" fillId="0" borderId="9"/>
    <xf numFmtId="207" fontId="38" fillId="0" borderId="9"/>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3" fontId="63" fillId="0" borderId="2"/>
    <xf numFmtId="0" fontId="47" fillId="12" borderId="13" applyNumberFormat="0" applyAlignment="0" applyProtection="0"/>
    <xf numFmtId="0" fontId="44" fillId="30" borderId="22" applyNumberFormat="0" applyFont="0" applyAlignment="0" applyProtection="0"/>
    <xf numFmtId="3" fontId="63" fillId="0" borderId="2"/>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207" fontId="38" fillId="0" borderId="9"/>
    <xf numFmtId="0" fontId="132" fillId="47" borderId="2">
      <alignment horizontal="left" vertical="center"/>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9" fillId="0" borderId="29" applyNumberFormat="0" applyFill="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1" fontId="75" fillId="0" borderId="2" applyBorder="0" applyAlignment="0">
      <alignment horizontal="center"/>
    </xf>
    <xf numFmtId="3" fontId="63" fillId="0" borderId="2"/>
    <xf numFmtId="219" fontId="57" fillId="0" borderId="2"/>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0" fontId="97" fillId="26" borderId="2" applyNumberFormat="0" applyBorder="0" applyAlignment="0" applyProtection="0"/>
    <xf numFmtId="4" fontId="120" fillId="3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49" fontId="105" fillId="0" borderId="2">
      <alignment vertical="center"/>
    </xf>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4" fontId="120" fillId="37" borderId="25" applyNumberFormat="0" applyProtection="0">
      <alignment horizontal="right" vertical="center"/>
    </xf>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164" fontId="104" fillId="0" borderId="1">
      <alignment horizontal="left" vertical="top"/>
    </xf>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49" fontId="105" fillId="0" borderId="2">
      <alignment vertical="center"/>
    </xf>
    <xf numFmtId="207" fontId="38" fillId="0" borderId="9"/>
    <xf numFmtId="207" fontId="38" fillId="0" borderId="9"/>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132" fillId="47" borderId="2">
      <alignment horizontal="left" vertical="center"/>
    </xf>
    <xf numFmtId="0" fontId="47" fillId="12" borderId="13" applyNumberFormat="0" applyAlignment="0" applyProtection="0"/>
    <xf numFmtId="1" fontId="75" fillId="0" borderId="2" applyBorder="0" applyAlignment="0">
      <alignment horizontal="center"/>
    </xf>
    <xf numFmtId="3" fontId="63" fillId="0" borderId="2"/>
    <xf numFmtId="3" fontId="63" fillId="0" borderId="2"/>
    <xf numFmtId="219" fontId="57" fillId="0" borderId="2"/>
    <xf numFmtId="3" fontId="63" fillId="0" borderId="2"/>
    <xf numFmtId="10" fontId="97" fillId="26" borderId="2" applyNumberFormat="0" applyBorder="0" applyAlignment="0" applyProtection="0"/>
    <xf numFmtId="0" fontId="116" fillId="1" borderId="4" applyNumberFormat="0" applyFont="0" applyAlignment="0">
      <alignment horizontal="center"/>
    </xf>
    <xf numFmtId="0" fontId="54" fillId="4" borderId="13" applyNumberFormat="0" applyAlignment="0" applyProtection="0"/>
    <xf numFmtId="0" fontId="101" fillId="0" borderId="4">
      <alignment horizontal="left" vertic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3" fontId="63" fillId="0" borderId="2"/>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3" fontId="63" fillId="0" borderId="2"/>
    <xf numFmtId="1" fontId="75" fillId="0" borderId="2" applyBorder="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219" fontId="57" fillId="0" borderId="2"/>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207" fontId="38" fillId="0" borderId="9"/>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10" fontId="97" fillId="26" borderId="2" applyNumberFormat="0" applyBorder="0" applyAlignment="0" applyProtection="0"/>
    <xf numFmtId="0" fontId="101" fillId="0" borderId="4">
      <alignment horizontal="lef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3" fontId="63" fillId="0" borderId="2"/>
    <xf numFmtId="3" fontId="63" fillId="0" borderId="2"/>
    <xf numFmtId="164" fontId="104" fillId="0" borderId="1">
      <alignment horizontal="left" vertical="top"/>
    </xf>
    <xf numFmtId="165" fontId="133" fillId="48" borderId="1"/>
    <xf numFmtId="0" fontId="132" fillId="47" borderId="2">
      <alignment horizontal="left" vertical="center"/>
    </xf>
    <xf numFmtId="164" fontId="130" fillId="46" borderId="1">
      <alignment vertical="top"/>
    </xf>
    <xf numFmtId="219" fontId="57" fillId="0" borderId="2"/>
    <xf numFmtId="0" fontId="59" fillId="0" borderId="29" applyNumberFormat="0" applyFill="0" applyAlignment="0" applyProtection="0"/>
    <xf numFmtId="216" fontId="57" fillId="0" borderId="3">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0" fontId="116" fillId="1" borderId="4" applyNumberFormat="0" applyFont="0" applyAlignment="0">
      <alignment horizontal="center"/>
    </xf>
    <xf numFmtId="4" fontId="123" fillId="45" borderId="25" applyNumberFormat="0" applyProtection="0">
      <alignment horizontal="right" vertical="center"/>
    </xf>
    <xf numFmtId="4" fontId="122" fillId="28" borderId="27" applyNumberFormat="0" applyProtection="0">
      <alignment horizontal="left" vertical="center" indent="1"/>
    </xf>
    <xf numFmtId="4" fontId="118" fillId="44" borderId="25" applyNumberFormat="0" applyProtection="0">
      <alignment horizontal="left" vertical="center" indent="1"/>
    </xf>
    <xf numFmtId="4" fontId="121" fillId="45" borderId="25" applyNumberFormat="0" applyProtection="0">
      <alignment horizontal="right" vertical="center"/>
    </xf>
    <xf numFmtId="4" fontId="120" fillId="45" borderId="25" applyNumberFormat="0" applyProtection="0">
      <alignment horizontal="right" vertical="center"/>
    </xf>
    <xf numFmtId="4" fontId="118" fillId="44" borderId="27" applyNumberFormat="0" applyProtection="0">
      <alignment horizontal="left" vertical="center" indent="1"/>
    </xf>
    <xf numFmtId="4" fontId="121" fillId="45" borderId="25" applyNumberFormat="0" applyProtection="0">
      <alignment vertical="center"/>
    </xf>
    <xf numFmtId="4" fontId="120" fillId="45" borderId="25" applyNumberFormat="0" applyProtection="0">
      <alignment vertical="center"/>
    </xf>
    <xf numFmtId="4" fontId="120" fillId="44" borderId="25" applyNumberFormat="0" applyProtection="0">
      <alignment horizontal="right" vertical="center"/>
    </xf>
    <xf numFmtId="4" fontId="120" fillId="42" borderId="25" applyNumberFormat="0" applyProtection="0">
      <alignment horizontal="right" vertical="center"/>
    </xf>
    <xf numFmtId="4" fontId="120" fillId="41" borderId="25" applyNumberFormat="0" applyProtection="0">
      <alignment horizontal="right" vertical="center"/>
    </xf>
    <xf numFmtId="4" fontId="120" fillId="40" borderId="25" applyNumberFormat="0" applyProtection="0">
      <alignment horizontal="right" vertical="center"/>
    </xf>
    <xf numFmtId="4" fontId="120" fillId="39" borderId="25" applyNumberFormat="0" applyProtection="0">
      <alignment horizontal="right" vertical="center"/>
    </xf>
    <xf numFmtId="4" fontId="120" fillId="38" borderId="25" applyNumberFormat="0" applyProtection="0">
      <alignment horizontal="right" vertical="center"/>
    </xf>
    <xf numFmtId="4" fontId="120" fillId="37" borderId="25" applyNumberFormat="0" applyProtection="0">
      <alignment horizontal="right" vertical="center"/>
    </xf>
    <xf numFmtId="4" fontId="120" fillId="36" borderId="25" applyNumberFormat="0" applyProtection="0">
      <alignment horizontal="right" vertical="center"/>
    </xf>
    <xf numFmtId="4" fontId="120" fillId="35" borderId="25" applyNumberFormat="0" applyProtection="0">
      <alignment horizontal="right" vertical="center"/>
    </xf>
    <xf numFmtId="4" fontId="120" fillId="34" borderId="25" applyNumberFormat="0" applyProtection="0">
      <alignment horizontal="right" vertical="center"/>
    </xf>
    <xf numFmtId="4" fontId="120" fillId="32" borderId="25" applyNumberFormat="0" applyProtection="0">
      <alignment horizontal="left" vertical="center" indent="1"/>
    </xf>
    <xf numFmtId="4" fontId="119" fillId="32" borderId="25" applyNumberFormat="0" applyProtection="0">
      <alignment vertical="center"/>
    </xf>
    <xf numFmtId="4" fontId="118" fillId="32" borderId="25" applyNumberFormat="0" applyProtection="0">
      <alignment vertical="center"/>
    </xf>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43" fontId="22"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207" fontId="38" fillId="0" borderId="9"/>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0" fontId="54" fillId="4" borderId="13" applyNumberFormat="0" applyAlignment="0" applyProtection="0"/>
    <xf numFmtId="10" fontId="97" fillId="26" borderId="2" applyNumberFormat="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9" fontId="105" fillId="0" borderId="2">
      <alignment vertical="center"/>
    </xf>
    <xf numFmtId="164" fontId="104" fillId="28" borderId="2" applyNumberFormat="0" applyAlignment="0">
      <alignment horizontal="left" vertical="top"/>
    </xf>
    <xf numFmtId="43" fontId="44" fillId="0" borderId="0" applyFont="0" applyFill="0" applyBorder="0" applyAlignment="0" applyProtection="0"/>
    <xf numFmtId="172" fontId="22" fillId="0" borderId="0" applyFont="0" applyFill="0" applyBorder="0" applyAlignment="0" applyProtection="0"/>
    <xf numFmtId="43" fontId="44" fillId="0" borderId="0" applyFont="0" applyFill="0" applyBorder="0" applyAlignment="0" applyProtection="0"/>
    <xf numFmtId="0" fontId="101" fillId="0" borderId="4">
      <alignment horizontal="left" vertical="center"/>
    </xf>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10" fontId="97" fillId="26" borderId="2" applyNumberFormat="0" applyBorder="0" applyAlignment="0" applyProtection="0"/>
    <xf numFmtId="0" fontId="54" fillId="4" borderId="13" applyNumberFormat="0" applyAlignment="0" applyProtection="0"/>
    <xf numFmtId="207" fontId="38" fillId="0" borderId="9"/>
    <xf numFmtId="43" fontId="22" fillId="0" borderId="0" applyFont="0" applyFill="0" applyBorder="0" applyAlignment="0" applyProtection="0"/>
    <xf numFmtId="0" fontId="47" fillId="12" borderId="13" applyNumberFormat="0" applyAlignment="0" applyProtection="0"/>
    <xf numFmtId="0" fontId="58" fillId="12" borderId="23" applyNumberFormat="0" applyAlignment="0" applyProtection="0"/>
    <xf numFmtId="3" fontId="63" fillId="0" borderId="2"/>
    <xf numFmtId="3" fontId="63" fillId="0" borderId="2"/>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1" fontId="75" fillId="0" borderId="2" applyBorder="0" applyAlignment="0">
      <alignment horizontal="center"/>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116" fillId="1" borderId="4" applyNumberFormat="0" applyFont="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219" fontId="57" fillId="0" borderId="2"/>
    <xf numFmtId="164" fontId="130" fillId="46" borderId="1">
      <alignment vertical="top"/>
    </xf>
    <xf numFmtId="0" fontId="132" fillId="47" borderId="2">
      <alignment horizontal="left" vertical="center"/>
    </xf>
    <xf numFmtId="165" fontId="133" fillId="48" borderId="1"/>
    <xf numFmtId="164" fontId="104" fillId="0" borderId="1">
      <alignment horizontal="left" vertical="top"/>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9" fillId="0" borderId="29" applyNumberFormat="0" applyFill="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5" borderId="25" applyNumberFormat="0" applyProtection="0">
      <alignment horizontal="right" vertical="center"/>
    </xf>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59" fillId="0" borderId="29" applyNumberFormat="0" applyFill="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207" fontId="38" fillId="0" borderId="9"/>
    <xf numFmtId="0" fontId="116" fillId="1" borderId="4" applyNumberFormat="0" applyFont="0" applyAlignment="0">
      <alignment horizontal="center"/>
    </xf>
    <xf numFmtId="0" fontId="47" fillId="12" borderId="13" applyNumberFormat="0" applyAlignment="0" applyProtection="0"/>
    <xf numFmtId="4" fontId="118" fillId="44" borderId="25" applyNumberFormat="0" applyProtection="0">
      <alignment horizontal="left" vertical="center" indent="1"/>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3" fontId="63" fillId="0" borderId="2"/>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54" fillId="4" borderId="13" applyNumberFormat="0" applyAlignment="0" applyProtection="0"/>
    <xf numFmtId="0" fontId="101" fillId="0" borderId="4">
      <alignment horizontal="left" vertical="center"/>
    </xf>
    <xf numFmtId="4" fontId="120" fillId="35" borderId="25" applyNumberFormat="0" applyProtection="0">
      <alignment horizontal="right" vertical="center"/>
    </xf>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132" fillId="47" borderId="2">
      <alignment horizontal="left" vertical="center"/>
    </xf>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3" fontId="63" fillId="0" borderId="2"/>
    <xf numFmtId="4" fontId="120" fillId="34"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30" fillId="46" borderId="1">
      <alignment vertical="top"/>
    </xf>
    <xf numFmtId="207" fontId="38" fillId="0" borderId="9"/>
    <xf numFmtId="207" fontId="38" fillId="0" borderId="9"/>
    <xf numFmtId="0" fontId="44" fillId="30" borderId="22" applyNumberFormat="0" applyFont="0" applyAlignment="0" applyProtection="0"/>
    <xf numFmtId="4" fontId="119" fillId="32" borderId="25" applyNumberFormat="0" applyProtection="0">
      <alignment vertical="center"/>
    </xf>
    <xf numFmtId="3" fontId="63" fillId="0" borderId="2"/>
    <xf numFmtId="3" fontId="63" fillId="0" borderId="2"/>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207" fontId="38" fillId="0" borderId="9"/>
    <xf numFmtId="0" fontId="132" fillId="47" borderId="2">
      <alignment horizontal="left" vertical="center"/>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1" fontId="75" fillId="0" borderId="2" applyBorder="0" applyAlignment="0">
      <alignment horizontal="center"/>
    </xf>
    <xf numFmtId="3" fontId="63" fillId="0" borderId="2"/>
    <xf numFmtId="219" fontId="57" fillId="0" borderId="2"/>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219" fontId="57" fillId="0" borderId="2"/>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49" fontId="105" fillId="0" borderId="2">
      <alignment vertical="center"/>
    </xf>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49" fontId="105" fillId="0" borderId="2">
      <alignment vertical="center"/>
    </xf>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132" fillId="47" borderId="2">
      <alignment horizontal="left" vertical="center"/>
    </xf>
    <xf numFmtId="0" fontId="47" fillId="12" borderId="13" applyNumberFormat="0" applyAlignment="0" applyProtection="0"/>
    <xf numFmtId="1" fontId="75" fillId="0" borderId="2" applyBorder="0" applyAlignment="0">
      <alignment horizontal="center"/>
    </xf>
    <xf numFmtId="3" fontId="63" fillId="0" borderId="2"/>
    <xf numFmtId="3" fontId="63" fillId="0" borderId="2"/>
    <xf numFmtId="219" fontId="57" fillId="0" borderId="2"/>
    <xf numFmtId="3" fontId="63" fillId="0" borderId="2"/>
    <xf numFmtId="10" fontId="97" fillId="26" borderId="2" applyNumberFormat="0" applyBorder="0" applyAlignment="0" applyProtection="0"/>
    <xf numFmtId="0" fontId="116" fillId="1" borderId="4" applyNumberFormat="0" applyFont="0" applyAlignment="0">
      <alignment horizontal="center"/>
    </xf>
    <xf numFmtId="0" fontId="54" fillId="4" borderId="13" applyNumberFormat="0" applyAlignment="0" applyProtection="0"/>
    <xf numFmtId="0" fontId="101" fillId="0" borderId="4">
      <alignment horizontal="left" vertic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0" borderId="1">
      <alignment horizontal="left" vertical="top"/>
    </xf>
    <xf numFmtId="207" fontId="38" fillId="0" borderId="9"/>
    <xf numFmtId="0" fontId="44" fillId="30" borderId="22" applyNumberFormat="0" applyFont="0" applyAlignment="0" applyProtection="0"/>
    <xf numFmtId="0" fontId="44" fillId="30" borderId="22" applyNumberFormat="0" applyFont="0" applyAlignment="0" applyProtection="0"/>
    <xf numFmtId="207" fontId="38" fillId="0" borderId="9"/>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3" fontId="63" fillId="0" borderId="2"/>
    <xf numFmtId="1" fontId="75" fillId="0" borderId="2" applyBorder="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219" fontId="57" fillId="0" borderId="2"/>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10" fontId="97" fillId="26" borderId="2" applyNumberFormat="0" applyBorder="0" applyAlignment="0" applyProtection="0"/>
    <xf numFmtId="0" fontId="101" fillId="0" borderId="4">
      <alignment horizontal="left" vertic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101" fillId="0" borderId="4">
      <alignment horizontal="left" vertical="center"/>
    </xf>
    <xf numFmtId="43" fontId="4" fillId="0" borderId="0" applyFont="0" applyFill="0" applyBorder="0" applyAlignment="0" applyProtection="0"/>
    <xf numFmtId="43" fontId="22" fillId="0" borderId="0" applyFont="0" applyFill="0" applyBorder="0" applyAlignment="0" applyProtection="0"/>
    <xf numFmtId="3" fontId="63" fillId="0" borderId="2"/>
    <xf numFmtId="1" fontId="75" fillId="0" borderId="2" applyBorder="0" applyAlignment="0">
      <alignment horizontal="center"/>
    </xf>
    <xf numFmtId="3" fontId="63" fillId="0" borderId="2"/>
    <xf numFmtId="3" fontId="63" fillId="0" borderId="2"/>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2"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19"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4"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20"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7"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7" fillId="12" borderId="13" applyNumberFormat="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10" fontId="97" fillId="26" borderId="2" applyNumberFormat="0" applyBorder="0" applyAlignment="0" applyProtection="0"/>
    <xf numFmtId="0" fontId="54" fillId="4" borderId="13" applyNumberFormat="0" applyAlignment="0" applyProtection="0"/>
    <xf numFmtId="207" fontId="38" fillId="0" borderId="9"/>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116" fillId="1" borderId="4" applyNumberFormat="0" applyFont="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219" fontId="57" fillId="0" borderId="2"/>
    <xf numFmtId="164" fontId="130" fillId="46" borderId="1">
      <alignment vertical="top"/>
    </xf>
    <xf numFmtId="0" fontId="132" fillId="47" borderId="2">
      <alignment horizontal="left" vertical="center"/>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37"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59" fillId="0" borderId="29" applyNumberFormat="0" applyFill="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0" fontId="44" fillId="30" borderId="22" applyNumberFormat="0" applyFont="0" applyAlignment="0" applyProtection="0"/>
    <xf numFmtId="207" fontId="38" fillId="0" borderId="9"/>
    <xf numFmtId="0" fontId="116" fillId="1" borderId="4" applyNumberFormat="0" applyFont="0" applyAlignment="0">
      <alignment horizontal="center"/>
    </xf>
    <xf numFmtId="0" fontId="47" fillId="12" borderId="13" applyNumberFormat="0" applyAlignment="0" applyProtection="0"/>
    <xf numFmtId="4" fontId="118" fillId="44" borderId="25" applyNumberFormat="0" applyProtection="0">
      <alignment horizontal="left" vertical="center" indent="1"/>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44" borderId="25" applyNumberFormat="0" applyProtection="0">
      <alignment horizontal="right" vertical="center"/>
    </xf>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3" fontId="63" fillId="0" borderId="2"/>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54" fillId="4" borderId="13" applyNumberFormat="0" applyAlignment="0" applyProtection="0"/>
    <xf numFmtId="0" fontId="101" fillId="0" borderId="4">
      <alignment horizontal="left" vertical="center"/>
    </xf>
    <xf numFmtId="4" fontId="120" fillId="35" borderId="25" applyNumberFormat="0" applyProtection="0">
      <alignment horizontal="right" vertical="center"/>
    </xf>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3" fontId="63" fillId="0" borderId="2"/>
    <xf numFmtId="4" fontId="120" fillId="34"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30" fillId="46" borderId="1">
      <alignment vertical="top"/>
    </xf>
    <xf numFmtId="207" fontId="38" fillId="0" borderId="9"/>
    <xf numFmtId="207" fontId="38" fillId="0" borderId="9"/>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3" fontId="63" fillId="0" borderId="2"/>
    <xf numFmtId="0" fontId="47" fillId="12" borderId="13" applyNumberFormat="0" applyAlignment="0" applyProtection="0"/>
    <xf numFmtId="0" fontId="44" fillId="30" borderId="22" applyNumberFormat="0" applyFont="0" applyAlignment="0" applyProtection="0"/>
    <xf numFmtId="3" fontId="63" fillId="0" borderId="2"/>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207" fontId="38" fillId="0" borderId="9"/>
    <xf numFmtId="0" fontId="132" fillId="47" borderId="2">
      <alignment horizontal="left" vertical="center"/>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9" fillId="0" borderId="29" applyNumberFormat="0" applyFill="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1" fontId="75" fillId="0" borderId="2" applyBorder="0" applyAlignment="0">
      <alignment horizontal="center"/>
    </xf>
    <xf numFmtId="3" fontId="63" fillId="0" borderId="2"/>
    <xf numFmtId="219" fontId="57" fillId="0" borderId="2"/>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0" fontId="97" fillId="26" borderId="2" applyNumberFormat="0" applyBorder="0" applyAlignment="0" applyProtection="0"/>
    <xf numFmtId="4" fontId="120" fillId="3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49" fontId="105" fillId="0" borderId="2">
      <alignment vertical="center"/>
    </xf>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4" fontId="120" fillId="37" borderId="25" applyNumberFormat="0" applyProtection="0">
      <alignment horizontal="right" vertical="center"/>
    </xf>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164" fontId="104" fillId="0" borderId="1">
      <alignment horizontal="left" vertical="top"/>
    </xf>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49" fontId="105" fillId="0" borderId="2">
      <alignment vertical="center"/>
    </xf>
    <xf numFmtId="207" fontId="38" fillId="0" borderId="9"/>
    <xf numFmtId="207" fontId="38" fillId="0" borderId="9"/>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132" fillId="47" borderId="2">
      <alignment horizontal="left" vertical="center"/>
    </xf>
    <xf numFmtId="0" fontId="47" fillId="12" borderId="13" applyNumberFormat="0" applyAlignment="0" applyProtection="0"/>
    <xf numFmtId="1" fontId="75" fillId="0" borderId="2" applyBorder="0" applyAlignment="0">
      <alignment horizontal="center"/>
    </xf>
    <xf numFmtId="3" fontId="63" fillId="0" borderId="2"/>
    <xf numFmtId="3" fontId="63" fillId="0" borderId="2"/>
    <xf numFmtId="219" fontId="57" fillId="0" borderId="2"/>
    <xf numFmtId="3" fontId="63" fillId="0" borderId="2"/>
    <xf numFmtId="10" fontId="97" fillId="26" borderId="2" applyNumberFormat="0" applyBorder="0" applyAlignment="0" applyProtection="0"/>
    <xf numFmtId="0" fontId="116" fillId="1" borderId="4" applyNumberFormat="0" applyFont="0" applyAlignment="0">
      <alignment horizontal="center"/>
    </xf>
    <xf numFmtId="0" fontId="54" fillId="4" borderId="13" applyNumberFormat="0" applyAlignment="0" applyProtection="0"/>
    <xf numFmtId="0" fontId="101" fillId="0" borderId="4">
      <alignment horizontal="left" vertic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3" fontId="63" fillId="0" borderId="2"/>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3" fontId="63" fillId="0" borderId="2"/>
    <xf numFmtId="1" fontId="75" fillId="0" borderId="2" applyBorder="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219" fontId="57" fillId="0" borderId="2"/>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207" fontId="38" fillId="0" borderId="9"/>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10" fontId="97" fillId="26" borderId="2" applyNumberFormat="0" applyBorder="0" applyAlignment="0" applyProtection="0"/>
    <xf numFmtId="0" fontId="101" fillId="0" borderId="4">
      <alignment horizontal="lef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3" fontId="63" fillId="0" borderId="2"/>
    <xf numFmtId="3" fontId="63" fillId="0" borderId="2"/>
    <xf numFmtId="164" fontId="104" fillId="0" borderId="1">
      <alignment horizontal="left" vertical="top"/>
    </xf>
    <xf numFmtId="165" fontId="133" fillId="48" borderId="1"/>
    <xf numFmtId="164" fontId="130" fillId="46" borderId="1">
      <alignment vertical="top"/>
    </xf>
    <xf numFmtId="0" fontId="59" fillId="0" borderId="29" applyNumberFormat="0" applyFill="0" applyAlignment="0" applyProtection="0"/>
    <xf numFmtId="4" fontId="123" fillId="45" borderId="25" applyNumberFormat="0" applyProtection="0">
      <alignment horizontal="right" vertical="center"/>
    </xf>
    <xf numFmtId="4" fontId="122" fillId="28" borderId="27" applyNumberFormat="0" applyProtection="0">
      <alignment horizontal="left" vertical="center" indent="1"/>
    </xf>
    <xf numFmtId="4" fontId="118" fillId="44" borderId="25" applyNumberFormat="0" applyProtection="0">
      <alignment horizontal="left" vertical="center" indent="1"/>
    </xf>
    <xf numFmtId="4" fontId="121" fillId="45" borderId="25" applyNumberFormat="0" applyProtection="0">
      <alignment horizontal="right" vertical="center"/>
    </xf>
    <xf numFmtId="4" fontId="120" fillId="45" borderId="25" applyNumberFormat="0" applyProtection="0">
      <alignment horizontal="right" vertical="center"/>
    </xf>
    <xf numFmtId="4" fontId="118" fillId="44" borderId="27" applyNumberFormat="0" applyProtection="0">
      <alignment horizontal="left" vertical="center" indent="1"/>
    </xf>
    <xf numFmtId="4" fontId="121" fillId="45" borderId="25" applyNumberFormat="0" applyProtection="0">
      <alignment vertical="center"/>
    </xf>
    <xf numFmtId="4" fontId="120" fillId="45" borderId="25" applyNumberFormat="0" applyProtection="0">
      <alignment vertical="center"/>
    </xf>
    <xf numFmtId="4" fontId="120" fillId="44" borderId="25" applyNumberFormat="0" applyProtection="0">
      <alignment horizontal="right" vertical="center"/>
    </xf>
    <xf numFmtId="4" fontId="120" fillId="42" borderId="25" applyNumberFormat="0" applyProtection="0">
      <alignment horizontal="right" vertical="center"/>
    </xf>
    <xf numFmtId="4" fontId="120" fillId="41" borderId="25" applyNumberFormat="0" applyProtection="0">
      <alignment horizontal="right" vertical="center"/>
    </xf>
    <xf numFmtId="4" fontId="120" fillId="40" borderId="25" applyNumberFormat="0" applyProtection="0">
      <alignment horizontal="right" vertical="center"/>
    </xf>
    <xf numFmtId="4" fontId="120" fillId="39" borderId="25" applyNumberFormat="0" applyProtection="0">
      <alignment horizontal="right" vertical="center"/>
    </xf>
    <xf numFmtId="4" fontId="120" fillId="38" borderId="25" applyNumberFormat="0" applyProtection="0">
      <alignment horizontal="right" vertical="center"/>
    </xf>
    <xf numFmtId="4" fontId="120" fillId="37" borderId="25" applyNumberFormat="0" applyProtection="0">
      <alignment horizontal="right" vertical="center"/>
    </xf>
    <xf numFmtId="4" fontId="120" fillId="36" borderId="25" applyNumberFormat="0" applyProtection="0">
      <alignment horizontal="right" vertical="center"/>
    </xf>
    <xf numFmtId="4" fontId="120" fillId="35" borderId="25" applyNumberFormat="0" applyProtection="0">
      <alignment horizontal="right" vertical="center"/>
    </xf>
    <xf numFmtId="4" fontId="120" fillId="34" borderId="25" applyNumberFormat="0" applyProtection="0">
      <alignment horizontal="right" vertical="center"/>
    </xf>
    <xf numFmtId="4" fontId="120" fillId="32" borderId="25" applyNumberFormat="0" applyProtection="0">
      <alignment horizontal="left" vertical="center" indent="1"/>
    </xf>
    <xf numFmtId="4" fontId="119" fillId="32" borderId="25" applyNumberFormat="0" applyProtection="0">
      <alignment vertical="center"/>
    </xf>
    <xf numFmtId="4" fontId="118" fillId="32" borderId="25" applyNumberFormat="0" applyProtection="0">
      <alignment vertical="center"/>
    </xf>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43" fontId="22" fillId="0" borderId="0" applyFont="0" applyFill="0" applyBorder="0" applyAlignment="0" applyProtection="0"/>
    <xf numFmtId="0" fontId="54" fillId="4" borderId="13" applyNumberFormat="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10" fontId="97" fillId="26" borderId="2" applyNumberFormat="0" applyBorder="0" applyAlignment="0" applyProtection="0"/>
    <xf numFmtId="0" fontId="54" fillId="4" borderId="13" applyNumberFormat="0" applyAlignment="0" applyProtection="0"/>
    <xf numFmtId="207" fontId="38" fillId="0" borderId="9"/>
    <xf numFmtId="0" fontId="47" fillId="12" borderId="13" applyNumberForma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116" fillId="1" borderId="4" applyNumberFormat="0" applyFont="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219" fontId="57" fillId="0" borderId="2"/>
    <xf numFmtId="164" fontId="130" fillId="46" borderId="1">
      <alignment vertical="top"/>
    </xf>
    <xf numFmtId="0" fontId="132" fillId="47" borderId="2">
      <alignment horizontal="left" vertical="center"/>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9" fillId="0" borderId="29" applyNumberFormat="0" applyFill="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5" borderId="25" applyNumberFormat="0" applyProtection="0">
      <alignment horizontal="right" vertical="center"/>
    </xf>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59" fillId="0" borderId="29" applyNumberFormat="0" applyFill="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207" fontId="38" fillId="0" borderId="9"/>
    <xf numFmtId="0" fontId="116" fillId="1" borderId="4" applyNumberFormat="0" applyFont="0" applyAlignment="0">
      <alignment horizontal="center"/>
    </xf>
    <xf numFmtId="0" fontId="47" fillId="12" borderId="13" applyNumberFormat="0" applyAlignment="0" applyProtection="0"/>
    <xf numFmtId="4" fontId="118" fillId="44" borderId="25" applyNumberFormat="0" applyProtection="0">
      <alignment horizontal="left" vertical="center" indent="1"/>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07" fontId="38" fillId="0" borderId="9"/>
    <xf numFmtId="3" fontId="63" fillId="0" borderId="2"/>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54" fillId="4" borderId="13" applyNumberFormat="0" applyAlignment="0" applyProtection="0"/>
    <xf numFmtId="0" fontId="101" fillId="0" borderId="4">
      <alignment horizontal="left" vertical="center"/>
    </xf>
    <xf numFmtId="4" fontId="120" fillId="35" borderId="25" applyNumberFormat="0" applyProtection="0">
      <alignment horizontal="right" vertical="center"/>
    </xf>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132" fillId="47" borderId="2">
      <alignment horizontal="left" vertical="center"/>
    </xf>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3" fontId="63" fillId="0" borderId="2"/>
    <xf numFmtId="4" fontId="120" fillId="34"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30" fillId="46" borderId="1">
      <alignment vertical="top"/>
    </xf>
    <xf numFmtId="207" fontId="38" fillId="0" borderId="9"/>
    <xf numFmtId="207" fontId="38" fillId="0" borderId="9"/>
    <xf numFmtId="0" fontId="44" fillId="30" borderId="22" applyNumberFormat="0" applyFont="0" applyAlignment="0" applyProtection="0"/>
    <xf numFmtId="4" fontId="119" fillId="32" borderId="25" applyNumberFormat="0" applyProtection="0">
      <alignment vertical="center"/>
    </xf>
    <xf numFmtId="3" fontId="63" fillId="0" borderId="2"/>
    <xf numFmtId="3" fontId="63" fillId="0" borderId="2"/>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207" fontId="38" fillId="0" borderId="9"/>
    <xf numFmtId="0" fontId="132" fillId="47" borderId="2">
      <alignment horizontal="left" vertical="center"/>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1" fontId="75" fillId="0" borderId="2" applyBorder="0" applyAlignment="0">
      <alignment horizontal="center"/>
    </xf>
    <xf numFmtId="3" fontId="63" fillId="0" borderId="2"/>
    <xf numFmtId="219" fontId="57" fillId="0" borderId="2"/>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219" fontId="57" fillId="0" borderId="2"/>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49" fontId="105" fillId="0" borderId="2">
      <alignment vertical="center"/>
    </xf>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49" fontId="105" fillId="0" borderId="2">
      <alignment vertical="center"/>
    </xf>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132" fillId="47" borderId="2">
      <alignment horizontal="left" vertical="center"/>
    </xf>
    <xf numFmtId="0" fontId="47" fillId="12" borderId="13" applyNumberFormat="0" applyAlignment="0" applyProtection="0"/>
    <xf numFmtId="1" fontId="75" fillId="0" borderId="2" applyBorder="0" applyAlignment="0">
      <alignment horizontal="center"/>
    </xf>
    <xf numFmtId="3" fontId="63" fillId="0" borderId="2"/>
    <xf numFmtId="3" fontId="63" fillId="0" borderId="2"/>
    <xf numFmtId="219" fontId="57" fillId="0" borderId="2"/>
    <xf numFmtId="3" fontId="63" fillId="0" borderId="2"/>
    <xf numFmtId="10" fontId="97" fillId="26" borderId="2" applyNumberFormat="0" applyBorder="0" applyAlignment="0" applyProtection="0"/>
    <xf numFmtId="0" fontId="116" fillId="1" borderId="4" applyNumberFormat="0" applyFont="0" applyAlignment="0">
      <alignment horizontal="center"/>
    </xf>
    <xf numFmtId="0" fontId="54" fillId="4" borderId="13" applyNumberFormat="0" applyAlignment="0" applyProtection="0"/>
    <xf numFmtId="0" fontId="101" fillId="0" borderId="4">
      <alignment horizontal="left" vertic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0" borderId="1">
      <alignment horizontal="left" vertical="top"/>
    </xf>
    <xf numFmtId="207" fontId="38" fillId="0" borderId="9"/>
    <xf numFmtId="0" fontId="44" fillId="30" borderId="22" applyNumberFormat="0" applyFont="0" applyAlignment="0" applyProtection="0"/>
    <xf numFmtId="0" fontId="44" fillId="30" borderId="22" applyNumberFormat="0" applyFont="0" applyAlignment="0" applyProtection="0"/>
    <xf numFmtId="207" fontId="38" fillId="0" borderId="9"/>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3" fontId="63" fillId="0" borderId="2"/>
    <xf numFmtId="1" fontId="75" fillId="0" borderId="2" applyBorder="0" applyAlignment="0">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6" fontId="57" fillId="0" borderId="3">
      <alignment horizont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219" fontId="57" fillId="0" borderId="2"/>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10" fontId="97" fillId="26" borderId="2" applyNumberFormat="0" applyBorder="0" applyAlignment="0" applyProtection="0"/>
    <xf numFmtId="0" fontId="101" fillId="0" borderId="4">
      <alignment horizontal="left" vertical="center"/>
    </xf>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101" fillId="0" borderId="4">
      <alignment horizontal="left" vertical="center"/>
    </xf>
    <xf numFmtId="43" fontId="22" fillId="0" borderId="0" applyFont="0" applyFill="0" applyBorder="0" applyAlignment="0" applyProtection="0"/>
    <xf numFmtId="43" fontId="4" fillId="0" borderId="0" applyFont="0" applyFill="0" applyBorder="0" applyAlignment="0" applyProtection="0"/>
    <xf numFmtId="0" fontId="58" fillId="12" borderId="23" applyNumberFormat="0" applyAlignment="0" applyProtection="0"/>
    <xf numFmtId="0" fontId="47" fillId="12" borderId="13"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54" fillId="4" borderId="13" applyNumberFormat="0" applyAlignment="0" applyProtection="0"/>
    <xf numFmtId="0" fontId="54" fillId="4" borderId="13" applyNumberFormat="0" applyAlignment="0" applyProtection="0"/>
    <xf numFmtId="0" fontId="54" fillId="4" borderId="13" applyNumberFormat="0" applyAlignment="0" applyProtection="0"/>
    <xf numFmtId="0" fontId="54" fillId="4" borderId="13" applyNumberFormat="0" applyAlignment="0" applyProtection="0"/>
    <xf numFmtId="43" fontId="4" fillId="0" borderId="0" applyFont="0" applyFill="0" applyBorder="0" applyAlignment="0" applyProtection="0"/>
    <xf numFmtId="0" fontId="47" fillId="12" borderId="13" applyNumberFormat="0" applyAlignment="0" applyProtection="0"/>
    <xf numFmtId="0" fontId="47" fillId="12" borderId="13" applyNumberFormat="0" applyAlignment="0" applyProtection="0"/>
    <xf numFmtId="0" fontId="54" fillId="4" borderId="13" applyNumberFormat="0" applyAlignment="0" applyProtection="0"/>
    <xf numFmtId="0" fontId="47" fillId="12" borderId="13" applyNumberFormat="0" applyAlignment="0" applyProtection="0"/>
    <xf numFmtId="0" fontId="54" fillId="4" borderId="13" applyNumberFormat="0" applyAlignment="0" applyProtection="0"/>
    <xf numFmtId="43" fontId="4" fillId="0" borderId="0" applyFont="0" applyFill="0" applyBorder="0" applyAlignment="0" applyProtection="0"/>
    <xf numFmtId="0" fontId="47" fillId="12" borderId="13" applyNumberFormat="0" applyAlignment="0" applyProtection="0"/>
    <xf numFmtId="0" fontId="47" fillId="12" borderId="13" applyNumberForma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0" fontId="59" fillId="0" borderId="29" applyNumberFormat="0" applyFill="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164" fontId="104" fillId="28" borderId="2" applyNumberFormat="0" applyAlignment="0">
      <alignment horizontal="left" vertical="top"/>
    </xf>
    <xf numFmtId="49" fontId="105" fillId="0" borderId="2">
      <alignment vertical="center"/>
    </xf>
    <xf numFmtId="207" fontId="38" fillId="0" borderId="9"/>
    <xf numFmtId="0" fontId="47" fillId="12" borderId="13" applyNumberFormat="0" applyAlignment="0" applyProtection="0"/>
    <xf numFmtId="4" fontId="118" fillId="44" borderId="25" applyNumberFormat="0" applyProtection="0">
      <alignment horizontal="left" vertical="center" indent="1"/>
    </xf>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4" fontId="121" fillId="45" borderId="25" applyNumberFormat="0" applyProtection="0">
      <alignment horizontal="right" vertical="center"/>
    </xf>
    <xf numFmtId="0" fontId="54" fillId="4" borderId="13" applyNumberFormat="0" applyAlignment="0" applyProtection="0"/>
    <xf numFmtId="4" fontId="120" fillId="3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3" fontId="63" fillId="0" borderId="2"/>
    <xf numFmtId="4" fontId="120" fillId="34" borderId="25" applyNumberFormat="0" applyProtection="0">
      <alignment horizontal="righ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30" fillId="46" borderId="1">
      <alignment vertical="top"/>
    </xf>
    <xf numFmtId="207" fontId="38" fillId="0" borderId="9"/>
    <xf numFmtId="0" fontId="44" fillId="30" borderId="22" applyNumberFormat="0" applyFont="0" applyAlignment="0" applyProtection="0"/>
    <xf numFmtId="4" fontId="119" fillId="32" borderId="25" applyNumberFormat="0" applyProtection="0">
      <alignment vertical="center"/>
    </xf>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132" fillId="47" borderId="2">
      <alignment horizontal="left" vertical="center"/>
    </xf>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1" fontId="75" fillId="0" borderId="2" applyBorder="0" applyAlignment="0">
      <alignment horizontal="center"/>
    </xf>
    <xf numFmtId="3" fontId="63" fillId="0" borderId="2"/>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116" fillId="1" borderId="4" applyNumberFormat="0" applyFont="0" applyAlignment="0">
      <alignment horizontal="center"/>
    </xf>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10" fontId="97" fillId="26" borderId="2" applyNumberFormat="0" applyBorder="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7" fillId="12" borderId="13" applyNumberFormat="0" applyAlignment="0" applyProtection="0"/>
    <xf numFmtId="0" fontId="47" fillId="12" borderId="13" applyNumberFormat="0" applyAlignment="0" applyProtection="0"/>
    <xf numFmtId="0" fontId="58" fillId="12" borderId="23" applyNumberFormat="0" applyAlignment="0" applyProtection="0"/>
    <xf numFmtId="0" fontId="54" fillId="4" borderId="13" applyNumberFormat="0" applyAlignment="0" applyProtection="0"/>
    <xf numFmtId="0" fontId="47" fillId="12" borderId="13" applyNumberFormat="0" applyAlignment="0" applyProtection="0"/>
    <xf numFmtId="0" fontId="58" fillId="12" borderId="23" applyNumberFormat="0" applyAlignment="0" applyProtection="0"/>
    <xf numFmtId="0" fontId="54" fillId="4" borderId="13" applyNumberForma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8" fillId="12" borderId="2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116" fillId="1" borderId="4" applyNumberFormat="0" applyFont="0" applyAlignment="0">
      <alignment horizont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4" fillId="30" borderId="22" applyNumberFormat="0" applyFont="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49" fontId="105" fillId="0" borderId="2">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101" fillId="0" borderId="4">
      <alignment horizontal="lef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7" fillId="12" borderId="13" applyNumberFormat="0" applyAlignment="0" applyProtection="0"/>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3" fontId="63" fillId="0" borderId="2"/>
    <xf numFmtId="0" fontId="47" fillId="12"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9" fillId="0" borderId="29" applyNumberFormat="0" applyFill="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132" fillId="47" borderId="2">
      <alignment horizontal="left" vertical="center"/>
    </xf>
    <xf numFmtId="10" fontId="97" fillId="26" borderId="2" applyNumberFormat="0" applyBorder="0" applyAlignment="0" applyProtection="0"/>
    <xf numFmtId="4" fontId="120" fillId="3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3" fontId="63" fillId="0" borderId="2"/>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219" fontId="57" fillId="0" borderId="2"/>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1" fontId="75" fillId="0" borderId="2" applyBorder="0" applyAlignment="0">
      <alignment horizontal="center"/>
    </xf>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54" fillId="4" borderId="13" applyNumberForma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4" fontId="104" fillId="28" borderId="2" applyNumberFormat="0" applyAlignment="0">
      <alignment horizontal="left" vertical="top"/>
    </xf>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4" fontId="120" fillId="44" borderId="25" applyNumberFormat="0" applyProtection="0">
      <alignment horizontal="right" vertical="center"/>
    </xf>
    <xf numFmtId="43" fontId="22" fillId="0" borderId="0" applyFont="0" applyFill="0" applyBorder="0" applyAlignment="0" applyProtection="0"/>
    <xf numFmtId="164" fontId="104" fillId="0" borderId="1">
      <alignment horizontal="left" vertical="top"/>
    </xf>
    <xf numFmtId="4" fontId="120" fillId="40" borderId="25" applyNumberFormat="0" applyProtection="0">
      <alignment horizontal="right" vertical="center"/>
    </xf>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0" fontId="47" fillId="12" borderId="13" applyNumberFormat="0" applyAlignment="0" applyProtection="0"/>
    <xf numFmtId="0" fontId="54" fillId="4" borderId="13" applyNumberFormat="0" applyAlignment="0" applyProtection="0"/>
    <xf numFmtId="0" fontId="47" fillId="12" borderId="13" applyNumberFormat="0" applyAlignment="0" applyProtection="0"/>
    <xf numFmtId="0" fontId="54" fillId="4" borderId="13" applyNumberFormat="0" applyAlignment="0" applyProtection="0"/>
    <xf numFmtId="0" fontId="132" fillId="47" borderId="2">
      <alignment horizontal="left" vertical="center"/>
    </xf>
    <xf numFmtId="219" fontId="57" fillId="0" borderId="2"/>
    <xf numFmtId="216" fontId="57" fillId="0" borderId="3">
      <alignment horizont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213" fontId="57" fillId="0" borderId="3">
      <alignment horizontal="right" vertical="center"/>
    </xf>
    <xf numFmtId="0" fontId="116" fillId="1" borderId="4" applyNumberFormat="0" applyFont="0" applyAlignment="0">
      <alignment horizontal="center"/>
    </xf>
    <xf numFmtId="0" fontId="47" fillId="12" borderId="13" applyNumberFormat="0" applyAlignment="0" applyProtection="0"/>
    <xf numFmtId="43" fontId="22" fillId="0" borderId="0" applyFont="0" applyFill="0" applyBorder="0" applyAlignment="0" applyProtection="0"/>
    <xf numFmtId="10" fontId="97" fillId="26" borderId="2" applyNumberFormat="0" applyBorder="0" applyAlignment="0" applyProtection="0"/>
    <xf numFmtId="49" fontId="105" fillId="0" borderId="2">
      <alignment vertical="center"/>
    </xf>
    <xf numFmtId="164" fontId="104" fillId="28" borderId="2" applyNumberFormat="0" applyAlignment="0">
      <alignment horizontal="left" vertical="top"/>
    </xf>
    <xf numFmtId="0" fontId="101" fillId="0" borderId="4">
      <alignment horizontal="left" vertical="center"/>
    </xf>
    <xf numFmtId="0" fontId="54" fillId="4" borderId="13" applyNumberFormat="0" applyAlignment="0" applyProtection="0"/>
    <xf numFmtId="3" fontId="63" fillId="0" borderId="2"/>
    <xf numFmtId="3" fontId="63" fillId="0" borderId="2"/>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1" fontId="75" fillId="0" borderId="2" applyBorder="0" applyAlignment="0">
      <alignment horizontal="center"/>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3" fontId="63" fillId="0" borderId="2"/>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59" fillId="0" borderId="29" applyNumberFormat="0" applyFill="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0"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9"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1"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9"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5" borderId="25" applyNumberFormat="0" applyProtection="0">
      <alignment horizontal="right" vertical="center"/>
    </xf>
    <xf numFmtId="4" fontId="120" fillId="37"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4" fontId="120" fillId="42"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0" fontId="44" fillId="30" borderId="22" applyNumberFormat="0" applyFont="0" applyAlignment="0" applyProtection="0"/>
    <xf numFmtId="4" fontId="120" fillId="41"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8"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165" fontId="133" fillId="48" borderId="1"/>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4" fillId="0" borderId="0" applyFont="0" applyFill="0" applyBorder="0" applyAlignment="0" applyProtection="0"/>
    <xf numFmtId="164" fontId="130" fillId="46" borderId="1">
      <alignmen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44"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2" fillId="28" borderId="27"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4" fontId="123" fillId="45"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2" borderId="25" applyNumberFormat="0" applyProtection="0">
      <alignment horizontal="left" vertical="center" indent="1"/>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6"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3" fontId="22" fillId="0" borderId="0" applyFont="0" applyFill="0" applyBorder="0" applyAlignment="0" applyProtection="0"/>
    <xf numFmtId="4" fontId="121" fillId="45" borderId="25" applyNumberFormat="0" applyProtection="0">
      <alignment vertical="center"/>
    </xf>
    <xf numFmtId="0" fontId="59" fillId="0" borderId="29" applyNumberFormat="0" applyFill="0" applyAlignment="0" applyProtection="0"/>
    <xf numFmtId="4" fontId="120" fillId="38" borderId="25" applyNumberFormat="0" applyProtection="0">
      <alignment horizontal="right" vertical="center"/>
    </xf>
    <xf numFmtId="4" fontId="120" fillId="42" borderId="25" applyNumberFormat="0" applyProtection="0">
      <alignment horizontal="right" vertical="center"/>
    </xf>
    <xf numFmtId="207" fontId="38" fillId="0" borderId="9"/>
    <xf numFmtId="4" fontId="118" fillId="44" borderId="25" applyNumberFormat="0" applyProtection="0">
      <alignment horizontal="left" vertical="center" indent="1"/>
    </xf>
    <xf numFmtId="4" fontId="120" fillId="41" borderId="25" applyNumberFormat="0" applyProtection="0">
      <alignment horizontal="right" vertical="center"/>
    </xf>
    <xf numFmtId="43" fontId="22" fillId="0" borderId="0" applyFont="0" applyFill="0" applyBorder="0" applyAlignment="0" applyProtection="0"/>
    <xf numFmtId="4" fontId="120" fillId="44" borderId="25" applyNumberFormat="0" applyProtection="0">
      <alignment horizontal="right" vertical="center"/>
    </xf>
    <xf numFmtId="4" fontId="120" fillId="32" borderId="25" applyNumberFormat="0" applyProtection="0">
      <alignment horizontal="left" vertical="center" indent="1"/>
    </xf>
    <xf numFmtId="4" fontId="121" fillId="45" borderId="25" applyNumberFormat="0" applyProtection="0">
      <alignment horizontal="right" vertical="center"/>
    </xf>
    <xf numFmtId="4" fontId="120" fillId="35" borderId="25" applyNumberFormat="0" applyProtection="0">
      <alignment horizontal="right" vertical="center"/>
    </xf>
    <xf numFmtId="164" fontId="104" fillId="0" borderId="1">
      <alignment horizontal="left" vertical="top"/>
    </xf>
    <xf numFmtId="4" fontId="120" fillId="34" borderId="25" applyNumberFormat="0" applyProtection="0">
      <alignment horizontal="right" vertical="center"/>
    </xf>
    <xf numFmtId="164" fontId="130" fillId="46" borderId="1">
      <alignment vertical="top"/>
    </xf>
    <xf numFmtId="207" fontId="38" fillId="0" borderId="9"/>
    <xf numFmtId="4" fontId="119" fillId="32" borderId="25" applyNumberFormat="0" applyProtection="0">
      <alignment vertical="center"/>
    </xf>
    <xf numFmtId="4" fontId="120" fillId="45" borderId="25" applyNumberFormat="0" applyProtection="0">
      <alignment vertical="center"/>
    </xf>
    <xf numFmtId="4" fontId="120" fillId="45" borderId="25" applyNumberFormat="0" applyProtection="0">
      <alignment horizontal="right" vertical="center"/>
    </xf>
    <xf numFmtId="4" fontId="123" fillId="45" borderId="25" applyNumberFormat="0" applyProtection="0">
      <alignment horizontal="right" vertical="center"/>
    </xf>
    <xf numFmtId="4" fontId="118" fillId="44" borderId="27" applyNumberFormat="0" applyProtection="0">
      <alignment horizontal="left" vertical="center" indent="1"/>
    </xf>
    <xf numFmtId="43" fontId="22" fillId="0" borderId="0" applyFont="0" applyFill="0" applyBorder="0" applyAlignment="0" applyProtection="0"/>
    <xf numFmtId="4" fontId="120" fillId="36" borderId="25" applyNumberFormat="0" applyProtection="0">
      <alignment horizontal="right" vertical="center"/>
    </xf>
    <xf numFmtId="4" fontId="120" fillId="37" borderId="25" applyNumberFormat="0" applyProtection="0">
      <alignment horizontal="right" vertical="center"/>
    </xf>
    <xf numFmtId="4" fontId="122" fillId="28" borderId="27" applyNumberFormat="0" applyProtection="0">
      <alignment horizontal="left" vertical="center" indent="1"/>
    </xf>
    <xf numFmtId="165" fontId="133" fillId="48" borderId="1"/>
    <xf numFmtId="43" fontId="22" fillId="0" borderId="0" applyFont="0" applyFill="0" applyBorder="0" applyAlignment="0" applyProtection="0"/>
    <xf numFmtId="4" fontId="120" fillId="40" borderId="25" applyNumberFormat="0" applyProtection="0">
      <alignment horizontal="right" vertical="center"/>
    </xf>
    <xf numFmtId="4" fontId="118" fillId="32" borderId="25" applyNumberFormat="0" applyProtection="0">
      <alignment vertical="center"/>
    </xf>
    <xf numFmtId="43" fontId="22" fillId="0" borderId="0" applyFont="0" applyFill="0" applyBorder="0" applyAlignment="0" applyProtection="0"/>
    <xf numFmtId="4" fontId="120" fillId="39" borderId="25" applyNumberFormat="0" applyProtection="0">
      <alignment horizontal="right" vertical="center"/>
    </xf>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20" fillId="34" borderId="25" applyNumberFormat="0" applyProtection="0">
      <alignment horizontal="right" vertical="center"/>
    </xf>
    <xf numFmtId="0" fontId="44" fillId="30" borderId="22" applyNumberFormat="0" applyFont="0" applyAlignment="0" applyProtection="0"/>
    <xf numFmtId="4" fontId="120" fillId="44" borderId="25" applyNumberFormat="0" applyProtection="0">
      <alignment horizontal="right" vertical="center"/>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4" fontId="118" fillId="32" borderId="25" applyNumberFormat="0" applyProtection="0">
      <alignment vertical="center"/>
    </xf>
    <xf numFmtId="4" fontId="119" fillId="32" borderId="25" applyNumberFormat="0" applyProtection="0">
      <alignment vertical="center"/>
    </xf>
    <xf numFmtId="4" fontId="120" fillId="32" borderId="25" applyNumberFormat="0" applyProtection="0">
      <alignment horizontal="left" vertical="center" indent="1"/>
    </xf>
    <xf numFmtId="4" fontId="120" fillId="34" borderId="25" applyNumberFormat="0" applyProtection="0">
      <alignment horizontal="right" vertical="center"/>
    </xf>
    <xf numFmtId="4" fontId="120" fillId="35" borderId="25" applyNumberFormat="0" applyProtection="0">
      <alignment horizontal="right" vertical="center"/>
    </xf>
    <xf numFmtId="4" fontId="120" fillId="36" borderId="25" applyNumberFormat="0" applyProtection="0">
      <alignment horizontal="right" vertical="center"/>
    </xf>
    <xf numFmtId="4" fontId="120" fillId="37" borderId="25" applyNumberFormat="0" applyProtection="0">
      <alignment horizontal="right" vertical="center"/>
    </xf>
    <xf numFmtId="4" fontId="120" fillId="38" borderId="25" applyNumberFormat="0" applyProtection="0">
      <alignment horizontal="right" vertical="center"/>
    </xf>
    <xf numFmtId="4" fontId="120" fillId="39" borderId="25" applyNumberFormat="0" applyProtection="0">
      <alignment horizontal="right" vertical="center"/>
    </xf>
    <xf numFmtId="4" fontId="120" fillId="40" borderId="25" applyNumberFormat="0" applyProtection="0">
      <alignment horizontal="right" vertical="center"/>
    </xf>
    <xf numFmtId="4" fontId="120" fillId="41" borderId="25" applyNumberFormat="0" applyProtection="0">
      <alignment horizontal="right" vertical="center"/>
    </xf>
    <xf numFmtId="4" fontId="120" fillId="42" borderId="25" applyNumberFormat="0" applyProtection="0">
      <alignment horizontal="right" vertical="center"/>
    </xf>
    <xf numFmtId="4" fontId="120" fillId="44" borderId="25" applyNumberFormat="0" applyProtection="0">
      <alignment horizontal="right" vertical="center"/>
    </xf>
    <xf numFmtId="4" fontId="120" fillId="45" borderId="25" applyNumberFormat="0" applyProtection="0">
      <alignment vertical="center"/>
    </xf>
    <xf numFmtId="4" fontId="121" fillId="45" borderId="25" applyNumberFormat="0" applyProtection="0">
      <alignment vertical="center"/>
    </xf>
    <xf numFmtId="4" fontId="118" fillId="44" borderId="27" applyNumberFormat="0" applyProtection="0">
      <alignment horizontal="left" vertical="center" indent="1"/>
    </xf>
    <xf numFmtId="4" fontId="120" fillId="45" borderId="25" applyNumberFormat="0" applyProtection="0">
      <alignment horizontal="right" vertical="center"/>
    </xf>
    <xf numFmtId="4" fontId="121" fillId="45" borderId="25" applyNumberFormat="0" applyProtection="0">
      <alignment horizontal="right" vertical="center"/>
    </xf>
    <xf numFmtId="4" fontId="118" fillId="44" borderId="25" applyNumberFormat="0" applyProtection="0">
      <alignment horizontal="left" vertical="center" indent="1"/>
    </xf>
    <xf numFmtId="4" fontId="122" fillId="28" borderId="27" applyNumberFormat="0" applyProtection="0">
      <alignment horizontal="left" vertical="center" indent="1"/>
    </xf>
    <xf numFmtId="4" fontId="123" fillId="45" borderId="25" applyNumberFormat="0" applyProtection="0">
      <alignment horizontal="right" vertical="center"/>
    </xf>
    <xf numFmtId="0" fontId="59" fillId="0" borderId="29" applyNumberFormat="0" applyFill="0" applyAlignment="0" applyProtection="0"/>
    <xf numFmtId="164" fontId="130" fillId="46" borderId="1">
      <alignment vertical="top"/>
    </xf>
    <xf numFmtId="165" fontId="133" fillId="48" borderId="1"/>
    <xf numFmtId="164" fontId="104" fillId="0" borderId="1">
      <alignment horizontal="left" vertical="top"/>
    </xf>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4" fillId="30" borderId="22" applyNumberFormat="0" applyFont="0" applyAlignment="0" applyProtection="0"/>
    <xf numFmtId="0" fontId="4" fillId="0" borderId="0"/>
    <xf numFmtId="43" fontId="22" fillId="0" borderId="0" applyFont="0" applyFill="0" applyBorder="0" applyAlignment="0" applyProtection="0"/>
    <xf numFmtId="0" fontId="22" fillId="0" borderId="0"/>
    <xf numFmtId="0" fontId="4" fillId="0" borderId="0"/>
    <xf numFmtId="0" fontId="4" fillId="0" borderId="0"/>
    <xf numFmtId="0" fontId="11" fillId="0" borderId="0"/>
    <xf numFmtId="0" fontId="4" fillId="0" borderId="0"/>
    <xf numFmtId="0" fontId="33" fillId="0" borderId="0"/>
    <xf numFmtId="43" fontId="33" fillId="0" borderId="0" applyFont="0" applyFill="0" applyBorder="0" applyAlignment="0" applyProtection="0"/>
    <xf numFmtId="172" fontId="22" fillId="0" borderId="0" applyFont="0" applyFill="0" applyBorder="0" applyAlignment="0" applyProtection="0"/>
    <xf numFmtId="0" fontId="11" fillId="0" borderId="0"/>
    <xf numFmtId="43" fontId="91" fillId="0" borderId="0" applyFont="0" applyFill="0" applyBorder="0" applyAlignment="0" applyProtection="0"/>
    <xf numFmtId="0" fontId="91"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43" fontId="33" fillId="0" borderId="0" applyFont="0" applyFill="0" applyBorder="0" applyAlignment="0" applyProtection="0"/>
    <xf numFmtId="0" fontId="4" fillId="0" borderId="0"/>
    <xf numFmtId="0" fontId="91" fillId="0" borderId="0"/>
    <xf numFmtId="172" fontId="22" fillId="0" borderId="0" applyFont="0" applyFill="0" applyBorder="0" applyAlignment="0" applyProtection="0"/>
    <xf numFmtId="172" fontId="40"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43" fontId="33" fillId="0" borderId="0" applyFont="0" applyFill="0" applyBorder="0" applyAlignment="0" applyProtection="0"/>
    <xf numFmtId="0" fontId="33" fillId="0" borderId="0"/>
    <xf numFmtId="43" fontId="33" fillId="0" borderId="0" applyFont="0" applyFill="0" applyBorder="0" applyAlignment="0" applyProtection="0"/>
    <xf numFmtId="0" fontId="25" fillId="0" borderId="0"/>
    <xf numFmtId="0" fontId="25" fillId="0" borderId="0"/>
    <xf numFmtId="180"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76"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172" fontId="4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0" fontId="25" fillId="0" borderId="0"/>
    <xf numFmtId="0" fontId="25" fillId="0" borderId="0"/>
    <xf numFmtId="0" fontId="11" fillId="0" borderId="0"/>
    <xf numFmtId="0" fontId="25" fillId="0" borderId="0"/>
    <xf numFmtId="0" fontId="25" fillId="0" borderId="0"/>
    <xf numFmtId="0" fontId="33" fillId="0" borderId="0"/>
    <xf numFmtId="0" fontId="11" fillId="0" borderId="0"/>
    <xf numFmtId="0" fontId="25" fillId="0" borderId="0"/>
    <xf numFmtId="0" fontId="1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1" fillId="0" borderId="0"/>
    <xf numFmtId="0" fontId="25" fillId="0" borderId="0"/>
    <xf numFmtId="0" fontId="25" fillId="0" borderId="0"/>
    <xf numFmtId="0" fontId="11" fillId="0" borderId="0"/>
    <xf numFmtId="0" fontId="26" fillId="0" borderId="0"/>
    <xf numFmtId="0" fontId="145" fillId="0" borderId="0"/>
    <xf numFmtId="0" fontId="145" fillId="0" borderId="0"/>
    <xf numFmtId="0" fontId="145" fillId="0" borderId="0"/>
    <xf numFmtId="0" fontId="145" fillId="0" borderId="0"/>
    <xf numFmtId="0" fontId="145" fillId="0" borderId="0"/>
    <xf numFmtId="0" fontId="30" fillId="0" borderId="0"/>
    <xf numFmtId="0" fontId="26" fillId="0" borderId="0"/>
    <xf numFmtId="0" fontId="26" fillId="0" borderId="0"/>
    <xf numFmtId="0" fontId="145" fillId="0" borderId="0"/>
    <xf numFmtId="0" fontId="11" fillId="0" borderId="0"/>
    <xf numFmtId="0" fontId="145" fillId="0" borderId="0"/>
    <xf numFmtId="0" fontId="145" fillId="0" borderId="0"/>
    <xf numFmtId="0" fontId="25" fillId="0" borderId="0"/>
    <xf numFmtId="0" fontId="11" fillId="0" borderId="0"/>
    <xf numFmtId="0" fontId="23" fillId="0" borderId="0"/>
    <xf numFmtId="0" fontId="4" fillId="0" borderId="0"/>
    <xf numFmtId="0" fontId="145" fillId="0" borderId="0"/>
    <xf numFmtId="0" fontId="146" fillId="0" borderId="0"/>
    <xf numFmtId="0" fontId="146" fillId="0" borderId="0"/>
    <xf numFmtId="0" fontId="25" fillId="0" borderId="0"/>
    <xf numFmtId="0" fontId="25" fillId="0" borderId="0"/>
    <xf numFmtId="0" fontId="146" fillId="0" borderId="0"/>
    <xf numFmtId="0" fontId="146" fillId="0" borderId="0"/>
    <xf numFmtId="0" fontId="14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147" fillId="0" borderId="0"/>
    <xf numFmtId="0" fontId="11" fillId="0" borderId="0"/>
    <xf numFmtId="0" fontId="4" fillId="0" borderId="0"/>
    <xf numFmtId="0" fontId="33" fillId="0" borderId="0"/>
    <xf numFmtId="0" fontId="4" fillId="0" borderId="0"/>
    <xf numFmtId="0" fontId="11" fillId="0" borderId="0"/>
    <xf numFmtId="0" fontId="4" fillId="0" borderId="0"/>
    <xf numFmtId="0" fontId="2" fillId="0" borderId="0"/>
    <xf numFmtId="0" fontId="2" fillId="0" borderId="0"/>
    <xf numFmtId="0" fontId="2" fillId="0" borderId="0"/>
    <xf numFmtId="43" fontId="11" fillId="0" borderId="0" applyFont="0" applyFill="0" applyBorder="0" applyAlignment="0" applyProtection="0"/>
    <xf numFmtId="43" fontId="11"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0" fontId="11" fillId="0" borderId="0"/>
    <xf numFmtId="0" fontId="11" fillId="0" borderId="0"/>
    <xf numFmtId="0" fontId="13" fillId="0" borderId="0"/>
    <xf numFmtId="0" fontId="11" fillId="0" borderId="0"/>
    <xf numFmtId="0" fontId="13" fillId="0" borderId="0"/>
    <xf numFmtId="0" fontId="25" fillId="0" borderId="0"/>
    <xf numFmtId="43" fontId="11" fillId="0" borderId="0" applyFont="0" applyFill="0" applyBorder="0" applyAlignment="0" applyProtection="0"/>
    <xf numFmtId="43" fontId="11"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0" fontId="11" fillId="0" borderId="0"/>
    <xf numFmtId="0" fontId="11" fillId="0" borderId="0"/>
    <xf numFmtId="0" fontId="13" fillId="0" borderId="0"/>
    <xf numFmtId="0" fontId="11" fillId="0" borderId="0"/>
    <xf numFmtId="0" fontId="13" fillId="0" borderId="0"/>
    <xf numFmtId="0" fontId="25" fillId="0" borderId="0"/>
    <xf numFmtId="43" fontId="4" fillId="0" borderId="0" applyFont="0" applyFill="0" applyBorder="0" applyAlignment="0" applyProtection="0"/>
    <xf numFmtId="172" fontId="2"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93" fillId="0" borderId="0"/>
    <xf numFmtId="224" fontId="148" fillId="0" borderId="32">
      <alignment horizontal="center"/>
      <protection hidden="1"/>
    </xf>
    <xf numFmtId="224" fontId="148" fillId="0" borderId="32">
      <alignment horizontal="center"/>
      <protection hidden="1"/>
    </xf>
    <xf numFmtId="225" fontId="13" fillId="0" borderId="32">
      <alignment horizontal="center"/>
      <protection hidden="1"/>
    </xf>
    <xf numFmtId="224" fontId="148" fillId="0" borderId="32">
      <alignment horizontal="center"/>
      <protection hidden="1"/>
    </xf>
    <xf numFmtId="225" fontId="13" fillId="0" borderId="32">
      <alignment horizontal="center"/>
      <protection hidden="1"/>
    </xf>
    <xf numFmtId="225" fontId="13" fillId="0" borderId="32">
      <alignment horizontal="center"/>
      <protection hidden="1"/>
    </xf>
    <xf numFmtId="226" fontId="149" fillId="0" borderId="0"/>
    <xf numFmtId="176" fontId="23" fillId="0" borderId="33" applyFont="0" applyBorder="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227" fontId="23" fillId="0" borderId="0" applyFont="0" applyFill="0" applyBorder="0" applyAlignment="0" applyProtection="0"/>
    <xf numFmtId="228" fontId="23" fillId="0" borderId="0" applyFon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40" fontId="23" fillId="0" borderId="0" applyFont="0" applyFill="0" applyBorder="0" applyAlignment="0" applyProtection="0"/>
    <xf numFmtId="38" fontId="23" fillId="0" borderId="0" applyFont="0" applyFill="0" applyBorder="0" applyAlignment="0" applyProtection="0"/>
    <xf numFmtId="0" fontId="14" fillId="0" borderId="0" applyNumberFormat="0" applyFill="0" applyBorder="0" applyProtection="0">
      <alignment vertical="center"/>
    </xf>
    <xf numFmtId="0" fontId="38" fillId="0" borderId="0" applyNumberFormat="0" applyFill="0" applyBorder="0" applyAlignment="0" applyProtection="0"/>
    <xf numFmtId="0" fontId="38" fillId="0" borderId="0" applyNumberFormat="0" applyFill="0" applyBorder="0" applyAlignment="0" applyProtection="0"/>
    <xf numFmtId="0" fontId="25"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11"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72" fillId="0" borderId="0"/>
    <xf numFmtId="0" fontId="11" fillId="0" borderId="0"/>
    <xf numFmtId="0" fontId="28" fillId="0" borderId="0">
      <alignment vertical="top"/>
    </xf>
    <xf numFmtId="0" fontId="11"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38" fillId="0" borderId="0" applyNumberFormat="0" applyFill="0" applyBorder="0" applyAlignment="0" applyProtection="0"/>
    <xf numFmtId="0" fontId="28" fillId="0" borderId="0">
      <alignment vertical="top"/>
    </xf>
    <xf numFmtId="0" fontId="28" fillId="0" borderId="0">
      <alignment vertical="top"/>
    </xf>
    <xf numFmtId="216" fontId="23" fillId="0" borderId="0" applyFont="0" applyFill="0" applyBorder="0" applyAlignment="0" applyProtection="0"/>
    <xf numFmtId="0" fontId="25" fillId="0" borderId="0"/>
    <xf numFmtId="216" fontId="23"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0" fontId="25"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229" fontId="23"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216" fontId="23"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216" fontId="23" fillId="0" borderId="0" applyFont="0" applyFill="0" applyBorder="0" applyAlignment="0" applyProtection="0"/>
    <xf numFmtId="167" fontId="23" fillId="0" borderId="0" applyFont="0" applyFill="0" applyBorder="0" applyAlignment="0" applyProtection="0"/>
    <xf numFmtId="0" fontId="28" fillId="0" borderId="0">
      <alignment vertical="top"/>
    </xf>
    <xf numFmtId="0" fontId="28" fillId="0" borderId="0">
      <alignment vertical="top"/>
    </xf>
    <xf numFmtId="230" fontId="23" fillId="0" borderId="0" applyFont="0" applyFill="0" applyBorder="0" applyAlignment="0" applyProtection="0"/>
    <xf numFmtId="0" fontId="28" fillId="0" borderId="0">
      <alignment vertical="top"/>
    </xf>
    <xf numFmtId="0" fontId="28" fillId="0" borderId="0">
      <alignment vertical="top"/>
    </xf>
    <xf numFmtId="0" fontId="11" fillId="0" borderId="0"/>
    <xf numFmtId="0" fontId="72" fillId="0" borderId="0"/>
    <xf numFmtId="0" fontId="28" fillId="0" borderId="0">
      <alignment vertical="top"/>
    </xf>
    <xf numFmtId="0" fontId="11" fillId="0" borderId="0"/>
    <xf numFmtId="0" fontId="11" fillId="0" borderId="0"/>
    <xf numFmtId="0" fontId="11"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5" fillId="0" borderId="0"/>
    <xf numFmtId="0" fontId="38" fillId="0" borderId="0" applyNumberFormat="0" applyFill="0" applyBorder="0" applyAlignment="0" applyProtection="0"/>
    <xf numFmtId="0" fontId="38" fillId="0" borderId="0" applyNumberFormat="0" applyFill="0" applyBorder="0" applyAlignment="0" applyProtection="0"/>
    <xf numFmtId="0" fontId="72" fillId="0" borderId="0"/>
    <xf numFmtId="0" fontId="72" fillId="0" borderId="0"/>
    <xf numFmtId="0" fontId="11" fillId="0" borderId="0"/>
    <xf numFmtId="167" fontId="23" fillId="0" borderId="0" applyFont="0" applyFill="0" applyBorder="0" applyAlignment="0" applyProtection="0"/>
    <xf numFmtId="0" fontId="28" fillId="0" borderId="0">
      <alignment vertical="top"/>
    </xf>
    <xf numFmtId="190" fontId="23" fillId="0" borderId="0" applyFont="0" applyFill="0" applyBorder="0" applyAlignment="0" applyProtection="0"/>
    <xf numFmtId="192"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1" fontId="23" fillId="0" borderId="0" applyFont="0" applyFill="0" applyBorder="0" applyAlignment="0" applyProtection="0"/>
    <xf numFmtId="233" fontId="23" fillId="0" borderId="0" applyFont="0" applyFill="0" applyBorder="0" applyAlignment="0" applyProtection="0"/>
    <xf numFmtId="192"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22"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197" fontId="23" fillId="0" borderId="0" applyFont="0" applyFill="0" applyBorder="0" applyAlignment="0" applyProtection="0"/>
    <xf numFmtId="234" fontId="23" fillId="0" borderId="0" applyFont="0" applyFill="0" applyBorder="0" applyAlignment="0" applyProtection="0"/>
    <xf numFmtId="222"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0" fontId="23" fillId="0" borderId="0" applyFont="0" applyFill="0" applyBorder="0" applyAlignment="0" applyProtection="0"/>
    <xf numFmtId="216" fontId="23" fillId="0" borderId="0" applyFont="0" applyFill="0" applyBorder="0" applyAlignment="0" applyProtection="0"/>
    <xf numFmtId="229" fontId="23" fillId="0" borderId="0" applyFont="0" applyFill="0" applyBorder="0" applyAlignment="0" applyProtection="0"/>
    <xf numFmtId="167" fontId="23" fillId="0" borderId="0" applyFont="0" applyFill="0" applyBorder="0" applyAlignment="0" applyProtection="0"/>
    <xf numFmtId="235" fontId="23" fillId="0" borderId="0" applyFont="0" applyFill="0" applyBorder="0" applyAlignment="0" applyProtection="0"/>
    <xf numFmtId="216" fontId="23" fillId="0" borderId="0" applyFont="0" applyFill="0" applyBorder="0" applyAlignment="0" applyProtection="0"/>
    <xf numFmtId="236" fontId="23"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238" fontId="23" fillId="0" borderId="0" applyFont="0" applyFill="0" applyBorder="0" applyAlignment="0" applyProtection="0"/>
    <xf numFmtId="237" fontId="23" fillId="0" borderId="0" applyFont="0" applyFill="0" applyBorder="0" applyAlignment="0" applyProtection="0"/>
    <xf numFmtId="236" fontId="23" fillId="0" borderId="0" applyFont="0" applyFill="0" applyBorder="0" applyAlignment="0" applyProtection="0"/>
    <xf numFmtId="216" fontId="23" fillId="0" borderId="0" applyFont="0" applyFill="0" applyBorder="0" applyAlignment="0" applyProtection="0"/>
    <xf numFmtId="216" fontId="23" fillId="0" borderId="0" applyFont="0" applyFill="0" applyBorder="0" applyAlignment="0" applyProtection="0"/>
    <xf numFmtId="238" fontId="23" fillId="0" borderId="0" applyFont="0" applyFill="0" applyBorder="0" applyAlignment="0" applyProtection="0"/>
    <xf numFmtId="239" fontId="23" fillId="0" borderId="0" applyFont="0" applyFill="0" applyBorder="0" applyAlignment="0" applyProtection="0"/>
    <xf numFmtId="239" fontId="23" fillId="0" borderId="0" applyFont="0" applyFill="0" applyBorder="0" applyAlignment="0" applyProtection="0"/>
    <xf numFmtId="41" fontId="23" fillId="0" borderId="0" applyFont="0" applyFill="0" applyBorder="0" applyAlignment="0" applyProtection="0"/>
    <xf numFmtId="239" fontId="23" fillId="0" borderId="0" applyFont="0" applyFill="0" applyBorder="0" applyAlignment="0" applyProtection="0"/>
    <xf numFmtId="238" fontId="23" fillId="0" borderId="0" applyFont="0" applyFill="0" applyBorder="0" applyAlignment="0" applyProtection="0"/>
    <xf numFmtId="227" fontId="23" fillId="0" borderId="0" applyFont="0" applyFill="0" applyBorder="0" applyAlignment="0" applyProtection="0"/>
    <xf numFmtId="167" fontId="23" fillId="0" borderId="0" applyFont="0" applyFill="0" applyBorder="0" applyAlignment="0" applyProtection="0"/>
    <xf numFmtId="232" fontId="23" fillId="0" borderId="0" applyFont="0" applyFill="0" applyBorder="0" applyAlignment="0" applyProtection="0"/>
    <xf numFmtId="190" fontId="23" fillId="0" borderId="0" applyFont="0" applyFill="0" applyBorder="0" applyAlignment="0" applyProtection="0"/>
    <xf numFmtId="192"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1" fontId="23" fillId="0" borderId="0" applyFont="0" applyFill="0" applyBorder="0" applyAlignment="0" applyProtection="0"/>
    <xf numFmtId="233" fontId="23" fillId="0" borderId="0" applyFont="0" applyFill="0" applyBorder="0" applyAlignment="0" applyProtection="0"/>
    <xf numFmtId="192"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22"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197" fontId="23" fillId="0" borderId="0" applyFont="0" applyFill="0" applyBorder="0" applyAlignment="0" applyProtection="0"/>
    <xf numFmtId="234" fontId="23" fillId="0" borderId="0" applyFont="0" applyFill="0" applyBorder="0" applyAlignment="0" applyProtection="0"/>
    <xf numFmtId="222"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0" fontId="25" fillId="0" borderId="0"/>
    <xf numFmtId="167" fontId="23" fillId="0" borderId="0" applyFont="0" applyFill="0" applyBorder="0" applyAlignment="0" applyProtection="0"/>
    <xf numFmtId="0" fontId="28" fillId="0" borderId="0">
      <alignment vertical="top"/>
    </xf>
    <xf numFmtId="0" fontId="28" fillId="0" borderId="0">
      <alignment vertical="top"/>
    </xf>
    <xf numFmtId="0" fontId="38" fillId="0" borderId="0" applyNumberFormat="0" applyFill="0" applyBorder="0" applyAlignment="0" applyProtection="0"/>
    <xf numFmtId="0" fontId="72" fillId="0" borderId="0"/>
    <xf numFmtId="0" fontId="28" fillId="0" borderId="0">
      <alignment vertical="top"/>
    </xf>
    <xf numFmtId="222" fontId="23" fillId="0" borderId="0" applyFont="0" applyFill="0" applyBorder="0" applyAlignment="0" applyProtection="0"/>
    <xf numFmtId="240" fontId="23" fillId="0" borderId="0" applyFont="0" applyFill="0" applyBorder="0" applyAlignment="0" applyProtection="0"/>
    <xf numFmtId="240" fontId="23" fillId="0" borderId="0" applyFont="0" applyFill="0" applyBorder="0" applyAlignment="0" applyProtection="0"/>
    <xf numFmtId="240" fontId="23" fillId="0" borderId="0" applyFont="0" applyFill="0" applyBorder="0" applyAlignment="0" applyProtection="0"/>
    <xf numFmtId="241" fontId="23" fillId="0" borderId="0" applyFont="0" applyFill="0" applyBorder="0" applyAlignment="0" applyProtection="0"/>
    <xf numFmtId="240" fontId="23" fillId="0" borderId="0" applyFont="0" applyFill="0" applyBorder="0" applyAlignment="0" applyProtection="0"/>
    <xf numFmtId="197" fontId="23" fillId="0" borderId="0" applyFont="0" applyFill="0" applyBorder="0" applyAlignment="0" applyProtection="0"/>
    <xf numFmtId="197" fontId="23" fillId="0" borderId="0" applyFont="0" applyFill="0" applyBorder="0" applyAlignment="0" applyProtection="0"/>
    <xf numFmtId="227" fontId="23" fillId="0" borderId="0" applyFont="0" applyFill="0" applyBorder="0" applyAlignment="0" applyProtection="0"/>
    <xf numFmtId="193"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93"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42" fontId="23" fillId="0" borderId="0" applyFont="0" applyFill="0" applyBorder="0" applyAlignment="0" applyProtection="0"/>
    <xf numFmtId="177"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193"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43" fontId="23" fillId="0" borderId="0" applyFont="0" applyFill="0" applyBorder="0" applyAlignment="0" applyProtection="0"/>
    <xf numFmtId="2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4"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16" fontId="23" fillId="0" borderId="0" applyFont="0" applyFill="0" applyBorder="0" applyAlignment="0" applyProtection="0"/>
    <xf numFmtId="229" fontId="23" fillId="0" borderId="0" applyFont="0" applyFill="0" applyBorder="0" applyAlignment="0" applyProtection="0"/>
    <xf numFmtId="167" fontId="23" fillId="0" borderId="0" applyFont="0" applyFill="0" applyBorder="0" applyAlignment="0" applyProtection="0"/>
    <xf numFmtId="216" fontId="23" fillId="0" borderId="0" applyFont="0" applyFill="0" applyBorder="0" applyAlignment="0" applyProtection="0"/>
    <xf numFmtId="245" fontId="23" fillId="0" borderId="0" applyFont="0" applyFill="0" applyBorder="0" applyAlignment="0" applyProtection="0"/>
    <xf numFmtId="216" fontId="23"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238" fontId="23" fillId="0" borderId="0" applyFont="0" applyFill="0" applyBorder="0" applyAlignment="0" applyProtection="0"/>
    <xf numFmtId="237" fontId="23" fillId="0" borderId="0" applyFont="0" applyFill="0" applyBorder="0" applyAlignment="0" applyProtection="0"/>
    <xf numFmtId="236" fontId="23" fillId="0" borderId="0" applyFont="0" applyFill="0" applyBorder="0" applyAlignment="0" applyProtection="0"/>
    <xf numFmtId="236" fontId="23" fillId="0" borderId="0" applyFont="0" applyFill="0" applyBorder="0" applyAlignment="0" applyProtection="0"/>
    <xf numFmtId="216" fontId="23" fillId="0" borderId="0" applyFont="0" applyFill="0" applyBorder="0" applyAlignment="0" applyProtection="0"/>
    <xf numFmtId="235" fontId="23" fillId="0" borderId="0" applyFont="0" applyFill="0" applyBorder="0" applyAlignment="0" applyProtection="0"/>
    <xf numFmtId="239" fontId="23" fillId="0" borderId="0" applyFont="0" applyFill="0" applyBorder="0" applyAlignment="0" applyProtection="0"/>
    <xf numFmtId="239" fontId="23" fillId="0" borderId="0" applyFont="0" applyFill="0" applyBorder="0" applyAlignment="0" applyProtection="0"/>
    <xf numFmtId="239" fontId="23" fillId="0" borderId="0" applyFont="0" applyFill="0" applyBorder="0" applyAlignment="0" applyProtection="0"/>
    <xf numFmtId="41" fontId="23" fillId="0" borderId="0" applyFont="0" applyFill="0" applyBorder="0" applyAlignment="0" applyProtection="0"/>
    <xf numFmtId="239" fontId="23"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230" fontId="23" fillId="0" borderId="0" applyFont="0" applyFill="0" applyBorder="0" applyAlignment="0" applyProtection="0"/>
    <xf numFmtId="227" fontId="23" fillId="0" borderId="0" applyFont="0" applyFill="0" applyBorder="0" applyAlignment="0" applyProtection="0"/>
    <xf numFmtId="193"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93"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42" fontId="23" fillId="0" borderId="0" applyFont="0" applyFill="0" applyBorder="0" applyAlignment="0" applyProtection="0"/>
    <xf numFmtId="177"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193"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43" fontId="23" fillId="0" borderId="0" applyFont="0" applyFill="0" applyBorder="0" applyAlignment="0" applyProtection="0"/>
    <xf numFmtId="2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4"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192"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1" fontId="23" fillId="0" borderId="0" applyFont="0" applyFill="0" applyBorder="0" applyAlignment="0" applyProtection="0"/>
    <xf numFmtId="233" fontId="23" fillId="0" borderId="0" applyFont="0" applyFill="0" applyBorder="0" applyAlignment="0" applyProtection="0"/>
    <xf numFmtId="187"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197" fontId="23" fillId="0" borderId="0" applyFont="0" applyFill="0" applyBorder="0" applyAlignment="0" applyProtection="0"/>
    <xf numFmtId="234" fontId="23" fillId="0" borderId="0" applyFont="0" applyFill="0" applyBorder="0" applyAlignment="0" applyProtection="0"/>
    <xf numFmtId="222" fontId="23" fillId="0" borderId="0" applyFont="0" applyFill="0" applyBorder="0" applyAlignment="0" applyProtection="0"/>
    <xf numFmtId="222"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90"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16" fontId="23" fillId="0" borderId="0" applyFont="0" applyFill="0" applyBorder="0" applyAlignment="0" applyProtection="0"/>
    <xf numFmtId="229" fontId="23" fillId="0" borderId="0" applyFont="0" applyFill="0" applyBorder="0" applyAlignment="0" applyProtection="0"/>
    <xf numFmtId="167" fontId="23" fillId="0" borderId="0" applyFont="0" applyFill="0" applyBorder="0" applyAlignment="0" applyProtection="0"/>
    <xf numFmtId="216" fontId="23" fillId="0" borderId="0" applyFont="0" applyFill="0" applyBorder="0" applyAlignment="0" applyProtection="0"/>
    <xf numFmtId="245" fontId="23" fillId="0" borderId="0" applyFont="0" applyFill="0" applyBorder="0" applyAlignment="0" applyProtection="0"/>
    <xf numFmtId="216" fontId="23"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238" fontId="23" fillId="0" borderId="0" applyFont="0" applyFill="0" applyBorder="0" applyAlignment="0" applyProtection="0"/>
    <xf numFmtId="237" fontId="23" fillId="0" borderId="0" applyFont="0" applyFill="0" applyBorder="0" applyAlignment="0" applyProtection="0"/>
    <xf numFmtId="236" fontId="23" fillId="0" borderId="0" applyFont="0" applyFill="0" applyBorder="0" applyAlignment="0" applyProtection="0"/>
    <xf numFmtId="236" fontId="23" fillId="0" borderId="0" applyFont="0" applyFill="0" applyBorder="0" applyAlignment="0" applyProtection="0"/>
    <xf numFmtId="216" fontId="23" fillId="0" borderId="0" applyFont="0" applyFill="0" applyBorder="0" applyAlignment="0" applyProtection="0"/>
    <xf numFmtId="235" fontId="23" fillId="0" borderId="0" applyFont="0" applyFill="0" applyBorder="0" applyAlignment="0" applyProtection="0"/>
    <xf numFmtId="239" fontId="23" fillId="0" borderId="0" applyFont="0" applyFill="0" applyBorder="0" applyAlignment="0" applyProtection="0"/>
    <xf numFmtId="239" fontId="23" fillId="0" borderId="0" applyFont="0" applyFill="0" applyBorder="0" applyAlignment="0" applyProtection="0"/>
    <xf numFmtId="239" fontId="23" fillId="0" borderId="0" applyFont="0" applyFill="0" applyBorder="0" applyAlignment="0" applyProtection="0"/>
    <xf numFmtId="41" fontId="23" fillId="0" borderId="0" applyFont="0" applyFill="0" applyBorder="0" applyAlignment="0" applyProtection="0"/>
    <xf numFmtId="239" fontId="23"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230" fontId="23" fillId="0" borderId="0" applyFont="0" applyFill="0" applyBorder="0" applyAlignment="0" applyProtection="0"/>
    <xf numFmtId="227" fontId="23" fillId="0" borderId="0" applyFont="0" applyFill="0" applyBorder="0" applyAlignment="0" applyProtection="0"/>
    <xf numFmtId="192"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1" fontId="23" fillId="0" borderId="0" applyFont="0" applyFill="0" applyBorder="0" applyAlignment="0" applyProtection="0"/>
    <xf numFmtId="233" fontId="23" fillId="0" borderId="0" applyFont="0" applyFill="0" applyBorder="0" applyAlignment="0" applyProtection="0"/>
    <xf numFmtId="187"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197" fontId="23" fillId="0" borderId="0" applyFont="0" applyFill="0" applyBorder="0" applyAlignment="0" applyProtection="0"/>
    <xf numFmtId="234" fontId="23" fillId="0" borderId="0" applyFont="0" applyFill="0" applyBorder="0" applyAlignment="0" applyProtection="0"/>
    <xf numFmtId="222" fontId="23" fillId="0" borderId="0" applyFont="0" applyFill="0" applyBorder="0" applyAlignment="0" applyProtection="0"/>
    <xf numFmtId="222"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90"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93"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93"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42" fontId="23" fillId="0" borderId="0" applyFont="0" applyFill="0" applyBorder="0" applyAlignment="0" applyProtection="0"/>
    <xf numFmtId="177"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193"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43" fontId="23" fillId="0" borderId="0" applyFont="0" applyFill="0" applyBorder="0" applyAlignment="0" applyProtection="0"/>
    <xf numFmtId="2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4"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22" fontId="23" fillId="0" borderId="0" applyFont="0" applyFill="0" applyBorder="0" applyAlignment="0" applyProtection="0"/>
    <xf numFmtId="240" fontId="23" fillId="0" borderId="0" applyFont="0" applyFill="0" applyBorder="0" applyAlignment="0" applyProtection="0"/>
    <xf numFmtId="240" fontId="23" fillId="0" borderId="0" applyFont="0" applyFill="0" applyBorder="0" applyAlignment="0" applyProtection="0"/>
    <xf numFmtId="240" fontId="23" fillId="0" borderId="0" applyFont="0" applyFill="0" applyBorder="0" applyAlignment="0" applyProtection="0"/>
    <xf numFmtId="241" fontId="23" fillId="0" borderId="0" applyFont="0" applyFill="0" applyBorder="0" applyAlignment="0" applyProtection="0"/>
    <xf numFmtId="240" fontId="23" fillId="0" borderId="0" applyFont="0" applyFill="0" applyBorder="0" applyAlignment="0" applyProtection="0"/>
    <xf numFmtId="197" fontId="23" fillId="0" borderId="0" applyFont="0" applyFill="0" applyBorder="0" applyAlignment="0" applyProtection="0"/>
    <xf numFmtId="197" fontId="23" fillId="0" borderId="0" applyFont="0" applyFill="0" applyBorder="0" applyAlignment="0" applyProtection="0"/>
    <xf numFmtId="227" fontId="23" fillId="0" borderId="0" applyFont="0" applyFill="0" applyBorder="0" applyAlignment="0" applyProtection="0"/>
    <xf numFmtId="167" fontId="23"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0" fontId="28" fillId="0" borderId="0">
      <alignment vertical="top"/>
    </xf>
    <xf numFmtId="216" fontId="23" fillId="0" borderId="0" applyFont="0" applyFill="0" applyBorder="0" applyAlignment="0" applyProtection="0"/>
    <xf numFmtId="245" fontId="23" fillId="0" borderId="0" applyFont="0" applyFill="0" applyBorder="0" applyAlignment="0" applyProtection="0"/>
    <xf numFmtId="216" fontId="23"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237" fontId="23" fillId="0" borderId="0" applyFont="0" applyFill="0" applyBorder="0" applyAlignment="0" applyProtection="0"/>
    <xf numFmtId="238" fontId="23" fillId="0" borderId="0" applyFont="0" applyFill="0" applyBorder="0" applyAlignment="0" applyProtection="0"/>
    <xf numFmtId="237" fontId="23" fillId="0" borderId="0" applyFont="0" applyFill="0" applyBorder="0" applyAlignment="0" applyProtection="0"/>
    <xf numFmtId="236" fontId="23" fillId="0" borderId="0" applyFont="0" applyFill="0" applyBorder="0" applyAlignment="0" applyProtection="0"/>
    <xf numFmtId="236" fontId="23" fillId="0" borderId="0" applyFont="0" applyFill="0" applyBorder="0" applyAlignment="0" applyProtection="0"/>
    <xf numFmtId="216" fontId="23" fillId="0" borderId="0" applyFont="0" applyFill="0" applyBorder="0" applyAlignment="0" applyProtection="0"/>
    <xf numFmtId="235" fontId="23" fillId="0" borderId="0" applyFont="0" applyFill="0" applyBorder="0" applyAlignment="0" applyProtection="0"/>
    <xf numFmtId="0" fontId="72" fillId="0" borderId="0"/>
    <xf numFmtId="0" fontId="28" fillId="0" borderId="0">
      <alignment vertical="top"/>
    </xf>
    <xf numFmtId="0" fontId="28" fillId="0" borderId="0">
      <alignment vertical="top"/>
    </xf>
    <xf numFmtId="0" fontId="28" fillId="0" borderId="0">
      <alignment vertical="top"/>
    </xf>
    <xf numFmtId="0" fontId="72" fillId="0" borderId="0"/>
    <xf numFmtId="0" fontId="28" fillId="0" borderId="0">
      <alignment vertical="top"/>
    </xf>
    <xf numFmtId="239" fontId="23" fillId="0" borderId="0" applyFont="0" applyFill="0" applyBorder="0" applyAlignment="0" applyProtection="0"/>
    <xf numFmtId="239" fontId="23" fillId="0" borderId="0" applyFont="0" applyFill="0" applyBorder="0" applyAlignment="0" applyProtection="0"/>
    <xf numFmtId="239" fontId="23" fillId="0" borderId="0" applyFont="0" applyFill="0" applyBorder="0" applyAlignment="0" applyProtection="0"/>
    <xf numFmtId="41" fontId="23" fillId="0" borderId="0" applyFont="0" applyFill="0" applyBorder="0" applyAlignment="0" applyProtection="0"/>
    <xf numFmtId="239" fontId="23" fillId="0" borderId="0" applyFont="0" applyFill="0" applyBorder="0" applyAlignment="0" applyProtection="0"/>
    <xf numFmtId="238" fontId="23" fillId="0" borderId="0" applyFont="0" applyFill="0" applyBorder="0" applyAlignment="0" applyProtection="0"/>
    <xf numFmtId="238" fontId="23" fillId="0" borderId="0" applyFont="0" applyFill="0" applyBorder="0" applyAlignment="0" applyProtection="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192"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1" fontId="23" fillId="0" borderId="0" applyFont="0" applyFill="0" applyBorder="0" applyAlignment="0" applyProtection="0"/>
    <xf numFmtId="233" fontId="23" fillId="0" borderId="0" applyFont="0" applyFill="0" applyBorder="0" applyAlignment="0" applyProtection="0"/>
    <xf numFmtId="187"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2" fontId="23" fillId="0" borderId="0" applyFont="0" applyFill="0" applyBorder="0" applyAlignment="0" applyProtection="0"/>
    <xf numFmtId="232"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234" fontId="23" fillId="0" borderId="0" applyFont="0" applyFill="0" applyBorder="0" applyAlignment="0" applyProtection="0"/>
    <xf numFmtId="197" fontId="23" fillId="0" borderId="0" applyFont="0" applyFill="0" applyBorder="0" applyAlignment="0" applyProtection="0"/>
    <xf numFmtId="234" fontId="23" fillId="0" borderId="0" applyFont="0" applyFill="0" applyBorder="0" applyAlignment="0" applyProtection="0"/>
    <xf numFmtId="222" fontId="23" fillId="0" borderId="0" applyFont="0" applyFill="0" applyBorder="0" applyAlignment="0" applyProtection="0"/>
    <xf numFmtId="222"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90"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93"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93"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242" fontId="23" fillId="0" borderId="0" applyFont="0" applyFill="0" applyBorder="0" applyAlignment="0" applyProtection="0"/>
    <xf numFmtId="177"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193"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177" fontId="23" fillId="0" borderId="0" applyFont="0" applyFill="0" applyBorder="0" applyAlignment="0" applyProtection="0"/>
    <xf numFmtId="177" fontId="23" fillId="0" borderId="0" applyFont="0" applyFill="0" applyBorder="0" applyAlignment="0" applyProtection="0"/>
    <xf numFmtId="242"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42"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243" fontId="23" fillId="0" borderId="0" applyFont="0" applyFill="0" applyBorder="0" applyAlignment="0" applyProtection="0"/>
    <xf numFmtId="43" fontId="23" fillId="0" borderId="0" applyFont="0" applyFill="0" applyBorder="0" applyAlignment="0" applyProtection="0"/>
    <xf numFmtId="2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00" fontId="23" fillId="0" borderId="0" applyFont="0" applyFill="0" applyBorder="0" applyAlignment="0" applyProtection="0"/>
    <xf numFmtId="244" fontId="23" fillId="0" borderId="0" applyFont="0" applyFill="0" applyBorder="0" applyAlignment="0" applyProtection="0"/>
    <xf numFmtId="242" fontId="23" fillId="0" borderId="0" applyFont="0" applyFill="0" applyBorder="0" applyAlignment="0" applyProtection="0"/>
    <xf numFmtId="200" fontId="23" fillId="0" borderId="0" applyFont="0" applyFill="0" applyBorder="0" applyAlignment="0" applyProtection="0"/>
    <xf numFmtId="222" fontId="23" fillId="0" borderId="0" applyFont="0" applyFill="0" applyBorder="0" applyAlignment="0" applyProtection="0"/>
    <xf numFmtId="240" fontId="23" fillId="0" borderId="0" applyFont="0" applyFill="0" applyBorder="0" applyAlignment="0" applyProtection="0"/>
    <xf numFmtId="240" fontId="23" fillId="0" borderId="0" applyFont="0" applyFill="0" applyBorder="0" applyAlignment="0" applyProtection="0"/>
    <xf numFmtId="240" fontId="23" fillId="0" borderId="0" applyFont="0" applyFill="0" applyBorder="0" applyAlignment="0" applyProtection="0"/>
    <xf numFmtId="241" fontId="23" fillId="0" borderId="0" applyFont="0" applyFill="0" applyBorder="0" applyAlignment="0" applyProtection="0"/>
    <xf numFmtId="240" fontId="23" fillId="0" borderId="0" applyFont="0" applyFill="0" applyBorder="0" applyAlignment="0" applyProtection="0"/>
    <xf numFmtId="197" fontId="23" fillId="0" borderId="0" applyFont="0" applyFill="0" applyBorder="0" applyAlignment="0" applyProtection="0"/>
    <xf numFmtId="197" fontId="23" fillId="0" borderId="0" applyFont="0" applyFill="0" applyBorder="0" applyAlignment="0" applyProtection="0"/>
    <xf numFmtId="227" fontId="23" fillId="0" borderId="0" applyFont="0" applyFill="0" applyBorder="0" applyAlignment="0" applyProtection="0"/>
    <xf numFmtId="0" fontId="11" fillId="0" borderId="0"/>
    <xf numFmtId="0" fontId="28" fillId="0" borderId="0">
      <alignment vertical="top"/>
    </xf>
    <xf numFmtId="0" fontId="72" fillId="0" borderId="0"/>
    <xf numFmtId="167" fontId="23" fillId="0" borderId="0" applyFont="0" applyFill="0" applyBorder="0" applyAlignment="0" applyProtection="0"/>
    <xf numFmtId="0" fontId="28" fillId="0" borderId="0">
      <alignment vertical="top"/>
    </xf>
    <xf numFmtId="0" fontId="28" fillId="0" borderId="0">
      <alignment vertical="top"/>
    </xf>
    <xf numFmtId="227" fontId="23" fillId="0" borderId="0" applyFont="0" applyFill="0" applyBorder="0" applyAlignment="0" applyProtection="0"/>
    <xf numFmtId="0" fontId="11" fillId="0" borderId="0"/>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28" fillId="0" borderId="0">
      <alignment vertical="top"/>
    </xf>
    <xf numFmtId="0" fontId="11" fillId="0" borderId="0"/>
    <xf numFmtId="0" fontId="11" fillId="0" borderId="0"/>
    <xf numFmtId="0" fontId="28" fillId="0" borderId="0">
      <alignment vertical="top"/>
    </xf>
    <xf numFmtId="0" fontId="38" fillId="0" borderId="0" applyNumberFormat="0" applyFill="0" applyBorder="0" applyAlignment="0" applyProtection="0"/>
    <xf numFmtId="0" fontId="28" fillId="0" borderId="0">
      <alignment vertical="top"/>
    </xf>
    <xf numFmtId="0" fontId="72" fillId="0" borderId="0"/>
    <xf numFmtId="0" fontId="11" fillId="0" borderId="0"/>
    <xf numFmtId="0" fontId="71" fillId="0" borderId="0"/>
    <xf numFmtId="246" fontId="23" fillId="0" borderId="0" applyFont="0" applyFill="0" applyBorder="0" applyAlignment="0" applyProtection="0"/>
    <xf numFmtId="0" fontId="107" fillId="0" borderId="0"/>
    <xf numFmtId="0" fontId="150" fillId="0" borderId="0"/>
    <xf numFmtId="0" fontId="150" fillId="0" borderId="0"/>
    <xf numFmtId="0" fontId="149" fillId="0" borderId="0"/>
    <xf numFmtId="0" fontId="11" fillId="0" borderId="0"/>
    <xf numFmtId="0" fontId="76" fillId="16" borderId="0"/>
    <xf numFmtId="0" fontId="76" fillId="16" borderId="0"/>
    <xf numFmtId="0" fontId="76" fillId="16" borderId="0"/>
    <xf numFmtId="0" fontId="76" fillId="16" borderId="0"/>
    <xf numFmtId="0" fontId="76" fillId="16" borderId="0"/>
    <xf numFmtId="0" fontId="76" fillId="16" borderId="0"/>
    <xf numFmtId="0" fontId="76" fillId="16" borderId="0"/>
    <xf numFmtId="0" fontId="76" fillId="16" borderId="0"/>
    <xf numFmtId="0" fontId="76" fillId="16" borderId="0"/>
    <xf numFmtId="0" fontId="151" fillId="0" borderId="0"/>
    <xf numFmtId="0" fontId="23" fillId="0" borderId="10" applyFont="0" applyFill="0" applyAlignment="0"/>
    <xf numFmtId="0" fontId="79" fillId="16" borderId="0"/>
    <xf numFmtId="0" fontId="79" fillId="16" borderId="0"/>
    <xf numFmtId="0" fontId="79" fillId="16" borderId="0"/>
    <xf numFmtId="0" fontId="79" fillId="16" borderId="0"/>
    <xf numFmtId="0" fontId="79" fillId="16" borderId="0"/>
    <xf numFmtId="0" fontId="79" fillId="16" borderId="0"/>
    <xf numFmtId="0" fontId="79" fillId="16" borderId="0"/>
    <xf numFmtId="0" fontId="79" fillId="16" borderId="0"/>
    <xf numFmtId="0" fontId="79" fillId="16" borderId="0"/>
    <xf numFmtId="0" fontId="22" fillId="50" borderId="0" applyNumberFormat="0" applyBorder="0" applyAlignment="0" applyProtection="0"/>
    <xf numFmtId="0" fontId="22" fillId="35" borderId="0" applyNumberFormat="0" applyBorder="0" applyAlignment="0" applyProtection="0"/>
    <xf numFmtId="0" fontId="22" fillId="37" borderId="0" applyNumberFormat="0" applyBorder="0" applyAlignment="0" applyProtection="0"/>
    <xf numFmtId="0" fontId="22" fillId="51" borderId="0" applyNumberFormat="0" applyBorder="0" applyAlignment="0" applyProtection="0"/>
    <xf numFmtId="0" fontId="22" fillId="52" borderId="0" applyNumberFormat="0" applyBorder="0" applyAlignment="0" applyProtection="0"/>
    <xf numFmtId="0" fontId="22" fillId="39" borderId="0" applyNumberFormat="0" applyBorder="0" applyAlignment="0" applyProtection="0"/>
    <xf numFmtId="0" fontId="80" fillId="16" borderId="0"/>
    <xf numFmtId="0" fontId="80" fillId="16" borderId="0"/>
    <xf numFmtId="0" fontId="80" fillId="16" borderId="0"/>
    <xf numFmtId="0" fontId="80" fillId="16" borderId="0"/>
    <xf numFmtId="0" fontId="80" fillId="16" borderId="0"/>
    <xf numFmtId="0" fontId="80" fillId="16" borderId="0"/>
    <xf numFmtId="0" fontId="80" fillId="16" borderId="0"/>
    <xf numFmtId="0" fontId="80" fillId="16" borderId="0"/>
    <xf numFmtId="0" fontId="80" fillId="16" borderId="0"/>
    <xf numFmtId="0" fontId="23" fillId="0" borderId="0" applyFont="0" applyFill="0" applyBorder="0" applyAlignment="0" applyProtection="0"/>
    <xf numFmtId="0" fontId="23" fillId="0" borderId="0" applyFont="0" applyFill="0" applyBorder="0" applyAlignment="0" applyProtection="0"/>
    <xf numFmtId="0" fontId="22" fillId="44" borderId="0" applyNumberFormat="0" applyBorder="0" applyAlignment="0" applyProtection="0"/>
    <xf numFmtId="0" fontId="22" fillId="36" borderId="0" applyNumberFormat="0" applyBorder="0" applyAlignment="0" applyProtection="0"/>
    <xf numFmtId="0" fontId="22" fillId="53" borderId="0" applyNumberFormat="0" applyBorder="0" applyAlignment="0" applyProtection="0"/>
    <xf numFmtId="0" fontId="22" fillId="51" borderId="0" applyNumberFormat="0" applyBorder="0" applyAlignment="0" applyProtection="0"/>
    <xf numFmtId="0" fontId="22" fillId="44" borderId="0" applyNumberFormat="0" applyBorder="0" applyAlignment="0" applyProtection="0"/>
    <xf numFmtId="0" fontId="22" fillId="38" borderId="0" applyNumberFormat="0" applyBorder="0" applyAlignment="0" applyProtection="0"/>
    <xf numFmtId="0" fontId="149" fillId="0" borderId="0"/>
    <xf numFmtId="0" fontId="38" fillId="0" borderId="0"/>
    <xf numFmtId="0" fontId="152" fillId="54" borderId="0" applyNumberFormat="0" applyBorder="0" applyAlignment="0" applyProtection="0"/>
    <xf numFmtId="0" fontId="152" fillId="54" borderId="0" applyNumberFormat="0" applyBorder="0" applyAlignment="0" applyProtection="0"/>
    <xf numFmtId="0" fontId="152" fillId="36" borderId="0" applyNumberFormat="0" applyBorder="0" applyAlignment="0" applyProtection="0"/>
    <xf numFmtId="0" fontId="152" fillId="36" borderId="0" applyNumberFormat="0" applyBorder="0" applyAlignment="0" applyProtection="0"/>
    <xf numFmtId="0" fontId="152" fillId="53" borderId="0" applyNumberFormat="0" applyBorder="0" applyAlignment="0" applyProtection="0"/>
    <xf numFmtId="0" fontId="152" fillId="53"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7" borderId="0" applyNumberFormat="0" applyBorder="0" applyAlignment="0" applyProtection="0"/>
    <xf numFmtId="0" fontId="152" fillId="57" borderId="0" applyNumberFormat="0" applyBorder="0" applyAlignment="0" applyProtection="0"/>
    <xf numFmtId="0" fontId="152" fillId="54" borderId="0" applyNumberFormat="0" applyBorder="0" applyAlignment="0" applyProtection="0"/>
    <xf numFmtId="0" fontId="152" fillId="36" borderId="0" applyNumberFormat="0" applyBorder="0" applyAlignment="0" applyProtection="0"/>
    <xf numFmtId="0" fontId="152" fillId="53" borderId="0" applyNumberFormat="0" applyBorder="0" applyAlignment="0" applyProtection="0"/>
    <xf numFmtId="0" fontId="152" fillId="55" borderId="0" applyNumberFormat="0" applyBorder="0" applyAlignment="0" applyProtection="0"/>
    <xf numFmtId="0" fontId="152" fillId="56" borderId="0" applyNumberFormat="0" applyBorder="0" applyAlignment="0" applyProtection="0"/>
    <xf numFmtId="0" fontId="152" fillId="57" borderId="0" applyNumberFormat="0" applyBorder="0" applyAlignment="0" applyProtection="0"/>
    <xf numFmtId="0" fontId="153" fillId="0" borderId="0"/>
    <xf numFmtId="0" fontId="154" fillId="50" borderId="0" applyNumberFormat="0" applyBorder="0" applyAlignment="0" applyProtection="0"/>
    <xf numFmtId="0" fontId="154" fillId="50" borderId="0" applyNumberFormat="0" applyBorder="0" applyAlignment="0" applyProtection="0"/>
    <xf numFmtId="0" fontId="155" fillId="44"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2" fillId="58" borderId="0" applyNumberFormat="0" applyBorder="0" applyAlignment="0" applyProtection="0"/>
    <xf numFmtId="0" fontId="154" fillId="59" borderId="0" applyNumberFormat="0" applyBorder="0" applyAlignment="0" applyProtection="0"/>
    <xf numFmtId="0" fontId="154" fillId="16" borderId="0" applyNumberFormat="0" applyBorder="0" applyAlignment="0" applyProtection="0"/>
    <xf numFmtId="0" fontId="155" fillId="60"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2" fillId="34" borderId="0" applyNumberFormat="0" applyBorder="0" applyAlignment="0" applyProtection="0"/>
    <xf numFmtId="0" fontId="154" fillId="59" borderId="0" applyNumberFormat="0" applyBorder="0" applyAlignment="0" applyProtection="0"/>
    <xf numFmtId="0" fontId="154" fillId="37" borderId="0" applyNumberFormat="0" applyBorder="0" applyAlignment="0" applyProtection="0"/>
    <xf numFmtId="0" fontId="155" fillId="16"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2" fillId="41" borderId="0" applyNumberFormat="0" applyBorder="0" applyAlignment="0" applyProtection="0"/>
    <xf numFmtId="0" fontId="154" fillId="50" borderId="0" applyNumberFormat="0" applyBorder="0" applyAlignment="0" applyProtection="0"/>
    <xf numFmtId="0" fontId="154" fillId="16" borderId="0" applyNumberFormat="0" applyBorder="0" applyAlignment="0" applyProtection="0"/>
    <xf numFmtId="0" fontId="155" fillId="16"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2" fillId="55" borderId="0" applyNumberFormat="0" applyBorder="0" applyAlignment="0" applyProtection="0"/>
    <xf numFmtId="0" fontId="154" fillId="52" borderId="0" applyNumberFormat="0" applyBorder="0" applyAlignment="0" applyProtection="0"/>
    <xf numFmtId="0" fontId="154" fillId="50" borderId="0" applyNumberFormat="0" applyBorder="0" applyAlignment="0" applyProtection="0"/>
    <xf numFmtId="0" fontId="155" fillId="44"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2" fillId="56" borderId="0" applyNumberFormat="0" applyBorder="0" applyAlignment="0" applyProtection="0"/>
    <xf numFmtId="0" fontId="154" fillId="59" borderId="0" applyNumberFormat="0" applyBorder="0" applyAlignment="0" applyProtection="0"/>
    <xf numFmtId="0" fontId="154" fillId="39" borderId="0" applyNumberFormat="0" applyBorder="0" applyAlignment="0" applyProtection="0"/>
    <xf numFmtId="0" fontId="155" fillId="39"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152" fillId="61" borderId="0" applyNumberFormat="0" applyBorder="0" applyAlignment="0" applyProtection="0"/>
    <xf numFmtId="0" fontId="23" fillId="0" borderId="0" applyFont="0" applyFill="0" applyBorder="0" applyAlignment="0" applyProtection="0"/>
    <xf numFmtId="191" fontId="23" fillId="0" borderId="0" applyFont="0" applyFill="0" applyBorder="0" applyAlignment="0" applyProtection="0"/>
    <xf numFmtId="192" fontId="23" fillId="0" borderId="0" applyFont="0" applyFill="0" applyBorder="0" applyAlignment="0" applyProtection="0"/>
    <xf numFmtId="193" fontId="23" fillId="0" borderId="0" applyFont="0" applyFill="0" applyBorder="0" applyAlignment="0" applyProtection="0"/>
    <xf numFmtId="0" fontId="156" fillId="35" borderId="0" applyNumberFormat="0" applyBorder="0" applyAlignment="0" applyProtection="0"/>
    <xf numFmtId="0" fontId="156" fillId="35" borderId="0" applyNumberFormat="0" applyBorder="0" applyAlignment="0" applyProtection="0"/>
    <xf numFmtId="0" fontId="157" fillId="0" borderId="0"/>
    <xf numFmtId="0" fontId="23" fillId="0" borderId="2" applyNumberFormat="0" applyFont="0" applyFill="0" applyAlignment="0" applyProtection="0"/>
    <xf numFmtId="9" fontId="23" fillId="0" borderId="0" applyFont="0" applyFill="0" applyBorder="0" applyAlignment="0" applyProtection="0"/>
    <xf numFmtId="0" fontId="158" fillId="0" borderId="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248" fontId="25" fillId="0" borderId="0" applyFill="0" applyBorder="0" applyAlignment="0"/>
    <xf numFmtId="174" fontId="72"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249" fontId="25" fillId="0" borderId="0" applyFill="0" applyBorder="0" applyAlignment="0"/>
    <xf numFmtId="191" fontId="72"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250" fontId="25" fillId="0" borderId="0" applyFill="0" applyBorder="0" applyAlignment="0"/>
    <xf numFmtId="18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2" fontId="72"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4" fontId="72"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0" fontId="159" fillId="16" borderId="13" applyNumberFormat="0" applyAlignment="0" applyProtection="0"/>
    <xf numFmtId="0" fontId="159" fillId="16" borderId="13" applyNumberFormat="0" applyAlignment="0" applyProtection="0"/>
    <xf numFmtId="255" fontId="160" fillId="0" borderId="30" applyBorder="0"/>
    <xf numFmtId="255" fontId="161" fillId="0" borderId="10">
      <protection locked="0"/>
    </xf>
    <xf numFmtId="0" fontId="113" fillId="0" borderId="0" applyFill="0" applyBorder="0" applyProtection="0">
      <alignment horizontal="center"/>
      <protection locked="0"/>
    </xf>
    <xf numFmtId="256" fontId="23" fillId="0" borderId="0" applyFont="0" applyFill="0" applyBorder="0" applyAlignment="0" applyProtection="0"/>
    <xf numFmtId="257" fontId="162" fillId="0" borderId="10"/>
    <xf numFmtId="0" fontId="163" fillId="60" borderId="14" applyNumberFormat="0" applyAlignment="0" applyProtection="0"/>
    <xf numFmtId="0" fontId="163" fillId="60" borderId="14" applyNumberFormat="0" applyAlignment="0" applyProtection="0"/>
    <xf numFmtId="4" fontId="42" fillId="0" borderId="0" applyAlignment="0"/>
    <xf numFmtId="1" fontId="164" fillId="0" borderId="6" applyBorder="0"/>
    <xf numFmtId="0" fontId="165" fillId="0" borderId="0" applyNumberFormat="0" applyFill="0" applyBorder="0" applyAlignment="0" applyProtection="0"/>
    <xf numFmtId="0" fontId="166" fillId="0" borderId="1">
      <alignment horizontal="center"/>
    </xf>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258" fontId="23" fillId="0" borderId="0" applyFont="0" applyFill="0" applyBorder="0" applyAlignment="0" applyProtection="0"/>
    <xf numFmtId="41" fontId="23" fillId="0" borderId="0" applyFont="0" applyFill="0" applyBorder="0" applyAlignment="0" applyProtection="0"/>
    <xf numFmtId="259"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1" fontId="23" fillId="0" borderId="0" applyFont="0" applyFill="0" applyBorder="0" applyAlignment="0" applyProtection="0"/>
    <xf numFmtId="252" fontId="23" fillId="0" borderId="0" applyFont="0" applyFill="0" applyBorder="0" applyAlignment="0" applyProtection="0"/>
    <xf numFmtId="260" fontId="23" fillId="0" borderId="0" applyFont="0" applyFill="0" applyBorder="0" applyAlignment="0" applyProtection="0"/>
    <xf numFmtId="261" fontId="23" fillId="0" borderId="0" applyFont="0" applyFill="0" applyBorder="0" applyAlignment="0" applyProtection="0"/>
    <xf numFmtId="262" fontId="23" fillId="0" borderId="0" applyFont="0" applyFill="0" applyBorder="0" applyAlignment="0" applyProtection="0"/>
    <xf numFmtId="263" fontId="23" fillId="0" borderId="0" applyFont="0" applyFill="0" applyBorder="0" applyAlignment="0" applyProtection="0"/>
    <xf numFmtId="264" fontId="23" fillId="0" borderId="0" applyFont="0" applyFill="0" applyBorder="0" applyAlignment="0" applyProtection="0"/>
    <xf numFmtId="26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6" fontId="4"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3" fontId="23" fillId="0" borderId="0" applyFont="0" applyFill="0" applyBorder="0" applyAlignment="0" applyProtection="0"/>
    <xf numFmtId="0" fontId="167" fillId="0" borderId="0" applyNumberFormat="0" applyFill="0" applyBorder="0" applyAlignment="0" applyProtection="0"/>
    <xf numFmtId="0" fontId="168" fillId="0" borderId="0" applyNumberFormat="0" applyAlignment="0"/>
    <xf numFmtId="267" fontId="169" fillId="0" borderId="0" applyFill="0" applyBorder="0" applyProtection="0"/>
    <xf numFmtId="268" fontId="23" fillId="0" borderId="0" applyFont="0" applyFill="0" applyBorder="0" applyAlignment="0" applyProtection="0"/>
    <xf numFmtId="269" fontId="27" fillId="0" borderId="0" applyFill="0" applyBorder="0" applyProtection="0"/>
    <xf numFmtId="269" fontId="27" fillId="0" borderId="31" applyFill="0" applyProtection="0"/>
    <xf numFmtId="269" fontId="27" fillId="0" borderId="34" applyFill="0" applyProtection="0"/>
    <xf numFmtId="270" fontId="170" fillId="0" borderId="0">
      <protection locked="0"/>
    </xf>
    <xf numFmtId="271" fontId="170" fillId="0" borderId="0">
      <protection locked="0"/>
    </xf>
    <xf numFmtId="272" fontId="171" fillId="0" borderId="8">
      <protection locked="0"/>
    </xf>
    <xf numFmtId="273" fontId="170" fillId="0" borderId="0">
      <protection locked="0"/>
    </xf>
    <xf numFmtId="274" fontId="170" fillId="0" borderId="0">
      <protection locked="0"/>
    </xf>
    <xf numFmtId="0" fontId="170" fillId="0" borderId="0" applyNumberFormat="0">
      <protection locked="0"/>
    </xf>
    <xf numFmtId="273" fontId="170" fillId="0" borderId="0">
      <protection locked="0"/>
    </xf>
    <xf numFmtId="255" fontId="172" fillId="0" borderId="32"/>
    <xf numFmtId="275" fontId="172" fillId="0" borderId="32"/>
    <xf numFmtId="276"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77" fontId="23" fillId="0" borderId="0" applyFont="0" applyFill="0" applyBorder="0" applyAlignment="0" applyProtection="0"/>
    <xf numFmtId="216" fontId="23" fillId="0" borderId="0" applyFont="0" applyFill="0" applyBorder="0" applyAlignment="0" applyProtection="0"/>
    <xf numFmtId="167" fontId="23" fillId="0" borderId="0" applyFont="0" applyFill="0" applyBorder="0" applyAlignment="0" applyProtection="0"/>
    <xf numFmtId="278" fontId="23" fillId="0" borderId="0" applyFont="0" applyFill="0" applyBorder="0" applyAlignment="0" applyProtection="0"/>
    <xf numFmtId="279" fontId="23" fillId="0" borderId="0" applyFont="0" applyFill="0" applyBorder="0" applyAlignment="0" applyProtection="0"/>
    <xf numFmtId="279" fontId="23" fillId="0" borderId="0" applyFont="0" applyFill="0" applyBorder="0" applyAlignment="0" applyProtection="0"/>
    <xf numFmtId="279" fontId="23" fillId="0" borderId="0" applyFont="0" applyFill="0" applyBorder="0" applyAlignment="0" applyProtection="0"/>
    <xf numFmtId="216" fontId="23" fillId="0" borderId="0" applyFont="0" applyFill="0" applyBorder="0" applyAlignment="0" applyProtection="0"/>
    <xf numFmtId="216" fontId="23" fillId="0" borderId="0" applyFont="0" applyFill="0" applyBorder="0" applyAlignment="0" applyProtection="0"/>
    <xf numFmtId="216"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247" fontId="23" fillId="0" borderId="0" applyFont="0" applyFill="0" applyBorder="0" applyAlignment="0" applyProtection="0"/>
    <xf numFmtId="188" fontId="23" fillId="0" borderId="0" applyFont="0" applyFill="0" applyBorder="0" applyAlignment="0" applyProtection="0"/>
    <xf numFmtId="280" fontId="23" fillId="0" borderId="0" applyFont="0" applyFill="0" applyBorder="0" applyAlignment="0" applyProtection="0"/>
    <xf numFmtId="281" fontId="23" fillId="0" borderId="0" applyFont="0" applyFill="0" applyBorder="0" applyAlignment="0" applyProtection="0"/>
    <xf numFmtId="266" fontId="23" fillId="0" borderId="0" applyFont="0" applyFill="0" applyBorder="0" applyAlignment="0" applyProtection="0"/>
    <xf numFmtId="282" fontId="23" fillId="0" borderId="0" applyFont="0" applyFill="0" applyBorder="0" applyAlignment="0" applyProtection="0"/>
    <xf numFmtId="283" fontId="23" fillId="0" borderId="0" applyFont="0" applyFill="0" applyBorder="0" applyAlignment="0" applyProtection="0"/>
    <xf numFmtId="284"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5" fontId="23" fillId="0" borderId="0" applyFont="0" applyFill="0" applyBorder="0" applyAlignment="0" applyProtection="0"/>
    <xf numFmtId="286"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87" fontId="23" fillId="0" borderId="0" applyFont="0" applyFill="0" applyBorder="0" applyAlignment="0" applyProtection="0"/>
    <xf numFmtId="202" fontId="23" fillId="0" borderId="0" applyFont="0" applyFill="0" applyBorder="0" applyAlignment="0" applyProtection="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8" fontId="25" fillId="0" borderId="0"/>
    <xf numFmtId="289" fontId="173" fillId="0" borderId="0"/>
    <xf numFmtId="255" fontId="148" fillId="0" borderId="32">
      <alignment horizontal="center"/>
      <protection hidden="1"/>
    </xf>
    <xf numFmtId="290" fontId="174" fillId="0" borderId="32">
      <alignment horizontal="center"/>
      <protection hidden="1"/>
    </xf>
    <xf numFmtId="255" fontId="148" fillId="0" borderId="32">
      <alignment horizontal="center"/>
      <protection hidden="1"/>
    </xf>
    <xf numFmtId="291" fontId="13" fillId="0" borderId="32">
      <alignment horizontal="center"/>
      <protection hidden="1"/>
    </xf>
    <xf numFmtId="255" fontId="148" fillId="0" borderId="32">
      <alignment horizontal="center"/>
      <protection hidden="1"/>
    </xf>
    <xf numFmtId="291" fontId="13" fillId="0" borderId="32">
      <alignment horizontal="center"/>
      <protection hidden="1"/>
    </xf>
    <xf numFmtId="291" fontId="13" fillId="0" borderId="32">
      <alignment horizontal="center"/>
      <protection hidden="1"/>
    </xf>
    <xf numFmtId="2" fontId="148" fillId="0" borderId="32">
      <alignment horizontal="center"/>
      <protection hidden="1"/>
    </xf>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107" fillId="0" borderId="0" applyProtection="0"/>
    <xf numFmtId="0" fontId="175" fillId="16" borderId="23" applyNumberFormat="0" applyAlignment="0" applyProtection="0"/>
    <xf numFmtId="0" fontId="176" fillId="39" borderId="13" applyNumberFormat="0" applyAlignment="0" applyProtection="0"/>
    <xf numFmtId="0" fontId="177" fillId="0" borderId="0"/>
    <xf numFmtId="0" fontId="178" fillId="0" borderId="17" applyNumberFormat="0" applyFill="0" applyAlignment="0" applyProtection="0"/>
    <xf numFmtId="0" fontId="179" fillId="0" borderId="18" applyNumberFormat="0" applyFill="0" applyAlignment="0" applyProtection="0"/>
    <xf numFmtId="0" fontId="180" fillId="0" borderId="19" applyNumberFormat="0" applyFill="0" applyAlignment="0" applyProtection="0"/>
    <xf numFmtId="0" fontId="180" fillId="0" borderId="0" applyNumberFormat="0" applyFill="0" applyBorder="0" applyAlignment="0" applyProtection="0"/>
    <xf numFmtId="292" fontId="27" fillId="0" borderId="0" applyFill="0" applyBorder="0" applyProtection="0"/>
    <xf numFmtId="292" fontId="27" fillId="0" borderId="31" applyFill="0" applyProtection="0"/>
    <xf numFmtId="292" fontId="27" fillId="0" borderId="34" applyFill="0" applyProtection="0"/>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3" fontId="25" fillId="0" borderId="35">
      <alignment vertical="center"/>
    </xf>
    <xf numFmtId="294" fontId="23" fillId="0" borderId="0" applyFont="0" applyFill="0" applyBorder="0" applyAlignment="0" applyProtection="0"/>
    <xf numFmtId="295" fontId="23" fillId="0" borderId="0" applyFont="0" applyFill="0" applyBorder="0" applyAlignment="0" applyProtection="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6" fontId="25" fillId="0" borderId="0"/>
    <xf numFmtId="297" fontId="173" fillId="0" borderId="0"/>
    <xf numFmtId="0" fontId="181" fillId="62" borderId="0" applyNumberFormat="0" applyBorder="0" applyAlignment="0" applyProtection="0"/>
    <xf numFmtId="0" fontId="181" fillId="63" borderId="0" applyNumberFormat="0" applyBorder="0" applyAlignment="0" applyProtection="0"/>
    <xf numFmtId="0" fontId="181" fillId="64" borderId="0" applyNumberFormat="0" applyBorder="0" applyAlignment="0" applyProtection="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2" fontId="72"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2" fontId="72"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4" fontId="72"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8" fontId="23" fillId="0" borderId="0" applyFont="0" applyFill="0" applyBorder="0" applyAlignment="0" applyProtection="0"/>
    <xf numFmtId="299" fontId="23" fillId="0" borderId="0" applyFont="0" applyFill="0" applyBorder="0" applyAlignment="0" applyProtection="0"/>
    <xf numFmtId="0" fontId="182" fillId="0" borderId="0" applyNumberFormat="0" applyFill="0" applyBorder="0" applyAlignment="0" applyProtection="0"/>
    <xf numFmtId="0" fontId="182" fillId="0" borderId="0" applyNumberForma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2" fontId="23" fillId="0" borderId="0" applyFont="0" applyFill="0" applyBorder="0" applyAlignment="0" applyProtection="0"/>
    <xf numFmtId="0" fontId="183" fillId="0" borderId="0" applyNumberFormat="0" applyFill="0" applyBorder="0" applyAlignment="0" applyProtection="0"/>
    <xf numFmtId="0" fontId="184" fillId="0" borderId="0" applyNumberFormat="0" applyFill="0" applyBorder="0" applyProtection="0">
      <alignment vertical="center"/>
    </xf>
    <xf numFmtId="0" fontId="185" fillId="0" borderId="0" applyNumberFormat="0" applyFill="0" applyBorder="0" applyAlignment="0" applyProtection="0"/>
    <xf numFmtId="0" fontId="186" fillId="0" borderId="0" applyNumberFormat="0" applyFill="0" applyBorder="0" applyProtection="0">
      <alignment vertical="center"/>
    </xf>
    <xf numFmtId="0" fontId="187" fillId="0" borderId="0" applyNumberFormat="0" applyFill="0" applyBorder="0" applyAlignment="0" applyProtection="0"/>
    <xf numFmtId="0" fontId="188" fillId="0" borderId="0" applyNumberFormat="0" applyFill="0" applyBorder="0" applyAlignment="0" applyProtection="0"/>
    <xf numFmtId="0" fontId="189" fillId="0" borderId="36" applyNumberFormat="0" applyFill="0" applyBorder="0" applyAlignment="0" applyProtection="0"/>
    <xf numFmtId="0" fontId="190" fillId="0" borderId="0" applyNumberFormat="0" applyFill="0" applyBorder="0" applyAlignment="0" applyProtection="0"/>
    <xf numFmtId="0" fontId="23" fillId="59" borderId="22" applyNumberFormat="0" applyFont="0" applyAlignment="0" applyProtection="0"/>
    <xf numFmtId="0" fontId="191" fillId="37" borderId="0" applyNumberFormat="0" applyBorder="0" applyAlignment="0" applyProtection="0"/>
    <xf numFmtId="0" fontId="191" fillId="37"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26" borderId="0" applyNumberFormat="0" applyBorder="0" applyAlignment="0" applyProtection="0"/>
    <xf numFmtId="0" fontId="192" fillId="16" borderId="0" applyNumberFormat="0" applyBorder="0" applyAlignment="0" applyProtection="0"/>
    <xf numFmtId="0" fontId="193" fillId="0" borderId="11" applyNumberFormat="0" applyFill="0" applyBorder="0" applyAlignment="0" applyProtection="0">
      <alignment horizontal="center" vertical="center"/>
    </xf>
    <xf numFmtId="300"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0"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0"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0"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0"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1" fontId="23" fillId="45" borderId="11" applyBorder="0">
      <alignment horizontal="center"/>
    </xf>
    <xf numFmtId="300" fontId="23" fillId="45" borderId="11" applyBorder="0">
      <alignment horizontal="center"/>
    </xf>
    <xf numFmtId="301" fontId="23" fillId="45" borderId="11" applyBorder="0">
      <alignment horizontal="center"/>
    </xf>
    <xf numFmtId="0" fontId="23" fillId="0" borderId="0" applyNumberFormat="0" applyFont="0" applyBorder="0" applyAlignment="0">
      <alignment horizontal="left" vertical="center"/>
    </xf>
    <xf numFmtId="14" fontId="165" fillId="52" borderId="37">
      <alignment horizontal="center" vertical="center" wrapText="1"/>
    </xf>
    <xf numFmtId="0" fontId="102" fillId="0" borderId="0" applyNumberFormat="0" applyFill="0" applyBorder="0" applyAlignment="0" applyProtection="0"/>
    <xf numFmtId="0" fontId="178" fillId="0" borderId="17" applyNumberFormat="0" applyFill="0" applyAlignment="0" applyProtection="0"/>
    <xf numFmtId="0" fontId="101" fillId="0" borderId="0" applyNumberFormat="0" applyFill="0" applyBorder="0" applyAlignment="0" applyProtection="0"/>
    <xf numFmtId="0" fontId="179" fillId="0" borderId="18" applyNumberFormat="0" applyFill="0" applyAlignment="0" applyProtection="0"/>
    <xf numFmtId="0" fontId="180" fillId="0" borderId="19" applyNumberFormat="0" applyFill="0" applyAlignment="0" applyProtection="0"/>
    <xf numFmtId="0" fontId="180" fillId="0" borderId="19" applyNumberFormat="0" applyFill="0" applyAlignment="0" applyProtection="0"/>
    <xf numFmtId="0" fontId="180" fillId="0" borderId="0" applyNumberFormat="0" applyFill="0" applyBorder="0" applyAlignment="0" applyProtection="0"/>
    <xf numFmtId="0" fontId="180" fillId="0" borderId="0" applyNumberFormat="0" applyFill="0" applyBorder="0" applyAlignment="0" applyProtection="0"/>
    <xf numFmtId="0" fontId="113" fillId="0" borderId="0" applyFill="0" applyAlignment="0" applyProtection="0">
      <protection locked="0"/>
    </xf>
    <xf numFmtId="0" fontId="113" fillId="0" borderId="7" applyFill="0" applyAlignment="0" applyProtection="0">
      <protection locked="0"/>
    </xf>
    <xf numFmtId="0" fontId="192" fillId="26" borderId="2" applyNumberFormat="0" applyBorder="0" applyAlignment="0" applyProtection="0"/>
    <xf numFmtId="0" fontId="192" fillId="26" borderId="2" applyNumberFormat="0" applyBorder="0" applyAlignment="0" applyProtection="0"/>
    <xf numFmtId="0" fontId="192" fillId="26" borderId="2" applyNumberFormat="0" applyBorder="0" applyAlignment="0" applyProtection="0"/>
    <xf numFmtId="0" fontId="192" fillId="26" borderId="2" applyNumberFormat="0" applyBorder="0" applyAlignment="0" applyProtection="0"/>
    <xf numFmtId="0" fontId="192" fillId="59" borderId="2" applyNumberFormat="0" applyBorder="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0" fontId="176" fillId="39" borderId="13" applyNumberFormat="0" applyAlignment="0" applyProtection="0"/>
    <xf numFmtId="174" fontId="194" fillId="65" borderId="0"/>
    <xf numFmtId="2" fontId="195" fillId="0" borderId="38" applyBorder="0"/>
    <xf numFmtId="0" fontId="23" fillId="0" borderId="39" applyNumberFormat="0" applyFont="0" applyFill="0" applyAlignment="0" applyProtection="0"/>
    <xf numFmtId="0" fontId="23" fillId="0" borderId="40" applyNumberFormat="0" applyFont="0" applyFill="0" applyAlignment="0" applyProtection="0"/>
    <xf numFmtId="0" fontId="163" fillId="60" borderId="14" applyNumberFormat="0" applyAlignment="0" applyProtection="0"/>
    <xf numFmtId="0" fontId="28" fillId="0" borderId="0">
      <alignment vertical="top"/>
    </xf>
    <xf numFmtId="0" fontId="71" fillId="0" borderId="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2" fontId="72"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2" fontId="72"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4" fontId="72"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0" fontId="196" fillId="0" borderId="0" applyNumberFormat="0" applyFill="0" applyBorder="0" applyAlignment="0" applyProtection="0"/>
    <xf numFmtId="0" fontId="197" fillId="0" borderId="21" applyNumberFormat="0" applyFill="0" applyAlignment="0" applyProtection="0"/>
    <xf numFmtId="0" fontId="197" fillId="0" borderId="21" applyNumberFormat="0" applyFill="0" applyAlignment="0" applyProtection="0"/>
    <xf numFmtId="174" fontId="198" fillId="66" borderId="0"/>
    <xf numFmtId="0" fontId="199" fillId="0" borderId="12" applyNumberFormat="0" applyAlignment="0">
      <alignment horizontal="center" vertical="center"/>
    </xf>
    <xf numFmtId="0" fontId="200" fillId="0" borderId="12" applyNumberFormat="0" applyAlignment="0">
      <alignment horizontal="center" vertical="center"/>
    </xf>
    <xf numFmtId="0" fontId="104" fillId="0" borderId="12" applyNumberFormat="0" applyAlignment="0">
      <alignment horizontal="center" vertical="center"/>
    </xf>
    <xf numFmtId="255" fontId="23" fillId="0" borderId="30" applyFont="0"/>
    <xf numFmtId="3" fontId="25" fillId="0" borderId="39"/>
    <xf numFmtId="0" fontId="201" fillId="0" borderId="10"/>
    <xf numFmtId="302" fontId="23" fillId="0" borderId="0" applyFont="0" applyFill="0" applyBorder="0" applyAlignment="0" applyProtection="0"/>
    <xf numFmtId="303" fontId="23" fillId="0" borderId="0" applyFont="0" applyFill="0" applyBorder="0" applyAlignment="0" applyProtection="0"/>
    <xf numFmtId="165" fontId="23" fillId="0" borderId="0" applyFont="0" applyFill="0" applyBorder="0" applyAlignment="0" applyProtection="0"/>
    <xf numFmtId="166" fontId="23" fillId="0" borderId="0" applyFont="0" applyFill="0" applyBorder="0" applyAlignment="0" applyProtection="0"/>
    <xf numFmtId="165" fontId="23" fillId="0" borderId="0" applyFont="0" applyFill="0" applyBorder="0" applyAlignment="0" applyProtection="0"/>
    <xf numFmtId="166" fontId="23" fillId="0" borderId="0" applyFont="0" applyFill="0" applyBorder="0" applyAlignment="0" applyProtection="0"/>
    <xf numFmtId="0" fontId="172" fillId="0" borderId="0">
      <alignment horizontal="justify" vertical="top"/>
    </xf>
    <xf numFmtId="0" fontId="202" fillId="32" borderId="0" applyNumberFormat="0" applyBorder="0" applyAlignment="0" applyProtection="0"/>
    <xf numFmtId="0" fontId="202" fillId="32" borderId="0" applyNumberFormat="0" applyBorder="0" applyAlignment="0" applyProtection="0"/>
    <xf numFmtId="0" fontId="57" fillId="0" borderId="2"/>
    <xf numFmtId="0" fontId="152" fillId="58" borderId="0" applyNumberFormat="0" applyBorder="0" applyAlignment="0" applyProtection="0"/>
    <xf numFmtId="0" fontId="152" fillId="34" borderId="0" applyNumberFormat="0" applyBorder="0" applyAlignment="0" applyProtection="0"/>
    <xf numFmtId="0" fontId="152" fillId="41" borderId="0" applyNumberFormat="0" applyBorder="0" applyAlignment="0" applyProtection="0"/>
    <xf numFmtId="0" fontId="152" fillId="55" borderId="0" applyNumberFormat="0" applyBorder="0" applyAlignment="0" applyProtection="0"/>
    <xf numFmtId="0" fontId="152" fillId="56" borderId="0" applyNumberFormat="0" applyBorder="0" applyAlignment="0" applyProtection="0"/>
    <xf numFmtId="0" fontId="152" fillId="61" borderId="0" applyNumberFormat="0" applyBorder="0" applyAlignment="0" applyProtection="0"/>
    <xf numFmtId="0" fontId="149" fillId="34" borderId="41" applyNumberFormat="0" applyBorder="0" applyAlignment="0">
      <alignment vertical="top"/>
    </xf>
    <xf numFmtId="0" fontId="23" fillId="0" borderId="2" applyNumberFormat="0" applyFont="0" applyFill="0" applyBorder="0" applyAlignment="0">
      <alignment horizontal="center"/>
    </xf>
    <xf numFmtId="0" fontId="203" fillId="0" borderId="0"/>
    <xf numFmtId="0" fontId="20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8" fillId="0" borderId="0"/>
    <xf numFmtId="0" fontId="25" fillId="0" borderId="0"/>
    <xf numFmtId="0" fontId="25" fillId="0" borderId="0"/>
    <xf numFmtId="0" fontId="22" fillId="0" borderId="0"/>
    <xf numFmtId="0" fontId="25" fillId="0" borderId="0"/>
    <xf numFmtId="0" fontId="25" fillId="0" borderId="0"/>
    <xf numFmtId="0" fontId="34" fillId="0" borderId="0"/>
    <xf numFmtId="0" fontId="25" fillId="0" borderId="0"/>
    <xf numFmtId="0" fontId="25" fillId="0" borderId="0"/>
    <xf numFmtId="0" fontId="25" fillId="0" borderId="0"/>
    <xf numFmtId="0" fontId="25" fillId="0" borderId="0"/>
    <xf numFmtId="0" fontId="25" fillId="0" borderId="0"/>
    <xf numFmtId="0" fontId="22" fillId="0" borderId="0"/>
    <xf numFmtId="0" fontId="25" fillId="0" borderId="0"/>
    <xf numFmtId="0" fontId="22"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7" fillId="0" borderId="21" applyNumberFormat="0" applyFill="0" applyAlignment="0" applyProtection="0"/>
    <xf numFmtId="3" fontId="23" fillId="0" borderId="0" applyFont="0" applyFill="0" applyBorder="0" applyAlignment="0" applyProtection="0"/>
    <xf numFmtId="0" fontId="175" fillId="16" borderId="23" applyNumberFormat="0" applyAlignment="0" applyProtection="0"/>
    <xf numFmtId="0" fontId="175" fillId="16" borderId="23" applyNumberFormat="0" applyAlignment="0" applyProtection="0"/>
    <xf numFmtId="0" fontId="149" fillId="16" borderId="41" applyNumberFormat="0" applyBorder="0" applyAlignment="0">
      <alignment vertical="top"/>
    </xf>
    <xf numFmtId="0" fontId="154" fillId="26" borderId="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4" fontId="23" fillId="0" borderId="0" applyFont="0" applyFill="0" applyBorder="0" applyAlignment="0" applyProtection="0"/>
    <xf numFmtId="305" fontId="23" fillId="0" borderId="0" applyFont="0" applyFill="0" applyBorder="0" applyAlignment="0" applyProtection="0"/>
    <xf numFmtId="306" fontId="23" fillId="0" borderId="0" applyFont="0" applyFill="0" applyBorder="0" applyAlignment="0" applyProtection="0"/>
    <xf numFmtId="307"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308"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250" fontId="23" fillId="0" borderId="0" applyFont="0" applyFill="0" applyBorder="0" applyAlignment="0" applyProtection="0"/>
    <xf numFmtId="181"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309" fontId="23" fillId="0" borderId="0" applyFont="0" applyFill="0" applyBorder="0" applyAlignment="0" applyProtection="0"/>
    <xf numFmtId="184"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10" fontId="23" fillId="0" borderId="0" applyFont="0" applyFill="0" applyBorder="0" applyAlignment="0" applyProtection="0"/>
    <xf numFmtId="310" fontId="23" fillId="0" borderId="0" applyFont="0" applyFill="0" applyBorder="0" applyAlignment="0" applyProtection="0"/>
    <xf numFmtId="311" fontId="23" fillId="0" borderId="0" applyFont="0" applyFill="0" applyBorder="0" applyAlignment="0" applyProtection="0"/>
    <xf numFmtId="312" fontId="23" fillId="0" borderId="0" applyFont="0" applyFill="0" applyBorder="0" applyAlignment="0" applyProtection="0"/>
    <xf numFmtId="313" fontId="23" fillId="0" borderId="0" applyFont="0" applyFill="0" applyBorder="0" applyAlignment="0" applyProtection="0"/>
    <xf numFmtId="314" fontId="23" fillId="0" borderId="0" applyFont="0" applyFill="0" applyBorder="0" applyAlignment="0" applyProtection="0"/>
    <xf numFmtId="315"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2" fontId="72"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1" fontId="25" fillId="0" borderId="0" applyFill="0" applyBorder="0" applyAlignment="0"/>
    <xf numFmtId="252" fontId="72"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3" fontId="25" fillId="0" borderId="0" applyFill="0" applyBorder="0" applyAlignment="0"/>
    <xf numFmtId="254" fontId="72"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247" fontId="25" fillId="0" borderId="0" applyFill="0" applyBorder="0" applyAlignment="0"/>
    <xf numFmtId="188" fontId="72" fillId="0" borderId="0" applyFill="0" applyBorder="0" applyAlignment="0"/>
    <xf numFmtId="0" fontId="25" fillId="0" borderId="12" applyNumberFormat="0" applyFill="0" applyAlignment="0" applyProtection="0">
      <alignment horizontal="center" vertical="center"/>
    </xf>
    <xf numFmtId="167" fontId="23" fillId="0" borderId="0" applyFont="0" applyFill="0" applyBorder="0" applyAlignment="0" applyProtection="0"/>
    <xf numFmtId="0" fontId="165" fillId="0" borderId="0" applyNumberFormat="0" applyFill="0" applyBorder="0" applyAlignment="0" applyProtection="0"/>
    <xf numFmtId="0" fontId="149" fillId="0" borderId="41" applyNumberFormat="0" applyBorder="0" applyAlignment="0">
      <alignment vertical="top"/>
    </xf>
    <xf numFmtId="0" fontId="205" fillId="0" borderId="0" applyNumberFormat="0" applyFill="0" applyBorder="0" applyAlignment="0" applyProtection="0"/>
    <xf numFmtId="0" fontId="206" fillId="0" borderId="0" applyNumberFormat="0" applyFill="0" applyBorder="0" applyAlignment="0" applyProtection="0">
      <alignment vertical="top"/>
      <protection locked="0"/>
    </xf>
    <xf numFmtId="4" fontId="42" fillId="0" borderId="12" applyBorder="0"/>
    <xf numFmtId="2" fontId="42" fillId="0" borderId="12"/>
    <xf numFmtId="4" fontId="42" fillId="0" borderId="12" applyBorder="0"/>
    <xf numFmtId="0" fontId="23" fillId="0" borderId="42" applyNumberFormat="0" applyFont="0" applyFill="0" applyBorder="0" applyAlignment="0" applyProtection="0">
      <alignment horizontal="left" vertical="center" wrapText="1"/>
    </xf>
    <xf numFmtId="0" fontId="149" fillId="0" borderId="41" applyNumberFormat="0" applyAlignment="0"/>
    <xf numFmtId="0" fontId="149" fillId="16" borderId="41" applyNumberFormat="0"/>
    <xf numFmtId="1" fontId="25" fillId="0" borderId="0"/>
    <xf numFmtId="0" fontId="207" fillId="0" borderId="0" applyNumberFormat="0" applyBorder="0" applyAlignment="0">
      <alignment horizontal="centerContinuous"/>
    </xf>
    <xf numFmtId="0" fontId="28" fillId="0" borderId="0">
      <alignment vertical="top"/>
    </xf>
    <xf numFmtId="0" fontId="28" fillId="0" borderId="0">
      <alignment vertical="top"/>
    </xf>
    <xf numFmtId="233"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4" fontId="23" fillId="0" borderId="0" applyFont="0" applyFill="0" applyBorder="0" applyAlignment="0" applyProtection="0"/>
    <xf numFmtId="41" fontId="23" fillId="0" borderId="0" applyFont="0" applyFill="0" applyBorder="0" applyAlignment="0" applyProtection="0"/>
    <xf numFmtId="192"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233"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1" fontId="23" fillId="0" borderId="0" applyFont="0" applyFill="0" applyBorder="0" applyAlignment="0" applyProtection="0"/>
    <xf numFmtId="187" fontId="23" fillId="0" borderId="0" applyFont="0" applyFill="0" applyBorder="0" applyAlignment="0" applyProtection="0"/>
    <xf numFmtId="234" fontId="23" fillId="0" borderId="0" applyFont="0" applyFill="0" applyBorder="0" applyAlignment="0" applyProtection="0"/>
    <xf numFmtId="167" fontId="23" fillId="0" borderId="0" applyFont="0" applyFill="0" applyBorder="0" applyAlignment="0" applyProtection="0"/>
    <xf numFmtId="216" fontId="23" fillId="0" borderId="0" applyFont="0" applyFill="0" applyBorder="0" applyAlignment="0" applyProtection="0"/>
    <xf numFmtId="229" fontId="23" fillId="0" borderId="0" applyFont="0" applyFill="0" applyBorder="0" applyAlignment="0" applyProtection="0"/>
    <xf numFmtId="167" fontId="23" fillId="0" borderId="0" applyFont="0" applyFill="0" applyBorder="0" applyAlignment="0" applyProtection="0"/>
    <xf numFmtId="216" fontId="23" fillId="0" borderId="0" applyFont="0" applyFill="0" applyBorder="0" applyAlignment="0" applyProtection="0"/>
    <xf numFmtId="245" fontId="23" fillId="0" borderId="0" applyFont="0" applyFill="0" applyBorder="0" applyAlignment="0" applyProtection="0"/>
    <xf numFmtId="237" fontId="23" fillId="0" borderId="0" applyFont="0" applyFill="0" applyBorder="0" applyAlignment="0" applyProtection="0"/>
    <xf numFmtId="216" fontId="23" fillId="0" borderId="0" applyFont="0" applyFill="0" applyBorder="0" applyAlignment="0" applyProtection="0"/>
    <xf numFmtId="239" fontId="23" fillId="0" borderId="0" applyFont="0" applyFill="0" applyBorder="0" applyAlignment="0" applyProtection="0"/>
    <xf numFmtId="231" fontId="23" fillId="0" borderId="0" applyFont="0" applyFill="0" applyBorder="0" applyAlignment="0" applyProtection="0"/>
    <xf numFmtId="192" fontId="23" fillId="0" borderId="0" applyFont="0" applyFill="0" applyBorder="0" applyAlignment="0" applyProtection="0"/>
    <xf numFmtId="187" fontId="23" fillId="0" borderId="0" applyFont="0" applyFill="0" applyBorder="0" applyAlignment="0" applyProtection="0"/>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316" fontId="13" fillId="0" borderId="38">
      <alignment horizontal="right" vertical="center"/>
    </xf>
    <xf numFmtId="316" fontId="13" fillId="0" borderId="38">
      <alignment horizontal="right" vertical="center"/>
    </xf>
    <xf numFmtId="316" fontId="13" fillId="0" borderId="38">
      <alignment horizontal="right" vertical="center"/>
    </xf>
    <xf numFmtId="317" fontId="25"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213" fontId="57" fillId="0" borderId="38">
      <alignment horizontal="right" vertical="center"/>
    </xf>
    <xf numFmtId="316" fontId="13" fillId="0" borderId="38">
      <alignment horizontal="right" vertical="center"/>
    </xf>
    <xf numFmtId="316" fontId="13" fillId="0" borderId="38">
      <alignment horizontal="right" vertical="center"/>
    </xf>
    <xf numFmtId="318" fontId="70" fillId="0" borderId="38">
      <alignment horizontal="right" vertical="center"/>
    </xf>
    <xf numFmtId="213" fontId="57" fillId="0" borderId="38">
      <alignment horizontal="right" vertical="center"/>
    </xf>
    <xf numFmtId="213" fontId="57" fillId="0" borderId="38">
      <alignment horizontal="right" vertical="center"/>
    </xf>
    <xf numFmtId="255" fontId="172" fillId="0" borderId="32">
      <protection hidden="1"/>
    </xf>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319" fontId="25" fillId="0" borderId="0" applyFill="0" applyBorder="0" applyAlignment="0"/>
    <xf numFmtId="196"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320" fontId="25" fillId="0" borderId="0" applyFill="0" applyBorder="0" applyAlignment="0"/>
    <xf numFmtId="198" fontId="25" fillId="0" borderId="0" applyFill="0" applyBorder="0" applyAlignment="0"/>
    <xf numFmtId="0" fontId="65" fillId="0" borderId="0">
      <alignment vertical="center" wrapText="1"/>
      <protection locked="0"/>
    </xf>
    <xf numFmtId="0" fontId="208" fillId="0" borderId="43"/>
    <xf numFmtId="0" fontId="93" fillId="0" borderId="10" applyNumberFormat="0" applyBorder="0" applyAlignment="0"/>
    <xf numFmtId="0" fontId="209" fillId="0" borderId="44" applyNumberFormat="0" applyBorder="0" applyAlignment="0">
      <alignment horizontal="center"/>
    </xf>
    <xf numFmtId="49" fontId="132" fillId="0" borderId="0">
      <alignment horizontal="justify" vertical="center" wrapText="1"/>
    </xf>
    <xf numFmtId="0" fontId="210" fillId="0" borderId="0" applyFill="0" applyBorder="0" applyProtection="0">
      <alignment horizontal="left" vertical="top"/>
    </xf>
    <xf numFmtId="0" fontId="211" fillId="0" borderId="0" applyNumberFormat="0" applyFill="0" applyBorder="0" applyAlignment="0" applyProtection="0"/>
    <xf numFmtId="0" fontId="212" fillId="0" borderId="0">
      <alignment horizontal="center"/>
    </xf>
    <xf numFmtId="40" fontId="213" fillId="0" borderId="0"/>
    <xf numFmtId="0" fontId="159" fillId="16" borderId="13" applyNumberFormat="0" applyAlignment="0" applyProtection="0"/>
    <xf numFmtId="0" fontId="214" fillId="0" borderId="10"/>
    <xf numFmtId="0" fontId="215" fillId="0" borderId="0" applyNumberFormat="0" applyFill="0" applyBorder="0" applyAlignment="0" applyProtection="0">
      <alignment horizontal="center" wrapText="1"/>
    </xf>
    <xf numFmtId="0" fontId="216" fillId="0" borderId="1" applyBorder="0" applyAlignment="0">
      <alignment horizontal="center" vertical="center"/>
    </xf>
    <xf numFmtId="0" fontId="217" fillId="0" borderId="0" applyNumberFormat="0" applyFill="0" applyBorder="0" applyAlignment="0" applyProtection="0">
      <alignment horizontal="centerContinuous"/>
    </xf>
    <xf numFmtId="0" fontId="193" fillId="0" borderId="45" applyNumberFormat="0" applyFill="0" applyBorder="0" applyAlignment="0" applyProtection="0">
      <alignment horizontal="center" vertical="center" wrapText="1"/>
    </xf>
    <xf numFmtId="0" fontId="211" fillId="0" borderId="0" applyNumberFormat="0" applyFill="0" applyBorder="0" applyAlignment="0" applyProtection="0"/>
    <xf numFmtId="0" fontId="211" fillId="0" borderId="0" applyNumberFormat="0" applyFill="0" applyBorder="0" applyAlignment="0" applyProtection="0"/>
    <xf numFmtId="0" fontId="211" fillId="0" borderId="0" applyNumberFormat="0" applyFill="0" applyBorder="0" applyAlignment="0" applyProtection="0"/>
    <xf numFmtId="0" fontId="218" fillId="0" borderId="29" applyNumberFormat="0" applyFill="0" applyAlignment="0" applyProtection="0"/>
    <xf numFmtId="0" fontId="219" fillId="0" borderId="12" applyNumberFormat="0" applyAlignment="0">
      <alignment horizontal="center" vertical="center"/>
    </xf>
    <xf numFmtId="0" fontId="220" fillId="0" borderId="10" applyNumberFormat="0" applyAlignment="0">
      <alignment horizontal="left" wrapText="1"/>
    </xf>
    <xf numFmtId="0" fontId="219" fillId="0" borderId="12" applyNumberFormat="0" applyAlignment="0">
      <alignment horizontal="center" vertical="center"/>
    </xf>
    <xf numFmtId="0" fontId="221" fillId="0" borderId="46" applyNumberFormat="0" applyBorder="0" applyAlignment="0">
      <alignment vertical="center"/>
    </xf>
    <xf numFmtId="0" fontId="191" fillId="37" borderId="0" applyNumberFormat="0" applyBorder="0" applyAlignment="0" applyProtection="0"/>
    <xf numFmtId="0" fontId="23" fillId="0" borderId="47" applyNumberFormat="0" applyFont="0" applyFill="0" applyAlignment="0" applyProtection="0"/>
    <xf numFmtId="0" fontId="218" fillId="0" borderId="29" applyNumberFormat="0" applyFill="0" applyAlignment="0" applyProtection="0"/>
    <xf numFmtId="0" fontId="128" fillId="0" borderId="48" applyNumberFormat="0" applyAlignment="0">
      <alignment horizontal="center"/>
    </xf>
    <xf numFmtId="0" fontId="65" fillId="0" borderId="0"/>
    <xf numFmtId="0" fontId="128" fillId="0" borderId="48" applyNumberFormat="0" applyAlignment="0">
      <alignment horizontal="center"/>
    </xf>
    <xf numFmtId="0" fontId="202" fillId="32" borderId="0" applyNumberFormat="0" applyBorder="0" applyAlignment="0" applyProtection="0"/>
    <xf numFmtId="41" fontId="23" fillId="0" borderId="0" applyFont="0" applyFill="0" applyBorder="0" applyAlignment="0" applyProtection="0"/>
    <xf numFmtId="43" fontId="23" fillId="0" borderId="0" applyFont="0" applyFill="0" applyBorder="0" applyAlignment="0" applyProtection="0"/>
    <xf numFmtId="0" fontId="222" fillId="0" borderId="0" applyNumberFormat="0" applyFill="0" applyBorder="0" applyAlignment="0" applyProtection="0"/>
    <xf numFmtId="0" fontId="182" fillId="0" borderId="0" applyNumberFormat="0" applyFill="0" applyBorder="0" applyAlignment="0" applyProtection="0"/>
    <xf numFmtId="0" fontId="101" fillId="0" borderId="39">
      <alignment horizontal="center"/>
    </xf>
    <xf numFmtId="0" fontId="223" fillId="0" borderId="0"/>
    <xf numFmtId="0" fontId="224" fillId="0" borderId="0"/>
    <xf numFmtId="0" fontId="224" fillId="0" borderId="0"/>
    <xf numFmtId="0" fontId="225" fillId="0" borderId="49" applyFill="0" applyBorder="0" applyAlignment="0">
      <alignment horizontal="center"/>
    </xf>
    <xf numFmtId="0" fontId="42" fillId="0" borderId="0" applyBorder="0"/>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321" fontId="38" fillId="0" borderId="12">
      <alignment horizontal="left" vertical="top"/>
    </xf>
    <xf numFmtId="164" fontId="38" fillId="0" borderId="12">
      <alignment horizontal="left" vertical="top"/>
    </xf>
    <xf numFmtId="220" fontId="23" fillId="0" borderId="0" applyFont="0" applyFill="0" applyBorder="0" applyAlignment="0" applyProtection="0"/>
    <xf numFmtId="221" fontId="23" fillId="0" borderId="0" applyFont="0" applyFill="0" applyBorder="0" applyAlignment="0" applyProtection="0"/>
    <xf numFmtId="0" fontId="222" fillId="0" borderId="0" applyNumberFormat="0" applyFill="0" applyBorder="0" applyAlignment="0" applyProtection="0"/>
    <xf numFmtId="0" fontId="222" fillId="0" borderId="0" applyNumberFormat="0" applyFill="0" applyBorder="0" applyAlignment="0" applyProtection="0"/>
    <xf numFmtId="0" fontId="23" fillId="0" borderId="50" applyNumberFormat="0" applyFont="0" applyAlignment="0">
      <alignment horizontal="center"/>
    </xf>
    <xf numFmtId="0" fontId="156" fillId="35" borderId="0" applyNumberFormat="0" applyBorder="0" applyAlignment="0" applyProtection="0"/>
    <xf numFmtId="0" fontId="226" fillId="0" borderId="0">
      <alignment vertical="center"/>
    </xf>
    <xf numFmtId="167" fontId="23" fillId="0" borderId="0" applyFont="0" applyFill="0" applyBorder="0" applyAlignment="0" applyProtection="0"/>
    <xf numFmtId="169" fontId="23" fillId="0" borderId="0" applyFont="0" applyFill="0" applyBorder="0" applyAlignment="0" applyProtection="0"/>
    <xf numFmtId="0" fontId="227" fillId="0" borderId="0"/>
    <xf numFmtId="193" fontId="23"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204" fillId="0" borderId="0"/>
    <xf numFmtId="0" fontId="204" fillId="0" borderId="0"/>
    <xf numFmtId="0" fontId="149" fillId="36" borderId="51" applyNumberFormat="0" applyAlignment="0"/>
    <xf numFmtId="0" fontId="149" fillId="16" borderId="51" applyNumberFormat="0" applyAlignment="0"/>
    <xf numFmtId="0" fontId="107" fillId="0" borderId="0">
      <protection locked="0"/>
    </xf>
    <xf numFmtId="43" fontId="23" fillId="0" borderId="0" applyFont="0" applyFill="0" applyBorder="0" applyAlignment="0" applyProtection="0"/>
    <xf numFmtId="41" fontId="23" fillId="0" borderId="0" applyFont="0" applyFill="0" applyBorder="0" applyAlignment="0" applyProtection="0"/>
    <xf numFmtId="193" fontId="23" fillId="0" borderId="0" applyFont="0" applyFill="0" applyBorder="0" applyAlignment="0" applyProtection="0"/>
    <xf numFmtId="192" fontId="23" fillId="0" borderId="0" applyFont="0" applyFill="0" applyBorder="0" applyAlignment="0" applyProtection="0"/>
    <xf numFmtId="0" fontId="149" fillId="0" borderId="0"/>
    <xf numFmtId="0" fontId="149" fillId="0" borderId="0"/>
    <xf numFmtId="222" fontId="23" fillId="0" borderId="0" applyFont="0" applyFill="0" applyBorder="0" applyAlignment="0" applyProtection="0"/>
    <xf numFmtId="303" fontId="23" fillId="0" borderId="0" applyFont="0" applyFill="0" applyBorder="0" applyAlignment="0" applyProtection="0"/>
    <xf numFmtId="302" fontId="23" fillId="0" borderId="0" applyFont="0" applyFill="0" applyBorder="0" applyAlignment="0" applyProtection="0"/>
    <xf numFmtId="0" fontId="4" fillId="0" borderId="0"/>
    <xf numFmtId="0" fontId="228" fillId="0" borderId="0"/>
    <xf numFmtId="0" fontId="23" fillId="0" borderId="0" applyNumberFormat="0" applyFill="0" applyBorder="0" applyAlignment="0" applyProtection="0"/>
    <xf numFmtId="184" fontId="25" fillId="0" borderId="0" applyFont="0" applyFill="0" applyBorder="0" applyAlignment="0" applyProtection="0"/>
    <xf numFmtId="183" fontId="25" fillId="0" borderId="0" applyFont="0" applyFill="0" applyBorder="0" applyAlignment="0" applyProtection="0"/>
    <xf numFmtId="0" fontId="76" fillId="16" borderId="0"/>
    <xf numFmtId="0" fontId="38" fillId="0" borderId="0"/>
    <xf numFmtId="43" fontId="24" fillId="0" borderId="0" applyFont="0" applyFill="0" applyBorder="0" applyAlignment="0" applyProtection="0"/>
    <xf numFmtId="43" fontId="228" fillId="0" borderId="0" applyFont="0" applyFill="0" applyBorder="0" applyAlignment="0" applyProtection="0"/>
    <xf numFmtId="43" fontId="228" fillId="0" borderId="0" applyFont="0" applyFill="0" applyBorder="0" applyAlignment="0" applyProtection="0"/>
    <xf numFmtId="43" fontId="24" fillId="0" borderId="0" applyFont="0" applyFill="0" applyBorder="0" applyAlignment="0" applyProtection="0"/>
    <xf numFmtId="43" fontId="230" fillId="0" borderId="0" applyFont="0" applyFill="0" applyBorder="0" applyAlignment="0" applyProtection="0"/>
    <xf numFmtId="3" fontId="25" fillId="0" borderId="0" applyFont="0" applyFill="0" applyBorder="0" applyAlignment="0" applyProtection="0"/>
    <xf numFmtId="287" fontId="25" fillId="0" borderId="0" applyFont="0" applyFill="0" applyBorder="0" applyAlignment="0" applyProtection="0"/>
    <xf numFmtId="287" fontId="25" fillId="0" borderId="0" applyFont="0" applyFill="0" applyBorder="0" applyAlignment="0" applyProtection="0"/>
    <xf numFmtId="0" fontId="25" fillId="0" borderId="0" applyFont="0" applyFill="0" applyBorder="0" applyAlignment="0" applyProtection="0"/>
    <xf numFmtId="2" fontId="25" fillId="0" borderId="0" applyFont="0" applyFill="0" applyBorder="0" applyAlignment="0" applyProtection="0"/>
    <xf numFmtId="0" fontId="101" fillId="0" borderId="16" applyNumberFormat="0" applyAlignment="0" applyProtection="0">
      <alignment horizontal="left" vertical="center"/>
    </xf>
    <xf numFmtId="0" fontId="102" fillId="0" borderId="0" applyNumberFormat="0" applyFill="0" applyBorder="0" applyAlignment="0" applyProtection="0"/>
    <xf numFmtId="0" fontId="101" fillId="0" borderId="0" applyNumberFormat="0" applyFill="0" applyBorder="0" applyAlignment="0" applyProtection="0"/>
    <xf numFmtId="322" fontId="229" fillId="0" borderId="0"/>
    <xf numFmtId="0" fontId="4" fillId="0" borderId="0"/>
    <xf numFmtId="0" fontId="4" fillId="0" borderId="0"/>
    <xf numFmtId="0" fontId="25" fillId="0" borderId="0"/>
    <xf numFmtId="0" fontId="23" fillId="0" borderId="0" applyNumberFormat="0" applyFill="0" applyBorder="0" applyAlignment="0" applyProtection="0"/>
    <xf numFmtId="9" fontId="230" fillId="0" borderId="0" applyFont="0" applyFill="0" applyBorder="0" applyAlignment="0" applyProtection="0"/>
    <xf numFmtId="0" fontId="23" fillId="0" borderId="0" applyNumberFormat="0" applyFill="0" applyBorder="0" applyAlignment="0" applyProtection="0"/>
    <xf numFmtId="213" fontId="57" fillId="0" borderId="38">
      <alignment horizontal="right" vertical="center"/>
    </xf>
    <xf numFmtId="0" fontId="25" fillId="0" borderId="47" applyNumberFormat="0" applyFont="0" applyFill="0" applyAlignment="0" applyProtection="0"/>
    <xf numFmtId="0" fontId="25" fillId="0" borderId="47" applyNumberFormat="0" applyFont="0" applyFill="0" applyAlignment="0" applyProtection="0"/>
    <xf numFmtId="216" fontId="57" fillId="0" borderId="38">
      <alignment horizontal="center"/>
    </xf>
    <xf numFmtId="219" fontId="57" fillId="0" borderId="2"/>
    <xf numFmtId="0" fontId="132" fillId="47" borderId="2">
      <alignment horizontal="left" vertical="center"/>
    </xf>
    <xf numFmtId="0" fontId="228" fillId="0" borderId="0"/>
    <xf numFmtId="322" fontId="231" fillId="0" borderId="0"/>
    <xf numFmtId="43" fontId="24" fillId="0" borderId="0" applyFont="0" applyFill="0" applyBorder="0" applyAlignment="0" applyProtection="0"/>
    <xf numFmtId="43" fontId="228" fillId="0" borderId="0" applyFont="0" applyFill="0" applyBorder="0" applyAlignment="0" applyProtection="0"/>
    <xf numFmtId="0" fontId="228" fillId="0" borderId="0"/>
    <xf numFmtId="0" fontId="2" fillId="0" borderId="0"/>
    <xf numFmtId="172" fontId="2" fillId="0" borderId="0" applyFont="0" applyFill="0" applyBorder="0" applyAlignment="0" applyProtection="0"/>
    <xf numFmtId="0" fontId="4" fillId="0" borderId="0"/>
    <xf numFmtId="43" fontId="11" fillId="0" borderId="0" applyFont="0" applyFill="0" applyBorder="0" applyAlignment="0" applyProtection="0"/>
    <xf numFmtId="0" fontId="11" fillId="0" borderId="0"/>
    <xf numFmtId="41" fontId="4" fillId="0" borderId="0" applyFont="0" applyFill="0" applyBorder="0" applyAlignment="0" applyProtection="0"/>
    <xf numFmtId="172" fontId="1" fillId="0" borderId="0" applyFont="0" applyFill="0" applyBorder="0" applyAlignment="0" applyProtection="0"/>
    <xf numFmtId="43" fontId="13" fillId="0" borderId="0" applyFont="0" applyFill="0" applyBorder="0" applyAlignment="0" applyProtection="0"/>
    <xf numFmtId="0" fontId="1" fillId="0" borderId="0"/>
    <xf numFmtId="172"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0" fontId="1" fillId="0" borderId="0"/>
    <xf numFmtId="43" fontId="22"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0" fontId="1" fillId="0" borderId="0"/>
    <xf numFmtId="43" fontId="22"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0" fontId="1" fillId="0" borderId="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1" fillId="0" borderId="0"/>
    <xf numFmtId="0" fontId="1" fillId="0" borderId="0"/>
    <xf numFmtId="41" fontId="25" fillId="0" borderId="0" applyFont="0" applyFill="0" applyBorder="0" applyAlignment="0" applyProtection="0"/>
    <xf numFmtId="41"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0" fontId="1" fillId="0" borderId="0"/>
    <xf numFmtId="43" fontId="22" fillId="0" borderId="0" applyFont="0" applyFill="0" applyBorder="0" applyAlignment="0" applyProtection="0"/>
    <xf numFmtId="43" fontId="4" fillId="0" borderId="0" applyFont="0" applyFill="0" applyBorder="0" applyAlignment="0" applyProtection="0"/>
    <xf numFmtId="0" fontId="1" fillId="0" borderId="0"/>
    <xf numFmtId="3" fontId="63" fillId="0" borderId="52"/>
    <xf numFmtId="43" fontId="42"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41" fontId="42" fillId="0" borderId="0" applyFont="0" applyFill="0" applyBorder="0" applyAlignment="0" applyProtection="0"/>
    <xf numFmtId="41" fontId="42" fillId="0" borderId="0" applyFont="0" applyFill="0" applyBorder="0" applyAlignment="0" applyProtection="0"/>
    <xf numFmtId="43" fontId="42" fillId="0" borderId="0" applyFont="0" applyFill="0" applyBorder="0" applyAlignment="0" applyProtection="0"/>
    <xf numFmtId="1" fontId="75" fillId="0" borderId="52" applyBorder="0" applyAlignment="0">
      <alignment horizontal="center"/>
    </xf>
    <xf numFmtId="3" fontId="63" fillId="0" borderId="52"/>
    <xf numFmtId="3" fontId="63" fillId="0" borderId="52"/>
    <xf numFmtId="0" fontId="47" fillId="12" borderId="57" applyNumberFormat="0" applyAlignment="0" applyProtection="0"/>
    <xf numFmtId="43" fontId="22" fillId="0" borderId="0" applyFont="0" applyFill="0" applyBorder="0" applyAlignment="0" applyProtection="0"/>
    <xf numFmtId="41" fontId="2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1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91"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6"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1"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0" fontId="101" fillId="0" borderId="58" applyNumberFormat="0" applyAlignment="0" applyProtection="0">
      <alignment horizontal="left" vertical="center"/>
    </xf>
    <xf numFmtId="0" fontId="101" fillId="0" borderId="56">
      <alignment horizontal="left" vertical="center"/>
    </xf>
    <xf numFmtId="0" fontId="53" fillId="0" borderId="59" applyNumberFormat="0" applyFill="0" applyAlignment="0" applyProtection="0"/>
    <xf numFmtId="0" fontId="103" fillId="0" borderId="60">
      <alignment horizontal="center"/>
    </xf>
    <xf numFmtId="164" fontId="104" fillId="28" borderId="52" applyNumberFormat="0" applyAlignment="0">
      <alignment horizontal="left" vertical="top"/>
    </xf>
    <xf numFmtId="49" fontId="105" fillId="0" borderId="52">
      <alignment vertical="center"/>
    </xf>
    <xf numFmtId="10" fontId="97" fillId="26" borderId="52" applyNumberFormat="0" applyBorder="0" applyAlignment="0" applyProtection="0"/>
    <xf numFmtId="0" fontId="54" fillId="4" borderId="57" applyNumberFormat="0" applyAlignment="0" applyProtection="0"/>
    <xf numFmtId="0" fontId="108" fillId="0" borderId="6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9" fontId="71" fillId="0" borderId="63" applyNumberFormat="0" applyBorder="0"/>
    <xf numFmtId="0" fontId="115" fillId="0" borderId="60">
      <alignment horizontal="center"/>
    </xf>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18" fillId="43" borderId="65" applyNumberFormat="0" applyProtection="0">
      <alignment horizontal="left" vertical="center" indent="1"/>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116" fillId="1" borderId="56" applyNumberFormat="0" applyFont="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219" fontId="57" fillId="0" borderId="52"/>
    <xf numFmtId="164" fontId="130" fillId="46" borderId="53">
      <alignment vertical="top"/>
    </xf>
    <xf numFmtId="0" fontId="132" fillId="47" borderId="52">
      <alignment horizontal="left" vertical="center"/>
    </xf>
    <xf numFmtId="165" fontId="133" fillId="48" borderId="53"/>
    <xf numFmtId="164" fontId="104" fillId="0" borderId="53">
      <alignment horizontal="left" vertical="top"/>
    </xf>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3" fontId="4" fillId="0" borderId="0" applyFont="0" applyFill="0" applyBorder="0" applyAlignment="0" applyProtection="0"/>
    <xf numFmtId="41"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1"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1" fontId="25"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1"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1" fontId="3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1"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1"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1" fontId="3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13"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1"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1" fontId="25"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1" fontId="2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4" fillId="30" borderId="61" applyNumberFormat="0" applyFont="0" applyAlignment="0" applyProtection="0"/>
    <xf numFmtId="213" fontId="57" fillId="0" borderId="55">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0" fontId="58" fillId="12" borderId="62" applyNumberFormat="0" applyAlignment="0" applyProtection="0"/>
    <xf numFmtId="0" fontId="44" fillId="30" borderId="61" applyNumberFormat="0" applyFont="0" applyAlignment="0" applyProtection="0"/>
    <xf numFmtId="0" fontId="116" fillId="1" borderId="56" applyNumberFormat="0" applyFont="0" applyAlignment="0">
      <alignment horizontal="center"/>
    </xf>
    <xf numFmtId="0" fontId="59" fillId="0" borderId="67" applyNumberFormat="0" applyFill="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3" fontId="57" fillId="0" borderId="55">
      <alignment horizontal="right" vertical="center"/>
    </xf>
    <xf numFmtId="4" fontId="120" fillId="35" borderId="64" applyNumberFormat="0" applyProtection="0">
      <alignment horizontal="right" vertical="center"/>
    </xf>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4" fontId="121"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213" fontId="57" fillId="0" borderId="55">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10" fontId="97" fillId="26" borderId="52" applyNumberFormat="0" applyBorder="0" applyAlignment="0" applyProtection="0"/>
    <xf numFmtId="0" fontId="59" fillId="0" borderId="67" applyNumberFormat="0" applyFill="0" applyAlignment="0" applyProtection="0"/>
    <xf numFmtId="0" fontId="44" fillId="30" borderId="61" applyNumberFormat="0" applyFont="0" applyAlignment="0" applyProtection="0"/>
    <xf numFmtId="43" fontId="4" fillId="0" borderId="0" applyFont="0" applyFill="0" applyBorder="0" applyAlignment="0" applyProtection="0"/>
    <xf numFmtId="0" fontId="116" fillId="1" borderId="56" applyNumberFormat="0" applyFont="0" applyAlignment="0">
      <alignment horizontal="center"/>
    </xf>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116" fillId="1" borderId="56" applyNumberFormat="0" applyFont="0" applyAlignment="0">
      <alignment horizontal="center"/>
    </xf>
    <xf numFmtId="0" fontId="132" fillId="47" borderId="52">
      <alignment horizontal="lef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54" fillId="4" borderId="57" applyNumberFormat="0" applyAlignment="0" applyProtection="0"/>
    <xf numFmtId="4" fontId="121"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132" fillId="47" borderId="52">
      <alignment horizontal="left" vertical="center"/>
    </xf>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5" borderId="64" applyNumberFormat="0" applyProtection="0">
      <alignment horizontal="right" vertical="center"/>
    </xf>
    <xf numFmtId="4" fontId="120" fillId="38" borderId="64" applyNumberFormat="0" applyProtection="0">
      <alignment horizontal="right" vertical="center"/>
    </xf>
    <xf numFmtId="4" fontId="120" fillId="37" borderId="64" applyNumberFormat="0" applyProtection="0">
      <alignment horizontal="right" vertical="center"/>
    </xf>
    <xf numFmtId="4" fontId="118" fillId="44" borderId="66" applyNumberFormat="0" applyProtection="0">
      <alignment horizontal="left" vertical="center" indent="1"/>
    </xf>
    <xf numFmtId="4" fontId="120" fillId="37" borderId="64" applyNumberFormat="0" applyProtection="0">
      <alignment horizontal="right" vertical="center"/>
    </xf>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4" fontId="122" fillId="28"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3" fontId="63" fillId="0" borderId="52"/>
    <xf numFmtId="0" fontId="44" fillId="30" borderId="61" applyNumberFormat="0" applyFont="0" applyAlignment="0" applyProtection="0"/>
    <xf numFmtId="4" fontId="120" fillId="35" borderId="64" applyNumberFormat="0" applyProtection="0">
      <alignment horizontal="right" vertical="center"/>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41" fontId="22" fillId="0" borderId="0" applyFont="0" applyFill="0" applyBorder="0" applyAlignment="0" applyProtection="0"/>
    <xf numFmtId="0" fontId="44" fillId="30" borderId="61" applyNumberFormat="0" applyFont="0" applyAlignment="0" applyProtection="0"/>
    <xf numFmtId="164" fontId="104" fillId="0" borderId="53">
      <alignment horizontal="left" vertical="top"/>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6" fontId="57" fillId="0" borderId="55">
      <alignment horizontal="center"/>
    </xf>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213" fontId="57" fillId="0" borderId="55">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3" fontId="57" fillId="0" borderId="55">
      <alignment horizontal="right" vertical="center"/>
    </xf>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4" borderId="64" applyNumberFormat="0" applyProtection="0">
      <alignment horizontal="right" vertical="center"/>
    </xf>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4" borderId="64" applyNumberFormat="0" applyProtection="0">
      <alignment horizontal="right" vertical="center"/>
    </xf>
    <xf numFmtId="3" fontId="63" fillId="0" borderId="52"/>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59" fillId="0" borderId="67" applyNumberFormat="0" applyFill="0" applyAlignment="0" applyProtection="0"/>
    <xf numFmtId="49" fontId="105" fillId="0" borderId="52">
      <alignment vertical="center"/>
    </xf>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132" fillId="47" borderId="52">
      <alignment horizontal="left" vertical="center"/>
    </xf>
    <xf numFmtId="4" fontId="120" fillId="36" borderId="64" applyNumberFormat="0" applyProtection="0">
      <alignment horizontal="right" vertical="center"/>
    </xf>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219" fontId="57" fillId="0" borderId="52"/>
    <xf numFmtId="1" fontId="75" fillId="0" borderId="52" applyBorder="0" applyAlignment="0">
      <alignment horizontal="center"/>
    </xf>
    <xf numFmtId="165" fontId="133" fillId="48" borderId="53"/>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164" fontId="130" fillId="46" borderId="53">
      <alignment vertical="top"/>
    </xf>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165" fontId="133" fillId="48" borderId="53"/>
    <xf numFmtId="0" fontId="116" fillId="1" borderId="56" applyNumberFormat="0" applyFont="0" applyAlignment="0">
      <alignment horizontal="center"/>
    </xf>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3" fontId="63" fillId="0" borderId="52"/>
    <xf numFmtId="4" fontId="120" fillId="42"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3" fontId="63" fillId="0" borderId="52"/>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4" fontId="118" fillId="44" borderId="64" applyNumberFormat="0" applyProtection="0">
      <alignment horizontal="left" vertical="center" indent="1"/>
    </xf>
    <xf numFmtId="49" fontId="105" fillId="0" borderId="52">
      <alignment vertical="center"/>
    </xf>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4" fontId="118" fillId="32" borderId="64" applyNumberFormat="0" applyProtection="0">
      <alignment vertical="center"/>
    </xf>
    <xf numFmtId="0" fontId="44" fillId="30" borderId="61" applyNumberFormat="0" applyFont="0" applyAlignment="0" applyProtection="0"/>
    <xf numFmtId="164" fontId="104" fillId="0" borderId="53">
      <alignment horizontal="left" vertical="top"/>
    </xf>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4" fontId="120" fillId="44" borderId="64" applyNumberFormat="0" applyProtection="0">
      <alignment horizontal="right" vertical="center"/>
    </xf>
    <xf numFmtId="4" fontId="122" fillId="28" borderId="66" applyNumberFormat="0" applyProtection="0">
      <alignment horizontal="left" vertical="center" indent="1"/>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213" fontId="57" fillId="0" borderId="55">
      <alignment horizontal="right" vertical="center"/>
    </xf>
    <xf numFmtId="0" fontId="44" fillId="30" borderId="61" applyNumberFormat="0" applyFont="0" applyAlignment="0" applyProtection="0"/>
    <xf numFmtId="3" fontId="63" fillId="0" borderId="52"/>
    <xf numFmtId="219" fontId="57" fillId="0" borderId="52"/>
    <xf numFmtId="0" fontId="44" fillId="30" borderId="61" applyNumberFormat="0" applyFont="0" applyAlignment="0" applyProtection="0"/>
    <xf numFmtId="213" fontId="57" fillId="0" borderId="55">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43" fontId="4" fillId="0" borderId="0" applyFont="0" applyFill="0" applyBorder="0" applyAlignment="0" applyProtection="0"/>
    <xf numFmtId="0" fontId="44" fillId="30" borderId="61" applyNumberFormat="0" applyFont="0" applyAlignment="0" applyProtection="0"/>
    <xf numFmtId="4" fontId="120" fillId="45" borderId="64" applyNumberFormat="0" applyProtection="0">
      <alignment vertical="center"/>
    </xf>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4" fontId="120" fillId="36" borderId="64" applyNumberFormat="0" applyProtection="0">
      <alignment horizontal="right" vertical="center"/>
    </xf>
    <xf numFmtId="4" fontId="120" fillId="34"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37"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43" fontId="22" fillId="0" borderId="0" applyFont="0" applyFill="0" applyBorder="0" applyAlignment="0" applyProtection="0"/>
    <xf numFmtId="0" fontId="59" fillId="0" borderId="67" applyNumberFormat="0" applyFill="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0" fontId="44" fillId="30" borderId="61" applyNumberFormat="0" applyFont="0" applyAlignment="0" applyProtection="0"/>
    <xf numFmtId="43" fontId="22" fillId="0" borderId="0" applyFont="0" applyFill="0" applyBorder="0" applyAlignment="0" applyProtection="0"/>
    <xf numFmtId="0" fontId="116" fillId="1" borderId="56" applyNumberFormat="0" applyFont="0" applyAlignment="0">
      <alignment horizontal="center"/>
    </xf>
    <xf numFmtId="0" fontId="47" fillId="12" borderId="57" applyNumberFormat="0" applyAlignment="0" applyProtection="0"/>
    <xf numFmtId="4" fontId="118" fillId="44" borderId="64" applyNumberFormat="0" applyProtection="0">
      <alignment horizontal="left" vertical="center" indent="1"/>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44" borderId="64" applyNumberFormat="0" applyProtection="0">
      <alignment horizontal="right" vertical="center"/>
    </xf>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54" fillId="4" borderId="57" applyNumberFormat="0" applyAlignment="0" applyProtection="0"/>
    <xf numFmtId="0" fontId="101" fillId="0" borderId="56">
      <alignment horizontal="left" vertical="center"/>
    </xf>
    <xf numFmtId="4" fontId="120" fillId="35" borderId="64" applyNumberFormat="0" applyProtection="0">
      <alignment horizontal="right" vertical="center"/>
    </xf>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43" fontId="22" fillId="0" borderId="0" applyFont="0" applyFill="0" applyBorder="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3" fontId="63" fillId="0" borderId="52"/>
    <xf numFmtId="4" fontId="120" fillId="34"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30" fillId="46" borderId="53">
      <alignment vertical="top"/>
    </xf>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3" fontId="63" fillId="0" borderId="52"/>
    <xf numFmtId="0" fontId="47" fillId="12" borderId="57" applyNumberFormat="0" applyAlignment="0" applyProtection="0"/>
    <xf numFmtId="0" fontId="44" fillId="30" borderId="61" applyNumberFormat="0" applyFont="0" applyAlignment="0" applyProtection="0"/>
    <xf numFmtId="3" fontId="63" fillId="0" borderId="52"/>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 fontId="120" fillId="45" borderId="64" applyNumberFormat="0" applyProtection="0">
      <alignment vertical="center"/>
    </xf>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9" fillId="0" borderId="67" applyNumberFormat="0" applyFill="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43" fontId="22" fillId="0" borderId="0" applyFont="0" applyFill="0" applyBorder="0" applyAlignment="0" applyProtection="0"/>
    <xf numFmtId="0" fontId="44" fillId="30" borderId="61" applyNumberFormat="0" applyFont="0" applyAlignment="0" applyProtection="0"/>
    <xf numFmtId="1" fontId="75" fillId="0" borderId="52" applyBorder="0" applyAlignment="0">
      <alignment horizontal="center"/>
    </xf>
    <xf numFmtId="3" fontId="63" fillId="0" borderId="52"/>
    <xf numFmtId="219" fontId="57" fillId="0" borderId="52"/>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0" fontId="97" fillId="26" borderId="52" applyNumberFormat="0" applyBorder="0" applyAlignment="0" applyProtection="0"/>
    <xf numFmtId="4" fontId="120" fillId="3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10" fontId="97" fillId="26" borderId="52" applyNumberFormat="0" applyBorder="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3" fontId="22" fillId="0" borderId="0" applyFont="0" applyFill="0" applyBorder="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49" fontId="105" fillId="0" borderId="52">
      <alignment vertical="center"/>
    </xf>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43" fontId="22" fillId="0" borderId="0" applyFont="0" applyFill="0" applyBorder="0" applyAlignment="0" applyProtection="0"/>
    <xf numFmtId="4" fontId="120" fillId="37" borderId="64" applyNumberFormat="0" applyProtection="0">
      <alignment horizontal="right" vertical="center"/>
    </xf>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164" fontId="104" fillId="0" borderId="53">
      <alignment horizontal="left" vertical="top"/>
    </xf>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164" fontId="104" fillId="28" borderId="52" applyNumberFormat="0" applyAlignment="0">
      <alignment horizontal="left" vertical="top"/>
    </xf>
    <xf numFmtId="49" fontId="105" fillId="0" borderId="52">
      <alignment vertical="center"/>
    </xf>
    <xf numFmtId="43" fontId="22" fillId="0" borderId="0" applyFont="0" applyFill="0" applyBorder="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132" fillId="47" borderId="52">
      <alignment horizontal="left" vertical="center"/>
    </xf>
    <xf numFmtId="0" fontId="47" fillId="12" borderId="57" applyNumberFormat="0" applyAlignment="0" applyProtection="0"/>
    <xf numFmtId="43" fontId="22" fillId="0" borderId="0" applyFont="0" applyFill="0" applyBorder="0" applyAlignment="0" applyProtection="0"/>
    <xf numFmtId="1" fontId="75" fillId="0" borderId="52" applyBorder="0" applyAlignment="0">
      <alignment horizontal="center"/>
    </xf>
    <xf numFmtId="43" fontId="22" fillId="0" borderId="0" applyFont="0" applyFill="0" applyBorder="0" applyAlignment="0" applyProtection="0"/>
    <xf numFmtId="3" fontId="63" fillId="0" borderId="52"/>
    <xf numFmtId="3" fontId="63" fillId="0" borderId="52"/>
    <xf numFmtId="219" fontId="57" fillId="0" borderId="52"/>
    <xf numFmtId="3" fontId="63" fillId="0" borderId="52"/>
    <xf numFmtId="10" fontId="97" fillId="26" borderId="52" applyNumberFormat="0" applyBorder="0" applyAlignment="0" applyProtection="0"/>
    <xf numFmtId="0" fontId="116" fillId="1" borderId="56" applyNumberFormat="0" applyFont="0" applyAlignment="0">
      <alignment horizontal="center"/>
    </xf>
    <xf numFmtId="0" fontId="54" fillId="4" borderId="57" applyNumberFormat="0" applyAlignment="0" applyProtection="0"/>
    <xf numFmtId="0" fontId="101" fillId="0" borderId="56">
      <alignment horizontal="lef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3" fontId="63" fillId="0" borderId="52"/>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3" fontId="63" fillId="0" borderId="52"/>
    <xf numFmtId="1" fontId="75" fillId="0" borderId="52" applyBorder="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219" fontId="57" fillId="0" borderId="52"/>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10" fontId="97" fillId="26" borderId="52" applyNumberFormat="0" applyBorder="0" applyAlignment="0" applyProtection="0"/>
    <xf numFmtId="0" fontId="101" fillId="0" borderId="56">
      <alignment horizontal="left" vertic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04" fillId="0" borderId="53">
      <alignment horizontal="left" vertical="top"/>
    </xf>
    <xf numFmtId="3" fontId="63" fillId="0" borderId="52"/>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0" fontId="44" fillId="30" borderId="61" applyNumberFormat="0" applyFont="0" applyAlignment="0" applyProtection="0"/>
    <xf numFmtId="4" fontId="120" fillId="39" borderId="64" applyNumberFormat="0" applyProtection="0">
      <alignment horizontal="right" vertical="center"/>
    </xf>
    <xf numFmtId="219" fontId="57" fillId="0" borderId="52"/>
    <xf numFmtId="3" fontId="63" fillId="0" borderId="52"/>
    <xf numFmtId="3" fontId="63" fillId="0" borderId="52"/>
    <xf numFmtId="0" fontId="54" fillId="4" borderId="57" applyNumberFormat="0" applyAlignment="0" applyProtection="0"/>
    <xf numFmtId="3" fontId="63" fillId="0" borderId="52"/>
    <xf numFmtId="0" fontId="44" fillId="30" borderId="61" applyNumberFormat="0" applyFont="0" applyAlignment="0" applyProtection="0"/>
    <xf numFmtId="3" fontId="63" fillId="0" borderId="52"/>
    <xf numFmtId="1" fontId="75" fillId="0" borderId="52" applyBorder="0" applyAlignment="0">
      <alignment horizontal="center"/>
    </xf>
    <xf numFmtId="1" fontId="75" fillId="0" borderId="52" applyBorder="0" applyAlignment="0">
      <alignment horizontal="center"/>
    </xf>
    <xf numFmtId="10" fontId="97" fillId="26" borderId="52" applyNumberFormat="0" applyBorder="0" applyAlignment="0" applyProtection="0"/>
    <xf numFmtId="0" fontId="132" fillId="47" borderId="52">
      <alignment horizontal="left" vertical="center"/>
    </xf>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4" fontId="120" fillId="44" borderId="64" applyNumberFormat="0" applyProtection="0">
      <alignment horizontal="right" vertical="center"/>
    </xf>
    <xf numFmtId="10" fontId="97" fillId="26" borderId="52" applyNumberFormat="0" applyBorder="0" applyAlignment="0" applyProtection="0"/>
    <xf numFmtId="0" fontId="44" fillId="30" borderId="61" applyNumberFormat="0" applyFont="0" applyAlignment="0" applyProtection="0"/>
    <xf numFmtId="0" fontId="116" fillId="1" borderId="56" applyNumberFormat="0" applyFont="0" applyAlignment="0">
      <alignment horizont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3" fontId="63" fillId="0" borderId="52"/>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3" fontId="63" fillId="0" borderId="52"/>
    <xf numFmtId="1" fontId="75" fillId="0" borderId="52" applyBorder="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219" fontId="57" fillId="0" borderId="52"/>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10" fontId="97" fillId="26" borderId="52" applyNumberFormat="0" applyBorder="0" applyAlignment="0" applyProtection="0"/>
    <xf numFmtId="0" fontId="101" fillId="0" borderId="56">
      <alignment horizontal="left" vertical="center"/>
    </xf>
    <xf numFmtId="0" fontId="101" fillId="0" borderId="56">
      <alignment horizontal="left" vertic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101" fillId="0" borderId="56">
      <alignment horizontal="left" vertical="center"/>
    </xf>
    <xf numFmtId="43" fontId="4" fillId="0" borderId="0" applyFont="0" applyFill="0" applyBorder="0" applyAlignment="0" applyProtection="0"/>
    <xf numFmtId="43" fontId="22" fillId="0" borderId="0" applyFont="0" applyFill="0" applyBorder="0" applyAlignment="0" applyProtection="0"/>
    <xf numFmtId="3" fontId="63" fillId="0" borderId="52"/>
    <xf numFmtId="1" fontId="75" fillId="0" borderId="52" applyBorder="0" applyAlignment="0">
      <alignment horizontal="center"/>
    </xf>
    <xf numFmtId="3" fontId="63" fillId="0" borderId="52"/>
    <xf numFmtId="3" fontId="63" fillId="0" borderId="52"/>
    <xf numFmtId="0" fontId="47" fillId="12" borderId="57" applyNumberFormat="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10" fontId="97" fillId="26" borderId="52" applyNumberFormat="0" applyBorder="0" applyAlignment="0" applyProtection="0"/>
    <xf numFmtId="0" fontId="54" fillId="4" borderId="5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116" fillId="1" borderId="56" applyNumberFormat="0" applyFont="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219" fontId="57" fillId="0" borderId="52"/>
    <xf numFmtId="164" fontId="130" fillId="46" borderId="53">
      <alignment vertical="top"/>
    </xf>
    <xf numFmtId="0" fontId="132" fillId="47" borderId="52">
      <alignment horizontal="left" vertical="center"/>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37"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59" fillId="0" borderId="67" applyNumberFormat="0" applyFill="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0" fontId="44" fillId="30" borderId="61" applyNumberFormat="0" applyFont="0" applyAlignment="0" applyProtection="0"/>
    <xf numFmtId="0" fontId="116" fillId="1" borderId="56" applyNumberFormat="0" applyFont="0" applyAlignment="0">
      <alignment horizontal="center"/>
    </xf>
    <xf numFmtId="0" fontId="47" fillId="12" borderId="57" applyNumberFormat="0" applyAlignment="0" applyProtection="0"/>
    <xf numFmtId="4" fontId="118" fillId="44" borderId="64" applyNumberFormat="0" applyProtection="0">
      <alignment horizontal="left" vertical="center" indent="1"/>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44" borderId="64" applyNumberFormat="0" applyProtection="0">
      <alignment horizontal="right" vertical="center"/>
    </xf>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54" fillId="4" borderId="57" applyNumberFormat="0" applyAlignment="0" applyProtection="0"/>
    <xf numFmtId="0" fontId="101" fillId="0" borderId="56">
      <alignment horizontal="left" vertical="center"/>
    </xf>
    <xf numFmtId="4" fontId="120" fillId="35" borderId="64" applyNumberFormat="0" applyProtection="0">
      <alignment horizontal="right" vertical="center"/>
    </xf>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3" fontId="63" fillId="0" borderId="52"/>
    <xf numFmtId="4" fontId="120" fillId="34"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30" fillId="46" borderId="53">
      <alignment vertical="top"/>
    </xf>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3" fontId="63" fillId="0" borderId="52"/>
    <xf numFmtId="0" fontId="47" fillId="12" borderId="57" applyNumberFormat="0" applyAlignment="0" applyProtection="0"/>
    <xf numFmtId="0" fontId="44" fillId="30" borderId="61" applyNumberFormat="0" applyFont="0" applyAlignment="0" applyProtection="0"/>
    <xf numFmtId="3" fontId="63" fillId="0" borderId="52"/>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9" fillId="0" borderId="67" applyNumberFormat="0" applyFill="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1" fontId="75" fillId="0" borderId="52" applyBorder="0" applyAlignment="0">
      <alignment horizontal="center"/>
    </xf>
    <xf numFmtId="3" fontId="63" fillId="0" borderId="52"/>
    <xf numFmtId="219" fontId="57" fillId="0" borderId="52"/>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0" fontId="97" fillId="26" borderId="52" applyNumberFormat="0" applyBorder="0" applyAlignment="0" applyProtection="0"/>
    <xf numFmtId="4" fontId="120" fillId="3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49" fontId="105" fillId="0" borderId="52">
      <alignment vertical="center"/>
    </xf>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4" fontId="120" fillId="37" borderId="64" applyNumberFormat="0" applyProtection="0">
      <alignment horizontal="right" vertical="center"/>
    </xf>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164" fontId="104" fillId="0" borderId="53">
      <alignment horizontal="left" vertical="top"/>
    </xf>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49" fontId="105" fillId="0" borderId="52">
      <alignment vertical="center"/>
    </xf>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132" fillId="47" borderId="52">
      <alignment horizontal="left" vertical="center"/>
    </xf>
    <xf numFmtId="0" fontId="47" fillId="12" borderId="57" applyNumberFormat="0" applyAlignment="0" applyProtection="0"/>
    <xf numFmtId="1" fontId="75" fillId="0" borderId="52" applyBorder="0" applyAlignment="0">
      <alignment horizontal="center"/>
    </xf>
    <xf numFmtId="3" fontId="63" fillId="0" borderId="52"/>
    <xf numFmtId="3" fontId="63" fillId="0" borderId="52"/>
    <xf numFmtId="219" fontId="57" fillId="0" borderId="52"/>
    <xf numFmtId="3" fontId="63" fillId="0" borderId="52"/>
    <xf numFmtId="10" fontId="97" fillId="26" borderId="52" applyNumberFormat="0" applyBorder="0" applyAlignment="0" applyProtection="0"/>
    <xf numFmtId="0" fontId="116" fillId="1" borderId="56" applyNumberFormat="0" applyFont="0" applyAlignment="0">
      <alignment horizontal="center"/>
    </xf>
    <xf numFmtId="0" fontId="54" fillId="4" borderId="57" applyNumberFormat="0" applyAlignment="0" applyProtection="0"/>
    <xf numFmtId="0" fontId="101" fillId="0" borderId="56">
      <alignment horizontal="left" vertic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3" fontId="63" fillId="0" borderId="52"/>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3" fontId="63" fillId="0" borderId="52"/>
    <xf numFmtId="1" fontId="75" fillId="0" borderId="52" applyBorder="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219" fontId="57" fillId="0" borderId="52"/>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10" fontId="97" fillId="26" borderId="52" applyNumberFormat="0" applyBorder="0" applyAlignment="0" applyProtection="0"/>
    <xf numFmtId="0" fontId="101" fillId="0" borderId="56">
      <alignment horizontal="lef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3" fontId="63" fillId="0" borderId="52"/>
    <xf numFmtId="3" fontId="63" fillId="0" borderId="52"/>
    <xf numFmtId="164" fontId="104" fillId="0" borderId="53">
      <alignment horizontal="left" vertical="top"/>
    </xf>
    <xf numFmtId="165" fontId="133" fillId="48" borderId="53"/>
    <xf numFmtId="0" fontId="132" fillId="47" borderId="52">
      <alignment horizontal="left" vertical="center"/>
    </xf>
    <xf numFmtId="164" fontId="130" fillId="46" borderId="53">
      <alignment vertical="top"/>
    </xf>
    <xf numFmtId="219" fontId="57" fillId="0" borderId="52"/>
    <xf numFmtId="0" fontId="59" fillId="0" borderId="67" applyNumberFormat="0" applyFill="0" applyAlignment="0" applyProtection="0"/>
    <xf numFmtId="216" fontId="57" fillId="0" borderId="55">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0" fontId="116" fillId="1" borderId="56" applyNumberFormat="0" applyFont="0" applyAlignment="0">
      <alignment horizontal="center"/>
    </xf>
    <xf numFmtId="4" fontId="123" fillId="45" borderId="64" applyNumberFormat="0" applyProtection="0">
      <alignment horizontal="right" vertical="center"/>
    </xf>
    <xf numFmtId="4" fontId="122" fillId="28" borderId="66" applyNumberFormat="0" applyProtection="0">
      <alignment horizontal="left" vertical="center" indent="1"/>
    </xf>
    <xf numFmtId="4" fontId="118" fillId="44" borderId="64" applyNumberFormat="0" applyProtection="0">
      <alignment horizontal="left" vertical="center" indent="1"/>
    </xf>
    <xf numFmtId="4" fontId="121" fillId="45" borderId="64" applyNumberFormat="0" applyProtection="0">
      <alignment horizontal="right" vertical="center"/>
    </xf>
    <xf numFmtId="4" fontId="120" fillId="45" borderId="64" applyNumberFormat="0" applyProtection="0">
      <alignment horizontal="right" vertical="center"/>
    </xf>
    <xf numFmtId="4" fontId="118" fillId="44" borderId="66" applyNumberFormat="0" applyProtection="0">
      <alignment horizontal="left" vertical="center" indent="1"/>
    </xf>
    <xf numFmtId="4" fontId="121" fillId="45" borderId="64" applyNumberFormat="0" applyProtection="0">
      <alignment vertical="center"/>
    </xf>
    <xf numFmtId="4" fontId="120" fillId="45" borderId="64" applyNumberFormat="0" applyProtection="0">
      <alignment vertical="center"/>
    </xf>
    <xf numFmtId="4" fontId="120" fillId="44" borderId="64" applyNumberFormat="0" applyProtection="0">
      <alignment horizontal="right" vertical="center"/>
    </xf>
    <xf numFmtId="4" fontId="120" fillId="42" borderId="64" applyNumberFormat="0" applyProtection="0">
      <alignment horizontal="right" vertical="center"/>
    </xf>
    <xf numFmtId="4" fontId="120" fillId="41" borderId="64" applyNumberFormat="0" applyProtection="0">
      <alignment horizontal="right" vertical="center"/>
    </xf>
    <xf numFmtId="4" fontId="120" fillId="40" borderId="64" applyNumberFormat="0" applyProtection="0">
      <alignment horizontal="right" vertical="center"/>
    </xf>
    <xf numFmtId="4" fontId="120" fillId="39" borderId="64" applyNumberFormat="0" applyProtection="0">
      <alignment horizontal="right" vertical="center"/>
    </xf>
    <xf numFmtId="4" fontId="120" fillId="38" borderId="64" applyNumberFormat="0" applyProtection="0">
      <alignment horizontal="right" vertical="center"/>
    </xf>
    <xf numFmtId="4" fontId="120" fillId="37" borderId="64" applyNumberFormat="0" applyProtection="0">
      <alignment horizontal="right" vertical="center"/>
    </xf>
    <xf numFmtId="4" fontId="120" fillId="36" borderId="64" applyNumberFormat="0" applyProtection="0">
      <alignment horizontal="right" vertical="center"/>
    </xf>
    <xf numFmtId="4" fontId="120" fillId="35" borderId="64" applyNumberFormat="0" applyProtection="0">
      <alignment horizontal="right" vertical="center"/>
    </xf>
    <xf numFmtId="4" fontId="120" fillId="34" borderId="64" applyNumberFormat="0" applyProtection="0">
      <alignment horizontal="right" vertical="center"/>
    </xf>
    <xf numFmtId="4" fontId="120" fillId="32" borderId="64" applyNumberFormat="0" applyProtection="0">
      <alignment horizontal="left" vertical="center" indent="1"/>
    </xf>
    <xf numFmtId="4" fontId="119" fillId="32" borderId="64" applyNumberFormat="0" applyProtection="0">
      <alignment vertical="center"/>
    </xf>
    <xf numFmtId="4" fontId="118" fillId="32" borderId="64" applyNumberFormat="0" applyProtection="0">
      <alignment vertical="center"/>
    </xf>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0" fontId="54" fillId="4" borderId="57" applyNumberFormat="0" applyAlignment="0" applyProtection="0"/>
    <xf numFmtId="10" fontId="97" fillId="26" borderId="52" applyNumberFormat="0" applyBorder="0" applyAlignment="0" applyProtection="0"/>
    <xf numFmtId="43" fontId="25" fillId="0" borderId="0" applyFont="0" applyFill="0" applyBorder="0" applyAlignment="0" applyProtection="0"/>
    <xf numFmtId="43" fontId="44" fillId="0" borderId="0" applyFont="0" applyFill="0" applyBorder="0" applyAlignment="0" applyProtection="0"/>
    <xf numFmtId="43" fontId="25" fillId="0" borderId="0" applyFont="0" applyFill="0" applyBorder="0" applyAlignment="0" applyProtection="0"/>
    <xf numFmtId="49" fontId="105" fillId="0" borderId="52">
      <alignment vertical="center"/>
    </xf>
    <xf numFmtId="164" fontId="104" fillId="28" borderId="52" applyNumberFormat="0" applyAlignment="0">
      <alignment horizontal="left" vertical="top"/>
    </xf>
    <xf numFmtId="43" fontId="44" fillId="0" borderId="0" applyFont="0" applyFill="0" applyBorder="0" applyAlignment="0" applyProtection="0"/>
    <xf numFmtId="43" fontId="44" fillId="0" borderId="0" applyFont="0" applyFill="0" applyBorder="0" applyAlignment="0" applyProtection="0"/>
    <xf numFmtId="0" fontId="101" fillId="0" borderId="56">
      <alignment horizontal="left" vertical="center"/>
    </xf>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10" fontId="97" fillId="26" borderId="52" applyNumberFormat="0" applyBorder="0" applyAlignment="0" applyProtection="0"/>
    <xf numFmtId="0" fontId="54" fillId="4" borderId="57" applyNumberFormat="0" applyAlignment="0" applyProtection="0"/>
    <xf numFmtId="43" fontId="22" fillId="0" borderId="0" applyFont="0" applyFill="0" applyBorder="0" applyAlignment="0" applyProtection="0"/>
    <xf numFmtId="0" fontId="47" fillId="12" borderId="57" applyNumberFormat="0" applyAlignment="0" applyProtection="0"/>
    <xf numFmtId="0" fontId="58" fillId="12" borderId="62" applyNumberFormat="0" applyAlignment="0" applyProtection="0"/>
    <xf numFmtId="3" fontId="63" fillId="0" borderId="52"/>
    <xf numFmtId="3" fontId="63" fillId="0" borderId="52"/>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1" fontId="75" fillId="0" borderId="52" applyBorder="0" applyAlignment="0">
      <alignment horizontal="center"/>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116" fillId="1" borderId="56" applyNumberFormat="0" applyFont="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219" fontId="57" fillId="0" borderId="52"/>
    <xf numFmtId="164" fontId="130" fillId="46" borderId="53">
      <alignment vertical="top"/>
    </xf>
    <xf numFmtId="0" fontId="132" fillId="47" borderId="52">
      <alignment horizontal="left" vertical="center"/>
    </xf>
    <xf numFmtId="165" fontId="133" fillId="48" borderId="53"/>
    <xf numFmtId="164" fontId="104" fillId="0" borderId="53">
      <alignment horizontal="left" vertical="top"/>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9" fillId="0" borderId="67" applyNumberFormat="0" applyFill="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5" borderId="64" applyNumberFormat="0" applyProtection="0">
      <alignment horizontal="right" vertical="center"/>
    </xf>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59" fillId="0" borderId="67" applyNumberFormat="0" applyFill="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0" fontId="116" fillId="1" borderId="56" applyNumberFormat="0" applyFont="0" applyAlignment="0">
      <alignment horizontal="center"/>
    </xf>
    <xf numFmtId="0" fontId="47" fillId="12" borderId="57" applyNumberFormat="0" applyAlignment="0" applyProtection="0"/>
    <xf numFmtId="4" fontId="118" fillId="44" borderId="64" applyNumberFormat="0" applyProtection="0">
      <alignment horizontal="left" vertical="center" indent="1"/>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54" fillId="4" borderId="57" applyNumberFormat="0" applyAlignment="0" applyProtection="0"/>
    <xf numFmtId="0" fontId="101" fillId="0" borderId="56">
      <alignment horizontal="left" vertical="center"/>
    </xf>
    <xf numFmtId="4" fontId="120" fillId="35" borderId="64" applyNumberFormat="0" applyProtection="0">
      <alignment horizontal="right" vertical="center"/>
    </xf>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132" fillId="47" borderId="52">
      <alignment horizontal="left" vertical="center"/>
    </xf>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3" fontId="63" fillId="0" borderId="52"/>
    <xf numFmtId="4" fontId="120" fillId="34"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30" fillId="46" borderId="53">
      <alignment vertical="top"/>
    </xf>
    <xf numFmtId="0" fontId="44" fillId="30" borderId="61" applyNumberFormat="0" applyFont="0" applyAlignment="0" applyProtection="0"/>
    <xf numFmtId="4" fontId="119" fillId="32" borderId="64" applyNumberFormat="0" applyProtection="0">
      <alignment vertical="center"/>
    </xf>
    <xf numFmtId="3" fontId="63" fillId="0" borderId="52"/>
    <xf numFmtId="3" fontId="63" fillId="0" borderId="52"/>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1" fontId="75" fillId="0" borderId="52" applyBorder="0" applyAlignment="0">
      <alignment horizontal="center"/>
    </xf>
    <xf numFmtId="3" fontId="63" fillId="0" borderId="52"/>
    <xf numFmtId="219" fontId="57" fillId="0" borderId="52"/>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219" fontId="57" fillId="0" borderId="52"/>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49" fontId="105" fillId="0" borderId="52">
      <alignment vertical="center"/>
    </xf>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49" fontId="105" fillId="0" borderId="52">
      <alignment vertical="center"/>
    </xf>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132" fillId="47" borderId="52">
      <alignment horizontal="left" vertical="center"/>
    </xf>
    <xf numFmtId="0" fontId="47" fillId="12" borderId="57" applyNumberFormat="0" applyAlignment="0" applyProtection="0"/>
    <xf numFmtId="1" fontId="75" fillId="0" borderId="52" applyBorder="0" applyAlignment="0">
      <alignment horizontal="center"/>
    </xf>
    <xf numFmtId="3" fontId="63" fillId="0" borderId="52"/>
    <xf numFmtId="3" fontId="63" fillId="0" borderId="52"/>
    <xf numFmtId="219" fontId="57" fillId="0" borderId="52"/>
    <xf numFmtId="3" fontId="63" fillId="0" borderId="52"/>
    <xf numFmtId="10" fontId="97" fillId="26" borderId="52" applyNumberFormat="0" applyBorder="0" applyAlignment="0" applyProtection="0"/>
    <xf numFmtId="0" fontId="116" fillId="1" borderId="56" applyNumberFormat="0" applyFont="0" applyAlignment="0">
      <alignment horizontal="center"/>
    </xf>
    <xf numFmtId="0" fontId="54" fillId="4" borderId="57" applyNumberFormat="0" applyAlignment="0" applyProtection="0"/>
    <xf numFmtId="0" fontId="101" fillId="0" borderId="56">
      <alignment horizontal="left" vertic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3" fontId="63" fillId="0" borderId="52"/>
    <xf numFmtId="1" fontId="75" fillId="0" borderId="52" applyBorder="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219" fontId="57" fillId="0" borderId="52"/>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10" fontId="97" fillId="26" borderId="52" applyNumberFormat="0" applyBorder="0" applyAlignment="0" applyProtection="0"/>
    <xf numFmtId="0" fontId="101" fillId="0" borderId="56">
      <alignment horizontal="left" vertic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101" fillId="0" borderId="56">
      <alignment horizontal="left" vertical="center"/>
    </xf>
    <xf numFmtId="43" fontId="4" fillId="0" borderId="0" applyFont="0" applyFill="0" applyBorder="0" applyAlignment="0" applyProtection="0"/>
    <xf numFmtId="43" fontId="22" fillId="0" borderId="0" applyFont="0" applyFill="0" applyBorder="0" applyAlignment="0" applyProtection="0"/>
    <xf numFmtId="3" fontId="63" fillId="0" borderId="52"/>
    <xf numFmtId="1" fontId="75" fillId="0" borderId="52" applyBorder="0" applyAlignment="0">
      <alignment horizontal="center"/>
    </xf>
    <xf numFmtId="3" fontId="63" fillId="0" borderId="52"/>
    <xf numFmtId="3" fontId="63" fillId="0" borderId="52"/>
    <xf numFmtId="0" fontId="47" fillId="12" borderId="57" applyNumberFormat="0" applyAlignment="0" applyProtection="0"/>
    <xf numFmtId="43" fontId="22"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1" fontId="32" fillId="0" borderId="0" applyFont="0" applyFill="0" applyBorder="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10" fontId="97" fillId="26" borderId="52" applyNumberFormat="0" applyBorder="0" applyAlignment="0" applyProtection="0"/>
    <xf numFmtId="0" fontId="54" fillId="4" borderId="5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116" fillId="1" borderId="56" applyNumberFormat="0" applyFont="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219" fontId="57" fillId="0" borderId="52"/>
    <xf numFmtId="164" fontId="130" fillId="46" borderId="53">
      <alignment vertical="top"/>
    </xf>
    <xf numFmtId="0" fontId="132" fillId="47" borderId="52">
      <alignment horizontal="left" vertical="center"/>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37"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59" fillId="0" borderId="67" applyNumberFormat="0" applyFill="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0" fontId="44" fillId="30" borderId="61" applyNumberFormat="0" applyFont="0" applyAlignment="0" applyProtection="0"/>
    <xf numFmtId="0" fontId="116" fillId="1" borderId="56" applyNumberFormat="0" applyFont="0" applyAlignment="0">
      <alignment horizontal="center"/>
    </xf>
    <xf numFmtId="0" fontId="47" fillId="12" borderId="57" applyNumberFormat="0" applyAlignment="0" applyProtection="0"/>
    <xf numFmtId="4" fontId="118" fillId="44" borderId="64" applyNumberFormat="0" applyProtection="0">
      <alignment horizontal="left" vertical="center" indent="1"/>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44" borderId="64" applyNumberFormat="0" applyProtection="0">
      <alignment horizontal="right" vertical="center"/>
    </xf>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54" fillId="4" borderId="57" applyNumberFormat="0" applyAlignment="0" applyProtection="0"/>
    <xf numFmtId="0" fontId="101" fillId="0" borderId="56">
      <alignment horizontal="left" vertical="center"/>
    </xf>
    <xf numFmtId="4" fontId="120" fillId="35" borderId="64" applyNumberFormat="0" applyProtection="0">
      <alignment horizontal="right" vertical="center"/>
    </xf>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3" fontId="63" fillId="0" borderId="52"/>
    <xf numFmtId="4" fontId="120" fillId="34"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30" fillId="46" borderId="53">
      <alignment vertical="top"/>
    </xf>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3" fontId="63" fillId="0" borderId="52"/>
    <xf numFmtId="0" fontId="47" fillId="12" borderId="57" applyNumberFormat="0" applyAlignment="0" applyProtection="0"/>
    <xf numFmtId="0" fontId="44" fillId="30" borderId="61" applyNumberFormat="0" applyFont="0" applyAlignment="0" applyProtection="0"/>
    <xf numFmtId="3" fontId="63" fillId="0" borderId="52"/>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9" fillId="0" borderId="67" applyNumberFormat="0" applyFill="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1" fontId="75" fillId="0" borderId="52" applyBorder="0" applyAlignment="0">
      <alignment horizontal="center"/>
    </xf>
    <xf numFmtId="3" fontId="63" fillId="0" borderId="52"/>
    <xf numFmtId="219" fontId="57" fillId="0" borderId="52"/>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0" fontId="97" fillId="26" borderId="52" applyNumberFormat="0" applyBorder="0" applyAlignment="0" applyProtection="0"/>
    <xf numFmtId="4" fontId="120" fillId="3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49" fontId="105" fillId="0" borderId="52">
      <alignment vertical="center"/>
    </xf>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4" fontId="120" fillId="37" borderId="64" applyNumberFormat="0" applyProtection="0">
      <alignment horizontal="right" vertical="center"/>
    </xf>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164" fontId="104" fillId="0" borderId="53">
      <alignment horizontal="left" vertical="top"/>
    </xf>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49" fontId="105" fillId="0" borderId="52">
      <alignment vertical="center"/>
    </xf>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132" fillId="47" borderId="52">
      <alignment horizontal="left" vertical="center"/>
    </xf>
    <xf numFmtId="0" fontId="47" fillId="12" borderId="57" applyNumberFormat="0" applyAlignment="0" applyProtection="0"/>
    <xf numFmtId="1" fontId="75" fillId="0" borderId="52" applyBorder="0" applyAlignment="0">
      <alignment horizontal="center"/>
    </xf>
    <xf numFmtId="3" fontId="63" fillId="0" borderId="52"/>
    <xf numFmtId="3" fontId="63" fillId="0" borderId="52"/>
    <xf numFmtId="219" fontId="57" fillId="0" borderId="52"/>
    <xf numFmtId="3" fontId="63" fillId="0" borderId="52"/>
    <xf numFmtId="10" fontId="97" fillId="26" borderId="52" applyNumberFormat="0" applyBorder="0" applyAlignment="0" applyProtection="0"/>
    <xf numFmtId="0" fontId="116" fillId="1" borderId="56" applyNumberFormat="0" applyFont="0" applyAlignment="0">
      <alignment horizontal="center"/>
    </xf>
    <xf numFmtId="0" fontId="54" fillId="4" borderId="57" applyNumberFormat="0" applyAlignment="0" applyProtection="0"/>
    <xf numFmtId="0" fontId="101" fillId="0" borderId="56">
      <alignment horizontal="left" vertic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3" fontId="63" fillId="0" borderId="52"/>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3" fontId="63" fillId="0" borderId="52"/>
    <xf numFmtId="1" fontId="75" fillId="0" borderId="52" applyBorder="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219" fontId="57" fillId="0" borderId="52"/>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10" fontId="97" fillId="26" borderId="52" applyNumberFormat="0" applyBorder="0" applyAlignment="0" applyProtection="0"/>
    <xf numFmtId="0" fontId="101" fillId="0" borderId="56">
      <alignment horizontal="lef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3" fontId="63" fillId="0" borderId="52"/>
    <xf numFmtId="3" fontId="63" fillId="0" borderId="52"/>
    <xf numFmtId="164" fontId="104" fillId="0" borderId="53">
      <alignment horizontal="left" vertical="top"/>
    </xf>
    <xf numFmtId="165" fontId="133" fillId="48" borderId="53"/>
    <xf numFmtId="164" fontId="130" fillId="46" borderId="53">
      <alignment vertical="top"/>
    </xf>
    <xf numFmtId="0" fontId="59" fillId="0" borderId="67" applyNumberFormat="0" applyFill="0" applyAlignment="0" applyProtection="0"/>
    <xf numFmtId="4" fontId="123" fillId="45" borderId="64" applyNumberFormat="0" applyProtection="0">
      <alignment horizontal="right" vertical="center"/>
    </xf>
    <xf numFmtId="4" fontId="122" fillId="28" borderId="66" applyNumberFormat="0" applyProtection="0">
      <alignment horizontal="left" vertical="center" indent="1"/>
    </xf>
    <xf numFmtId="4" fontId="118" fillId="44" borderId="64" applyNumberFormat="0" applyProtection="0">
      <alignment horizontal="left" vertical="center" indent="1"/>
    </xf>
    <xf numFmtId="4" fontId="121" fillId="45" borderId="64" applyNumberFormat="0" applyProtection="0">
      <alignment horizontal="right" vertical="center"/>
    </xf>
    <xf numFmtId="4" fontId="120" fillId="45" borderId="64" applyNumberFormat="0" applyProtection="0">
      <alignment horizontal="right" vertical="center"/>
    </xf>
    <xf numFmtId="4" fontId="118" fillId="44" borderId="66" applyNumberFormat="0" applyProtection="0">
      <alignment horizontal="left" vertical="center" indent="1"/>
    </xf>
    <xf numFmtId="4" fontId="121" fillId="45" borderId="64" applyNumberFormat="0" applyProtection="0">
      <alignment vertical="center"/>
    </xf>
    <xf numFmtId="4" fontId="120" fillId="45" borderId="64" applyNumberFormat="0" applyProtection="0">
      <alignment vertical="center"/>
    </xf>
    <xf numFmtId="4" fontId="120" fillId="44" borderId="64" applyNumberFormat="0" applyProtection="0">
      <alignment horizontal="right" vertical="center"/>
    </xf>
    <xf numFmtId="4" fontId="120" fillId="42" borderId="64" applyNumberFormat="0" applyProtection="0">
      <alignment horizontal="right" vertical="center"/>
    </xf>
    <xf numFmtId="4" fontId="120" fillId="41" borderId="64" applyNumberFormat="0" applyProtection="0">
      <alignment horizontal="right" vertical="center"/>
    </xf>
    <xf numFmtId="4" fontId="120" fillId="40" borderId="64" applyNumberFormat="0" applyProtection="0">
      <alignment horizontal="right" vertical="center"/>
    </xf>
    <xf numFmtId="4" fontId="120" fillId="39" borderId="64" applyNumberFormat="0" applyProtection="0">
      <alignment horizontal="right" vertical="center"/>
    </xf>
    <xf numFmtId="4" fontId="120" fillId="38" borderId="64" applyNumberFormat="0" applyProtection="0">
      <alignment horizontal="right" vertical="center"/>
    </xf>
    <xf numFmtId="4" fontId="120" fillId="37" borderId="64" applyNumberFormat="0" applyProtection="0">
      <alignment horizontal="right" vertical="center"/>
    </xf>
    <xf numFmtId="4" fontId="120" fillId="36" borderId="64" applyNumberFormat="0" applyProtection="0">
      <alignment horizontal="right" vertical="center"/>
    </xf>
    <xf numFmtId="4" fontId="120" fillId="35" borderId="64" applyNumberFormat="0" applyProtection="0">
      <alignment horizontal="right" vertical="center"/>
    </xf>
    <xf numFmtId="4" fontId="120" fillId="34" borderId="64" applyNumberFormat="0" applyProtection="0">
      <alignment horizontal="right" vertical="center"/>
    </xf>
    <xf numFmtId="4" fontId="120" fillId="32" borderId="64" applyNumberFormat="0" applyProtection="0">
      <alignment horizontal="left" vertical="center" indent="1"/>
    </xf>
    <xf numFmtId="4" fontId="119" fillId="32" borderId="64" applyNumberFormat="0" applyProtection="0">
      <alignment vertical="center"/>
    </xf>
    <xf numFmtId="4" fontId="118" fillId="32" borderId="64" applyNumberFormat="0" applyProtection="0">
      <alignment vertical="center"/>
    </xf>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43" fontId="22" fillId="0" borderId="0" applyFont="0" applyFill="0" applyBorder="0" applyAlignment="0" applyProtection="0"/>
    <xf numFmtId="0" fontId="54" fillId="4" borderId="57" applyNumberFormat="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10" fontId="97" fillId="26" borderId="52" applyNumberFormat="0" applyBorder="0" applyAlignment="0" applyProtection="0"/>
    <xf numFmtId="0" fontId="54" fillId="4" borderId="57" applyNumberFormat="0" applyAlignment="0" applyProtection="0"/>
    <xf numFmtId="0" fontId="47" fillId="12" borderId="57" applyNumberForma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116" fillId="1" borderId="56" applyNumberFormat="0" applyFont="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219" fontId="57" fillId="0" borderId="52"/>
    <xf numFmtId="164" fontId="130" fillId="46" borderId="53">
      <alignment vertical="top"/>
    </xf>
    <xf numFmtId="0" fontId="132" fillId="47" borderId="52">
      <alignment horizontal="left" vertical="center"/>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9" fillId="0" borderId="67" applyNumberFormat="0" applyFill="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5" borderId="64" applyNumberFormat="0" applyProtection="0">
      <alignment horizontal="right" vertical="center"/>
    </xf>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59" fillId="0" borderId="67" applyNumberFormat="0" applyFill="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0" fontId="116" fillId="1" borderId="56" applyNumberFormat="0" applyFont="0" applyAlignment="0">
      <alignment horizontal="center"/>
    </xf>
    <xf numFmtId="0" fontId="47" fillId="12" borderId="57" applyNumberFormat="0" applyAlignment="0" applyProtection="0"/>
    <xf numFmtId="4" fontId="118" fillId="44" borderId="64" applyNumberFormat="0" applyProtection="0">
      <alignment horizontal="left" vertical="center" indent="1"/>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54" fillId="4" borderId="57" applyNumberFormat="0" applyAlignment="0" applyProtection="0"/>
    <xf numFmtId="0" fontId="101" fillId="0" borderId="56">
      <alignment horizontal="left" vertical="center"/>
    </xf>
    <xf numFmtId="4" fontId="120" fillId="35" borderId="64" applyNumberFormat="0" applyProtection="0">
      <alignment horizontal="right" vertical="center"/>
    </xf>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132" fillId="47" borderId="52">
      <alignment horizontal="left" vertical="center"/>
    </xf>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3" fontId="63" fillId="0" borderId="52"/>
    <xf numFmtId="4" fontId="120" fillId="34"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30" fillId="46" borderId="53">
      <alignment vertical="top"/>
    </xf>
    <xf numFmtId="0" fontId="44" fillId="30" borderId="61" applyNumberFormat="0" applyFont="0" applyAlignment="0" applyProtection="0"/>
    <xf numFmtId="4" fontId="119" fillId="32" borderId="64" applyNumberFormat="0" applyProtection="0">
      <alignment vertical="center"/>
    </xf>
    <xf numFmtId="3" fontId="63" fillId="0" borderId="52"/>
    <xf numFmtId="3" fontId="63" fillId="0" borderId="52"/>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1" fontId="75" fillId="0" borderId="52" applyBorder="0" applyAlignment="0">
      <alignment horizontal="center"/>
    </xf>
    <xf numFmtId="3" fontId="63" fillId="0" borderId="52"/>
    <xf numFmtId="219" fontId="57" fillId="0" borderId="52"/>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219" fontId="57" fillId="0" borderId="52"/>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49" fontId="105" fillId="0" borderId="52">
      <alignment vertical="center"/>
    </xf>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49" fontId="105" fillId="0" borderId="52">
      <alignment vertical="center"/>
    </xf>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132" fillId="47" borderId="52">
      <alignment horizontal="left" vertical="center"/>
    </xf>
    <xf numFmtId="0" fontId="47" fillId="12" borderId="57" applyNumberFormat="0" applyAlignment="0" applyProtection="0"/>
    <xf numFmtId="1" fontId="75" fillId="0" borderId="52" applyBorder="0" applyAlignment="0">
      <alignment horizontal="center"/>
    </xf>
    <xf numFmtId="3" fontId="63" fillId="0" borderId="52"/>
    <xf numFmtId="3" fontId="63" fillId="0" borderId="52"/>
    <xf numFmtId="219" fontId="57" fillId="0" borderId="52"/>
    <xf numFmtId="3" fontId="63" fillId="0" borderId="52"/>
    <xf numFmtId="10" fontId="97" fillId="26" borderId="52" applyNumberFormat="0" applyBorder="0" applyAlignment="0" applyProtection="0"/>
    <xf numFmtId="0" fontId="116" fillId="1" borderId="56" applyNumberFormat="0" applyFont="0" applyAlignment="0">
      <alignment horizontal="center"/>
    </xf>
    <xf numFmtId="0" fontId="54" fillId="4" borderId="57" applyNumberFormat="0" applyAlignment="0" applyProtection="0"/>
    <xf numFmtId="0" fontId="101" fillId="0" borderId="56">
      <alignment horizontal="left" vertic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3" fontId="63" fillId="0" borderId="52"/>
    <xf numFmtId="1" fontId="75" fillId="0" borderId="52" applyBorder="0" applyAlignment="0">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6" fontId="57" fillId="0" borderId="55">
      <alignment horizont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219" fontId="57" fillId="0" borderId="52"/>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10" fontId="97" fillId="26" borderId="52" applyNumberFormat="0" applyBorder="0" applyAlignment="0" applyProtection="0"/>
    <xf numFmtId="0" fontId="101" fillId="0" borderId="56">
      <alignment horizontal="left" vertical="center"/>
    </xf>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101" fillId="0" borderId="56">
      <alignment horizontal="left" vertical="center"/>
    </xf>
    <xf numFmtId="43" fontId="22" fillId="0" borderId="0" applyFont="0" applyFill="0" applyBorder="0" applyAlignment="0" applyProtection="0"/>
    <xf numFmtId="43" fontId="4" fillId="0" borderId="0" applyFont="0" applyFill="0" applyBorder="0" applyAlignment="0" applyProtection="0"/>
    <xf numFmtId="0" fontId="58" fillId="12" borderId="62" applyNumberFormat="0" applyAlignment="0" applyProtection="0"/>
    <xf numFmtId="0" fontId="47" fillId="12" borderId="5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0" fontId="54" fillId="4" borderId="57" applyNumberFormat="0" applyAlignment="0" applyProtection="0"/>
    <xf numFmtId="0" fontId="54" fillId="4" borderId="57" applyNumberFormat="0" applyAlignment="0" applyProtection="0"/>
    <xf numFmtId="0" fontId="54" fillId="4" borderId="57" applyNumberFormat="0" applyAlignment="0" applyProtection="0"/>
    <xf numFmtId="0" fontId="54" fillId="4" borderId="57" applyNumberFormat="0" applyAlignment="0" applyProtection="0"/>
    <xf numFmtId="43" fontId="4" fillId="0" borderId="0" applyFont="0" applyFill="0" applyBorder="0" applyAlignment="0" applyProtection="0"/>
    <xf numFmtId="0" fontId="47" fillId="12" borderId="57" applyNumberFormat="0" applyAlignment="0" applyProtection="0"/>
    <xf numFmtId="0" fontId="47" fillId="12" borderId="57" applyNumberFormat="0" applyAlignment="0" applyProtection="0"/>
    <xf numFmtId="0" fontId="54" fillId="4" borderId="57" applyNumberFormat="0" applyAlignment="0" applyProtection="0"/>
    <xf numFmtId="0" fontId="47" fillId="12" borderId="57" applyNumberFormat="0" applyAlignment="0" applyProtection="0"/>
    <xf numFmtId="0" fontId="54" fillId="4" borderId="57" applyNumberFormat="0" applyAlignment="0" applyProtection="0"/>
    <xf numFmtId="43" fontId="4" fillId="0" borderId="0" applyFont="0" applyFill="0" applyBorder="0" applyAlignment="0" applyProtection="0"/>
    <xf numFmtId="0" fontId="47" fillId="12" borderId="57" applyNumberFormat="0" applyAlignment="0" applyProtection="0"/>
    <xf numFmtId="0" fontId="47" fillId="12" borderId="57" applyNumberForma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0" fontId="59" fillId="0" borderId="67" applyNumberFormat="0" applyFill="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164" fontId="104" fillId="28" borderId="52" applyNumberFormat="0" applyAlignment="0">
      <alignment horizontal="left" vertical="top"/>
    </xf>
    <xf numFmtId="49" fontId="105" fillId="0" borderId="52">
      <alignment vertical="center"/>
    </xf>
    <xf numFmtId="0" fontId="47" fillId="12" borderId="57" applyNumberFormat="0" applyAlignment="0" applyProtection="0"/>
    <xf numFmtId="4" fontId="118" fillId="44" borderId="64" applyNumberFormat="0" applyProtection="0">
      <alignment horizontal="left" vertical="center" indent="1"/>
    </xf>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4" fontId="121" fillId="45" borderId="64" applyNumberFormat="0" applyProtection="0">
      <alignment horizontal="right" vertical="center"/>
    </xf>
    <xf numFmtId="0" fontId="54" fillId="4" borderId="57" applyNumberFormat="0" applyAlignment="0" applyProtection="0"/>
    <xf numFmtId="4" fontId="120" fillId="3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3" fontId="63" fillId="0" borderId="52"/>
    <xf numFmtId="4" fontId="120" fillId="34" borderId="64" applyNumberFormat="0" applyProtection="0">
      <alignment horizontal="righ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30" fillId="46" borderId="53">
      <alignment vertical="top"/>
    </xf>
    <xf numFmtId="0" fontId="44" fillId="30" borderId="61" applyNumberFormat="0" applyFont="0" applyAlignment="0" applyProtection="0"/>
    <xf numFmtId="4" fontId="119" fillId="32" borderId="64" applyNumberFormat="0" applyProtection="0">
      <alignment vertical="center"/>
    </xf>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132" fillId="47" borderId="52">
      <alignment horizontal="left" vertical="center"/>
    </xf>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1" fontId="75" fillId="0" borderId="52" applyBorder="0" applyAlignment="0">
      <alignment horizontal="center"/>
    </xf>
    <xf numFmtId="3" fontId="63" fillId="0" borderId="52"/>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116" fillId="1" borderId="56" applyNumberFormat="0" applyFont="0" applyAlignment="0">
      <alignment horizontal="center"/>
    </xf>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10" fontId="97" fillId="26" borderId="52" applyNumberFormat="0" applyBorder="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7" fillId="12" borderId="57" applyNumberFormat="0" applyAlignment="0" applyProtection="0"/>
    <xf numFmtId="0" fontId="47" fillId="12" borderId="57" applyNumberFormat="0" applyAlignment="0" applyProtection="0"/>
    <xf numFmtId="0" fontId="58" fillId="12" borderId="62" applyNumberFormat="0" applyAlignment="0" applyProtection="0"/>
    <xf numFmtId="0" fontId="54" fillId="4" borderId="57" applyNumberFormat="0" applyAlignment="0" applyProtection="0"/>
    <xf numFmtId="0" fontId="47" fillId="12" borderId="57" applyNumberFormat="0" applyAlignment="0" applyProtection="0"/>
    <xf numFmtId="0" fontId="58" fillId="12" borderId="62" applyNumberFormat="0" applyAlignment="0" applyProtection="0"/>
    <xf numFmtId="0" fontId="54" fillId="4" borderId="57" applyNumberForma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8" fillId="12" borderId="62"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116" fillId="1" borderId="56" applyNumberFormat="0" applyFont="0" applyAlignment="0">
      <alignment horizont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4" fillId="30" borderId="61" applyNumberFormat="0" applyFont="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49" fontId="105" fillId="0" borderId="52">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101" fillId="0" borderId="56">
      <alignment horizontal="lef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7" fillId="12" borderId="57" applyNumberFormat="0" applyAlignment="0" applyProtection="0"/>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3" fontId="63" fillId="0" borderId="52"/>
    <xf numFmtId="0" fontId="47" fillId="12"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9" fillId="0" borderId="67" applyNumberFormat="0" applyFill="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132" fillId="47" borderId="52">
      <alignment horizontal="left" vertical="center"/>
    </xf>
    <xf numFmtId="10" fontId="97" fillId="26" borderId="52" applyNumberFormat="0" applyBorder="0" applyAlignment="0" applyProtection="0"/>
    <xf numFmtId="4" fontId="120" fillId="3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3" fontId="63" fillId="0" borderId="52"/>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219" fontId="57" fillId="0" borderId="52"/>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1" fontId="75" fillId="0" borderId="52" applyBorder="0" applyAlignment="0">
      <alignment horizontal="center"/>
    </xf>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54" fillId="4" borderId="57" applyNumberForma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4" fontId="104" fillId="28" borderId="52" applyNumberFormat="0" applyAlignment="0">
      <alignment horizontal="left" vertical="top"/>
    </xf>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4" fontId="120" fillId="44" borderId="64" applyNumberFormat="0" applyProtection="0">
      <alignment horizontal="right" vertical="center"/>
    </xf>
    <xf numFmtId="43" fontId="22" fillId="0" borderId="0" applyFont="0" applyFill="0" applyBorder="0" applyAlignment="0" applyProtection="0"/>
    <xf numFmtId="164" fontId="104" fillId="0" borderId="53">
      <alignment horizontal="left" vertical="top"/>
    </xf>
    <xf numFmtId="4" fontId="120" fillId="40" borderId="64" applyNumberFormat="0" applyProtection="0">
      <alignment horizontal="right" vertical="center"/>
    </xf>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0" fontId="47" fillId="12" borderId="57" applyNumberFormat="0" applyAlignment="0" applyProtection="0"/>
    <xf numFmtId="0" fontId="54" fillId="4" borderId="57" applyNumberFormat="0" applyAlignment="0" applyProtection="0"/>
    <xf numFmtId="0" fontId="47" fillId="12" borderId="57" applyNumberFormat="0" applyAlignment="0" applyProtection="0"/>
    <xf numFmtId="0" fontId="54" fillId="4" borderId="57" applyNumberFormat="0" applyAlignment="0" applyProtection="0"/>
    <xf numFmtId="0" fontId="132" fillId="47" borderId="52">
      <alignment horizontal="left" vertical="center"/>
    </xf>
    <xf numFmtId="219" fontId="57" fillId="0" borderId="52"/>
    <xf numFmtId="216" fontId="57" fillId="0" borderId="55">
      <alignment horizont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0" fontId="116" fillId="1" borderId="56" applyNumberFormat="0" applyFont="0" applyAlignment="0">
      <alignment horizontal="center"/>
    </xf>
    <xf numFmtId="0" fontId="47" fillId="12" borderId="57" applyNumberFormat="0" applyAlignment="0" applyProtection="0"/>
    <xf numFmtId="43" fontId="22" fillId="0" borderId="0" applyFont="0" applyFill="0" applyBorder="0" applyAlignment="0" applyProtection="0"/>
    <xf numFmtId="10" fontId="97" fillId="26" borderId="52" applyNumberFormat="0" applyBorder="0" applyAlignment="0" applyProtection="0"/>
    <xf numFmtId="49" fontId="105" fillId="0" borderId="52">
      <alignment vertical="center"/>
    </xf>
    <xf numFmtId="164" fontId="104" fillId="28" borderId="52" applyNumberFormat="0" applyAlignment="0">
      <alignment horizontal="left" vertical="top"/>
    </xf>
    <xf numFmtId="0" fontId="101" fillId="0" borderId="56">
      <alignment horizontal="left" vertical="center"/>
    </xf>
    <xf numFmtId="0" fontId="54" fillId="4" borderId="57" applyNumberFormat="0" applyAlignment="0" applyProtection="0"/>
    <xf numFmtId="3" fontId="63" fillId="0" borderId="52"/>
    <xf numFmtId="3" fontId="63" fillId="0" borderId="52"/>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1" fontId="75" fillId="0" borderId="52" applyBorder="0" applyAlignment="0">
      <alignment horizontal="center"/>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3" fontId="63" fillId="0" borderId="52"/>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59" fillId="0" borderId="67" applyNumberFormat="0" applyFill="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0"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9"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1"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9"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5" borderId="64" applyNumberFormat="0" applyProtection="0">
      <alignment horizontal="right" vertical="center"/>
    </xf>
    <xf numFmtId="4" fontId="120" fillId="37"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4" fontId="120" fillId="42"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0" fontId="44" fillId="30" borderId="61" applyNumberFormat="0" applyFont="0" applyAlignment="0" applyProtection="0"/>
    <xf numFmtId="4" fontId="120" fillId="41"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8"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165" fontId="133" fillId="48" borderId="53"/>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4" fillId="0" borderId="0" applyFont="0" applyFill="0" applyBorder="0" applyAlignment="0" applyProtection="0"/>
    <xf numFmtId="164" fontId="130" fillId="46" borderId="53">
      <alignmen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44"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2" fillId="28" borderId="66"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4" fontId="123" fillId="45"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2" borderId="64" applyNumberFormat="0" applyProtection="0">
      <alignment horizontal="left" vertical="center" indent="1"/>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6"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 fontId="121" fillId="45" borderId="64" applyNumberFormat="0" applyProtection="0">
      <alignment vertical="center"/>
    </xf>
    <xf numFmtId="0" fontId="59" fillId="0" borderId="67" applyNumberFormat="0" applyFill="0" applyAlignment="0" applyProtection="0"/>
    <xf numFmtId="4" fontId="120" fillId="38" borderId="64" applyNumberFormat="0" applyProtection="0">
      <alignment horizontal="right" vertical="center"/>
    </xf>
    <xf numFmtId="4" fontId="120" fillId="42" borderId="64" applyNumberFormat="0" applyProtection="0">
      <alignment horizontal="right" vertical="center"/>
    </xf>
    <xf numFmtId="4" fontId="118" fillId="44" borderId="64" applyNumberFormat="0" applyProtection="0">
      <alignment horizontal="left" vertical="center" indent="1"/>
    </xf>
    <xf numFmtId="4" fontId="120" fillId="41" borderId="64" applyNumberFormat="0" applyProtection="0">
      <alignment horizontal="right" vertical="center"/>
    </xf>
    <xf numFmtId="43" fontId="22" fillId="0" borderId="0" applyFont="0" applyFill="0" applyBorder="0" applyAlignment="0" applyProtection="0"/>
    <xf numFmtId="4" fontId="120" fillId="44" borderId="64" applyNumberFormat="0" applyProtection="0">
      <alignment horizontal="right" vertical="center"/>
    </xf>
    <xf numFmtId="4" fontId="120" fillId="32" borderId="64" applyNumberFormat="0" applyProtection="0">
      <alignment horizontal="left" vertical="center" indent="1"/>
    </xf>
    <xf numFmtId="4" fontId="121" fillId="45" borderId="64" applyNumberFormat="0" applyProtection="0">
      <alignment horizontal="right" vertical="center"/>
    </xf>
    <xf numFmtId="4" fontId="120" fillId="35" borderId="64" applyNumberFormat="0" applyProtection="0">
      <alignment horizontal="right" vertical="center"/>
    </xf>
    <xf numFmtId="164" fontId="104" fillId="0" borderId="53">
      <alignment horizontal="left" vertical="top"/>
    </xf>
    <xf numFmtId="4" fontId="120" fillId="34" borderId="64" applyNumberFormat="0" applyProtection="0">
      <alignment horizontal="right" vertical="center"/>
    </xf>
    <xf numFmtId="164" fontId="130" fillId="46" borderId="53">
      <alignment vertical="top"/>
    </xf>
    <xf numFmtId="4" fontId="119" fillId="32" borderId="64" applyNumberFormat="0" applyProtection="0">
      <alignment vertical="center"/>
    </xf>
    <xf numFmtId="4" fontId="120" fillId="45" borderId="64" applyNumberFormat="0" applyProtection="0">
      <alignment vertical="center"/>
    </xf>
    <xf numFmtId="4" fontId="120" fillId="45" borderId="64" applyNumberFormat="0" applyProtection="0">
      <alignment horizontal="right" vertical="center"/>
    </xf>
    <xf numFmtId="4" fontId="123" fillId="45" borderId="64" applyNumberFormat="0" applyProtection="0">
      <alignment horizontal="right" vertical="center"/>
    </xf>
    <xf numFmtId="4" fontId="118" fillId="44" borderId="66" applyNumberFormat="0" applyProtection="0">
      <alignment horizontal="left" vertical="center" indent="1"/>
    </xf>
    <xf numFmtId="43" fontId="22" fillId="0" borderId="0" applyFont="0" applyFill="0" applyBorder="0" applyAlignment="0" applyProtection="0"/>
    <xf numFmtId="4" fontId="120" fillId="36" borderId="64" applyNumberFormat="0" applyProtection="0">
      <alignment horizontal="right" vertical="center"/>
    </xf>
    <xf numFmtId="4" fontId="120" fillId="37" borderId="64" applyNumberFormat="0" applyProtection="0">
      <alignment horizontal="right" vertical="center"/>
    </xf>
    <xf numFmtId="4" fontId="122" fillId="28" borderId="66" applyNumberFormat="0" applyProtection="0">
      <alignment horizontal="left" vertical="center" indent="1"/>
    </xf>
    <xf numFmtId="165" fontId="133" fillId="48" borderId="53"/>
    <xf numFmtId="43" fontId="22" fillId="0" borderId="0" applyFont="0" applyFill="0" applyBorder="0" applyAlignment="0" applyProtection="0"/>
    <xf numFmtId="4" fontId="120" fillId="40" borderId="64" applyNumberFormat="0" applyProtection="0">
      <alignment horizontal="right" vertical="center"/>
    </xf>
    <xf numFmtId="4" fontId="118" fillId="32" borderId="64" applyNumberFormat="0" applyProtection="0">
      <alignment vertical="center"/>
    </xf>
    <xf numFmtId="43" fontId="22" fillId="0" borderId="0" applyFont="0" applyFill="0" applyBorder="0" applyAlignment="0" applyProtection="0"/>
    <xf numFmtId="4" fontId="120" fillId="39" borderId="64" applyNumberFormat="0" applyProtection="0">
      <alignment horizontal="right" vertical="center"/>
    </xf>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20" fillId="34" borderId="64" applyNumberFormat="0" applyProtection="0">
      <alignment horizontal="right" vertical="center"/>
    </xf>
    <xf numFmtId="0" fontId="44" fillId="30" borderId="61" applyNumberFormat="0" applyFont="0" applyAlignment="0" applyProtection="0"/>
    <xf numFmtId="4" fontId="120" fillId="44" borderId="64" applyNumberFormat="0" applyProtection="0">
      <alignment horizontal="right" vertical="center"/>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 fontId="118" fillId="32" borderId="64" applyNumberFormat="0" applyProtection="0">
      <alignment vertical="center"/>
    </xf>
    <xf numFmtId="4" fontId="119" fillId="32" borderId="64" applyNumberFormat="0" applyProtection="0">
      <alignment vertical="center"/>
    </xf>
    <xf numFmtId="4" fontId="120" fillId="32" borderId="64" applyNumberFormat="0" applyProtection="0">
      <alignment horizontal="left" vertical="center" indent="1"/>
    </xf>
    <xf numFmtId="4" fontId="120" fillId="34" borderId="64" applyNumberFormat="0" applyProtection="0">
      <alignment horizontal="right" vertical="center"/>
    </xf>
    <xf numFmtId="4" fontId="120" fillId="35" borderId="64" applyNumberFormat="0" applyProtection="0">
      <alignment horizontal="right" vertical="center"/>
    </xf>
    <xf numFmtId="4" fontId="120" fillId="36" borderId="64" applyNumberFormat="0" applyProtection="0">
      <alignment horizontal="right" vertical="center"/>
    </xf>
    <xf numFmtId="4" fontId="120" fillId="37" borderId="64" applyNumberFormat="0" applyProtection="0">
      <alignment horizontal="right" vertical="center"/>
    </xf>
    <xf numFmtId="4" fontId="120" fillId="38" borderId="64" applyNumberFormat="0" applyProtection="0">
      <alignment horizontal="right" vertical="center"/>
    </xf>
    <xf numFmtId="4" fontId="120" fillId="39" borderId="64" applyNumberFormat="0" applyProtection="0">
      <alignment horizontal="right" vertical="center"/>
    </xf>
    <xf numFmtId="4" fontId="120" fillId="40" borderId="64" applyNumberFormat="0" applyProtection="0">
      <alignment horizontal="right" vertical="center"/>
    </xf>
    <xf numFmtId="4" fontId="120" fillId="41" borderId="64" applyNumberFormat="0" applyProtection="0">
      <alignment horizontal="right" vertical="center"/>
    </xf>
    <xf numFmtId="4" fontId="120" fillId="42" borderId="64" applyNumberFormat="0" applyProtection="0">
      <alignment horizontal="right" vertical="center"/>
    </xf>
    <xf numFmtId="4" fontId="120" fillId="44" borderId="64" applyNumberFormat="0" applyProtection="0">
      <alignment horizontal="right" vertical="center"/>
    </xf>
    <xf numFmtId="4" fontId="120" fillId="45" borderId="64" applyNumberFormat="0" applyProtection="0">
      <alignment vertical="center"/>
    </xf>
    <xf numFmtId="4" fontId="121" fillId="45" borderId="64" applyNumberFormat="0" applyProtection="0">
      <alignment vertical="center"/>
    </xf>
    <xf numFmtId="4" fontId="118" fillId="44" borderId="66" applyNumberFormat="0" applyProtection="0">
      <alignment horizontal="left" vertical="center" indent="1"/>
    </xf>
    <xf numFmtId="4" fontId="120" fillId="45" borderId="64" applyNumberFormat="0" applyProtection="0">
      <alignment horizontal="right" vertical="center"/>
    </xf>
    <xf numFmtId="4" fontId="121" fillId="45" borderId="64" applyNumberFormat="0" applyProtection="0">
      <alignment horizontal="right" vertical="center"/>
    </xf>
    <xf numFmtId="4" fontId="118" fillId="44" borderId="64" applyNumberFormat="0" applyProtection="0">
      <alignment horizontal="left" vertical="center" indent="1"/>
    </xf>
    <xf numFmtId="4" fontId="122" fillId="28" borderId="66" applyNumberFormat="0" applyProtection="0">
      <alignment horizontal="left" vertical="center" indent="1"/>
    </xf>
    <xf numFmtId="4" fontId="123" fillId="45" borderId="64" applyNumberFormat="0" applyProtection="0">
      <alignment horizontal="right" vertical="center"/>
    </xf>
    <xf numFmtId="0" fontId="59" fillId="0" borderId="67" applyNumberFormat="0" applyFill="0" applyAlignment="0" applyProtection="0"/>
    <xf numFmtId="164" fontId="130" fillId="46" borderId="53">
      <alignment vertical="top"/>
    </xf>
    <xf numFmtId="165" fontId="133" fillId="48" borderId="53"/>
    <xf numFmtId="164" fontId="104" fillId="0" borderId="53">
      <alignment horizontal="left" vertical="top"/>
    </xf>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0" fontId="44" fillId="30" borderId="61" applyNumberFormat="0" applyFont="0" applyAlignment="0" applyProtection="0"/>
    <xf numFmtId="43" fontId="22" fillId="0" borderId="0" applyFont="0" applyFill="0" applyBorder="0" applyAlignment="0" applyProtection="0"/>
    <xf numFmtId="43" fontId="33" fillId="0" borderId="0" applyFont="0" applyFill="0" applyBorder="0" applyAlignment="0" applyProtection="0"/>
    <xf numFmtId="43" fontId="9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14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14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 fillId="0" borderId="0"/>
    <xf numFmtId="0" fontId="1" fillId="0" borderId="0"/>
    <xf numFmtId="0" fontId="1" fillId="0" borderId="0"/>
    <xf numFmtId="43" fontId="11" fillId="0" borderId="0" applyFont="0" applyFill="0" applyBorder="0" applyAlignment="0" applyProtection="0"/>
    <xf numFmtId="43" fontId="11"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xf numFmtId="43" fontId="4"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43" fontId="23" fillId="0" borderId="0" applyFont="0" applyFill="0" applyBorder="0" applyAlignment="0" applyProtection="0"/>
    <xf numFmtId="41" fontId="23" fillId="0" borderId="0" applyFont="0" applyFill="0" applyBorder="0" applyAlignment="0" applyProtection="0"/>
    <xf numFmtId="41" fontId="23" fillId="0" borderId="0" applyFont="0" applyFill="0" applyBorder="0" applyAlignment="0" applyProtection="0"/>
    <xf numFmtId="0" fontId="23" fillId="0" borderId="52" applyNumberFormat="0" applyFont="0" applyFill="0" applyAlignment="0" applyProtection="0"/>
    <xf numFmtId="0" fontId="159" fillId="16" borderId="57" applyNumberFormat="0" applyAlignment="0" applyProtection="0"/>
    <xf numFmtId="0" fontId="159" fillId="16" borderId="57" applyNumberFormat="0" applyAlignment="0" applyProtection="0"/>
    <xf numFmtId="41"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269" fontId="27" fillId="0" borderId="54" applyFill="0" applyProtection="0"/>
    <xf numFmtId="0" fontId="175" fillId="16" borderId="62" applyNumberFormat="0" applyAlignment="0" applyProtection="0"/>
    <xf numFmtId="0" fontId="176" fillId="39" borderId="57" applyNumberFormat="0" applyAlignment="0" applyProtection="0"/>
    <xf numFmtId="0" fontId="180" fillId="0" borderId="59" applyNumberFormat="0" applyFill="0" applyAlignment="0" applyProtection="0"/>
    <xf numFmtId="292" fontId="27" fillId="0" borderId="54" applyFill="0" applyProtection="0"/>
    <xf numFmtId="0" fontId="23" fillId="59" borderId="61" applyNumberFormat="0" applyFont="0" applyAlignment="0" applyProtection="0"/>
    <xf numFmtId="14" fontId="165" fillId="52" borderId="60">
      <alignment horizontal="center" vertical="center" wrapText="1"/>
    </xf>
    <xf numFmtId="0" fontId="180" fillId="0" borderId="59" applyNumberFormat="0" applyFill="0" applyAlignment="0" applyProtection="0"/>
    <xf numFmtId="0" fontId="180" fillId="0" borderId="59" applyNumberFormat="0" applyFill="0" applyAlignment="0" applyProtection="0"/>
    <xf numFmtId="0" fontId="192" fillId="26" borderId="52" applyNumberFormat="0" applyBorder="0" applyAlignment="0" applyProtection="0"/>
    <xf numFmtId="0" fontId="192" fillId="26" borderId="52" applyNumberFormat="0" applyBorder="0" applyAlignment="0" applyProtection="0"/>
    <xf numFmtId="0" fontId="192" fillId="26" borderId="52" applyNumberFormat="0" applyBorder="0" applyAlignment="0" applyProtection="0"/>
    <xf numFmtId="0" fontId="192" fillId="26" borderId="52" applyNumberFormat="0" applyBorder="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0" fontId="176" fillId="39" borderId="57" applyNumberFormat="0" applyAlignment="0" applyProtection="0"/>
    <xf numFmtId="2" fontId="195" fillId="0" borderId="55" applyBorder="0"/>
    <xf numFmtId="0" fontId="57" fillId="0" borderId="52"/>
    <xf numFmtId="0" fontId="149" fillId="34" borderId="51" applyNumberFormat="0" applyBorder="0" applyAlignment="0">
      <alignment vertical="top"/>
    </xf>
    <xf numFmtId="0" fontId="23" fillId="0" borderId="52" applyNumberFormat="0" applyFont="0" applyFill="0" applyBorder="0" applyAlignment="0">
      <alignment horizontal="center"/>
    </xf>
    <xf numFmtId="0" fontId="175" fillId="16" borderId="62" applyNumberFormat="0" applyAlignment="0" applyProtection="0"/>
    <xf numFmtId="0" fontId="175" fillId="16" borderId="62" applyNumberFormat="0" applyAlignment="0" applyProtection="0"/>
    <xf numFmtId="0" fontId="149" fillId="16" borderId="51" applyNumberFormat="0" applyBorder="0" applyAlignment="0">
      <alignment vertical="top"/>
    </xf>
    <xf numFmtId="0" fontId="149" fillId="0" borderId="51" applyNumberFormat="0" applyBorder="0" applyAlignment="0">
      <alignment vertical="top"/>
    </xf>
    <xf numFmtId="0" fontId="149" fillId="0" borderId="51" applyNumberFormat="0" applyAlignment="0"/>
    <xf numFmtId="0" fontId="149" fillId="16" borderId="51" applyNumberFormat="0"/>
    <xf numFmtId="41" fontId="23" fillId="0" borderId="0" applyFont="0" applyFill="0" applyBorder="0" applyAlignment="0" applyProtection="0"/>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316" fontId="13" fillId="0" borderId="55">
      <alignment horizontal="right" vertical="center"/>
    </xf>
    <xf numFmtId="316" fontId="13" fillId="0" borderId="55">
      <alignment horizontal="right" vertical="center"/>
    </xf>
    <xf numFmtId="316" fontId="13" fillId="0" borderId="55">
      <alignment horizontal="right" vertical="center"/>
    </xf>
    <xf numFmtId="317" fontId="25"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213" fontId="57" fillId="0" borderId="55">
      <alignment horizontal="right" vertical="center"/>
    </xf>
    <xf numFmtId="316" fontId="13" fillId="0" borderId="55">
      <alignment horizontal="right" vertical="center"/>
    </xf>
    <xf numFmtId="316" fontId="13" fillId="0" borderId="55">
      <alignment horizontal="right" vertical="center"/>
    </xf>
    <xf numFmtId="318" fontId="70" fillId="0" borderId="55">
      <alignment horizontal="right" vertical="center"/>
    </xf>
    <xf numFmtId="213" fontId="57" fillId="0" borderId="55">
      <alignment horizontal="right" vertical="center"/>
    </xf>
    <xf numFmtId="213" fontId="57" fillId="0" borderId="55">
      <alignment horizontal="right" vertical="center"/>
    </xf>
    <xf numFmtId="0" fontId="159" fillId="16" borderId="57" applyNumberFormat="0" applyAlignment="0" applyProtection="0"/>
    <xf numFmtId="0" fontId="216" fillId="0" borderId="53" applyBorder="0" applyAlignment="0">
      <alignment horizontal="center" vertical="center"/>
    </xf>
    <xf numFmtId="0" fontId="218" fillId="0" borderId="67" applyNumberFormat="0" applyFill="0" applyAlignment="0" applyProtection="0"/>
    <xf numFmtId="0" fontId="218" fillId="0" borderId="67" applyNumberFormat="0" applyFill="0" applyAlignment="0" applyProtection="0"/>
    <xf numFmtId="43" fontId="24" fillId="0" borderId="0" applyFont="0" applyFill="0" applyBorder="0" applyAlignment="0" applyProtection="0"/>
    <xf numFmtId="43" fontId="228" fillId="0" borderId="0" applyFont="0" applyFill="0" applyBorder="0" applyAlignment="0" applyProtection="0"/>
    <xf numFmtId="43" fontId="228" fillId="0" borderId="0" applyFont="0" applyFill="0" applyBorder="0" applyAlignment="0" applyProtection="0"/>
    <xf numFmtId="43" fontId="24" fillId="0" borderId="0" applyFont="0" applyFill="0" applyBorder="0" applyAlignment="0" applyProtection="0"/>
    <xf numFmtId="43" fontId="230" fillId="0" borderId="0" applyFont="0" applyFill="0" applyBorder="0" applyAlignment="0" applyProtection="0"/>
    <xf numFmtId="0" fontId="101" fillId="0" borderId="58" applyNumberFormat="0" applyAlignment="0" applyProtection="0">
      <alignment horizontal="left" vertical="center"/>
    </xf>
    <xf numFmtId="213" fontId="57" fillId="0" borderId="55">
      <alignment horizontal="right" vertical="center"/>
    </xf>
    <xf numFmtId="216" fontId="57" fillId="0" borderId="55">
      <alignment horizontal="center"/>
    </xf>
    <xf numFmtId="219" fontId="57" fillId="0" borderId="52"/>
    <xf numFmtId="0" fontId="132" fillId="47" borderId="52">
      <alignment horizontal="left" vertical="center"/>
    </xf>
    <xf numFmtId="43" fontId="24" fillId="0" borderId="0" applyFont="0" applyFill="0" applyBorder="0" applyAlignment="0" applyProtection="0"/>
    <xf numFmtId="43" fontId="228" fillId="0" borderId="0" applyFont="0" applyFill="0" applyBorder="0" applyAlignment="0" applyProtection="0"/>
    <xf numFmtId="0" fontId="1" fillId="0" borderId="0"/>
    <xf numFmtId="172" fontId="1" fillId="0" borderId="0" applyFont="0" applyFill="0" applyBorder="0" applyAlignment="0" applyProtection="0"/>
    <xf numFmtId="43" fontId="11" fillId="0" borderId="0" applyFont="0" applyFill="0" applyBorder="0" applyAlignment="0" applyProtection="0"/>
  </cellStyleXfs>
  <cellXfs count="121">
    <xf numFmtId="0" fontId="0" fillId="0" borderId="0" xfId="0"/>
    <xf numFmtId="168" fontId="9" fillId="0" borderId="2" xfId="1" applyFont="1" applyFill="1" applyBorder="1" applyAlignment="1">
      <alignment horizontal="center" vertical="center"/>
    </xf>
    <xf numFmtId="0" fontId="9" fillId="0" borderId="8" xfId="0" applyFont="1" applyBorder="1" applyAlignment="1">
      <alignment horizontal="center" vertical="center" wrapText="1"/>
    </xf>
    <xf numFmtId="0" fontId="6" fillId="0" borderId="0" xfId="0" applyFont="1" applyAlignment="1">
      <alignment horizontal="center" vertical="center"/>
    </xf>
    <xf numFmtId="0" fontId="8" fillId="0" borderId="0" xfId="0" applyFont="1"/>
    <xf numFmtId="0" fontId="9" fillId="0" borderId="2" xfId="0" applyFont="1" applyBorder="1" applyAlignment="1">
      <alignment horizontal="center" vertical="center" wrapText="1"/>
    </xf>
    <xf numFmtId="0" fontId="10" fillId="0" borderId="2" xfId="0" applyFont="1" applyBorder="1" applyAlignment="1">
      <alignment horizontal="center" vertical="center"/>
    </xf>
    <xf numFmtId="0" fontId="11" fillId="0" borderId="2" xfId="0" applyFont="1" applyBorder="1" applyAlignment="1">
      <alignment horizontal="left" vertical="center" wrapText="1"/>
    </xf>
    <xf numFmtId="1" fontId="0" fillId="0" borderId="0" xfId="0" applyNumberFormat="1"/>
    <xf numFmtId="168" fontId="9" fillId="0" borderId="2" xfId="1" applyFont="1" applyFill="1" applyBorder="1" applyAlignment="1">
      <alignment vertical="center"/>
    </xf>
    <xf numFmtId="0" fontId="12" fillId="0" borderId="0" xfId="0" applyFont="1"/>
    <xf numFmtId="0" fontId="11" fillId="0" borderId="0" xfId="2" applyFont="1" applyAlignment="1">
      <alignment wrapText="1"/>
    </xf>
    <xf numFmtId="0" fontId="17" fillId="0" borderId="0" xfId="2" applyFont="1" applyAlignment="1">
      <alignment horizontal="center" vertical="center" wrapText="1"/>
    </xf>
    <xf numFmtId="0" fontId="17" fillId="0" borderId="0" xfId="2" applyFont="1" applyAlignment="1">
      <alignment vertical="center" wrapText="1"/>
    </xf>
    <xf numFmtId="0" fontId="17" fillId="0" borderId="0" xfId="2" applyFont="1" applyAlignment="1">
      <alignment wrapText="1"/>
    </xf>
    <xf numFmtId="0" fontId="14" fillId="0" borderId="0" xfId="2" applyFont="1" applyAlignment="1">
      <alignment horizontal="center" wrapText="1"/>
    </xf>
    <xf numFmtId="0" fontId="14" fillId="0" borderId="0" xfId="2" applyFont="1" applyAlignment="1">
      <alignment wrapText="1"/>
    </xf>
    <xf numFmtId="0" fontId="11" fillId="0" borderId="0" xfId="2" applyFont="1" applyAlignment="1">
      <alignment horizontal="center" wrapText="1"/>
    </xf>
    <xf numFmtId="0" fontId="9" fillId="0" borderId="6"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Alignment="1">
      <alignment horizontal="center" vertical="center" wrapText="1"/>
    </xf>
    <xf numFmtId="0" fontId="14" fillId="0" borderId="2" xfId="1" applyNumberFormat="1" applyFont="1" applyFill="1" applyBorder="1" applyAlignment="1">
      <alignment horizontal="left" vertical="center" wrapText="1"/>
    </xf>
    <xf numFmtId="0" fontId="9" fillId="0" borderId="6" xfId="0" applyFont="1" applyBorder="1" applyAlignment="1">
      <alignment horizontal="left" vertical="center"/>
    </xf>
    <xf numFmtId="0" fontId="20" fillId="0" borderId="0" xfId="0" applyFont="1" applyAlignment="1">
      <alignment horizontal="left" vertical="center"/>
    </xf>
    <xf numFmtId="0" fontId="14" fillId="0" borderId="0" xfId="0" applyFont="1" applyAlignment="1">
      <alignment horizontal="right" vertical="center" wrapText="1"/>
    </xf>
    <xf numFmtId="0" fontId="17" fillId="0" borderId="0" xfId="0" applyFont="1" applyAlignment="1">
      <alignment horizontal="justify" vertical="center" wrapText="1"/>
    </xf>
    <xf numFmtId="0" fontId="14" fillId="0" borderId="52" xfId="0" applyFont="1" applyBorder="1" applyAlignment="1">
      <alignment horizontal="center" vertical="center" wrapText="1"/>
    </xf>
    <xf numFmtId="174" fontId="14" fillId="0" borderId="52" xfId="7" applyNumberFormat="1" applyFont="1" applyFill="1" applyBorder="1" applyAlignment="1">
      <alignment horizontal="center" vertical="center" wrapText="1"/>
    </xf>
    <xf numFmtId="0" fontId="10" fillId="0" borderId="52" xfId="0" applyFont="1" applyBorder="1"/>
    <xf numFmtId="0" fontId="10" fillId="0" borderId="52" xfId="0" applyFont="1" applyBorder="1" applyAlignment="1">
      <alignment wrapText="1"/>
    </xf>
    <xf numFmtId="0" fontId="10" fillId="0" borderId="52" xfId="0" applyFont="1" applyBorder="1" applyAlignment="1">
      <alignment horizontal="center"/>
    </xf>
    <xf numFmtId="0" fontId="9" fillId="0" borderId="52" xfId="0" applyFont="1" applyBorder="1"/>
    <xf numFmtId="0" fontId="9" fillId="0" borderId="52" xfId="0" applyFont="1" applyBorder="1" applyAlignment="1">
      <alignment wrapText="1"/>
    </xf>
    <xf numFmtId="3" fontId="9" fillId="0" borderId="52" xfId="0" applyNumberFormat="1" applyFont="1" applyBorder="1" applyAlignment="1">
      <alignment horizontal="center" vertical="center"/>
    </xf>
    <xf numFmtId="3" fontId="10" fillId="0" borderId="52" xfId="0" applyNumberFormat="1" applyFont="1" applyBorder="1" applyAlignment="1">
      <alignment horizontal="center" vertical="center"/>
    </xf>
    <xf numFmtId="0" fontId="10" fillId="0" borderId="52" xfId="0" applyFont="1" applyBorder="1" applyAlignment="1">
      <alignment horizontal="center" vertical="center"/>
    </xf>
    <xf numFmtId="0" fontId="9" fillId="0" borderId="52" xfId="0" applyFont="1" applyBorder="1" applyAlignment="1">
      <alignment horizontal="center" vertical="center"/>
    </xf>
    <xf numFmtId="0" fontId="232" fillId="0" borderId="0" xfId="0" applyFont="1" applyAlignment="1">
      <alignment wrapText="1"/>
    </xf>
    <xf numFmtId="3" fontId="9" fillId="0" borderId="2" xfId="0" applyNumberFormat="1" applyFont="1" applyBorder="1" applyAlignment="1">
      <alignment horizontal="right" vertical="center" wrapText="1"/>
    </xf>
    <xf numFmtId="3" fontId="9" fillId="0" borderId="2" xfId="6" applyNumberFormat="1" applyFont="1" applyFill="1" applyBorder="1" applyAlignment="1">
      <alignment horizontal="right" vertical="center"/>
    </xf>
    <xf numFmtId="3" fontId="14" fillId="0" borderId="2" xfId="6" applyNumberFormat="1" applyFont="1" applyFill="1" applyBorder="1" applyAlignment="1">
      <alignment horizontal="right" vertical="center" wrapText="1"/>
    </xf>
    <xf numFmtId="3" fontId="11" fillId="0" borderId="2" xfId="6" applyNumberFormat="1" applyFont="1" applyFill="1" applyBorder="1" applyAlignment="1">
      <alignment horizontal="right" vertical="center" wrapText="1"/>
    </xf>
    <xf numFmtId="3" fontId="9" fillId="0" borderId="2" xfId="6" applyNumberFormat="1" applyFont="1" applyBorder="1" applyAlignment="1">
      <alignment horizontal="right" vertical="center" wrapText="1"/>
    </xf>
    <xf numFmtId="3" fontId="11" fillId="0" borderId="2" xfId="6" applyNumberFormat="1" applyFont="1" applyBorder="1" applyAlignment="1">
      <alignment horizontal="right" vertical="center"/>
    </xf>
    <xf numFmtId="3" fontId="11" fillId="0" borderId="2" xfId="6" applyNumberFormat="1" applyFont="1" applyBorder="1" applyAlignment="1">
      <alignment horizontal="right" vertical="center" wrapText="1"/>
    </xf>
    <xf numFmtId="3" fontId="10" fillId="0" borderId="2" xfId="6" applyNumberFormat="1" applyFont="1" applyBorder="1" applyAlignment="1">
      <alignment horizontal="right" vertical="center"/>
    </xf>
    <xf numFmtId="3" fontId="9" fillId="0" borderId="2" xfId="1" applyNumberFormat="1" applyFont="1" applyFill="1" applyBorder="1" applyAlignment="1">
      <alignment horizontal="right" vertical="center"/>
    </xf>
    <xf numFmtId="0" fontId="10" fillId="0" borderId="52" xfId="0" applyFont="1" applyBorder="1" applyAlignment="1">
      <alignment horizontal="center" vertical="center" wrapText="1"/>
    </xf>
    <xf numFmtId="0" fontId="235" fillId="0" borderId="0" xfId="0" applyFont="1" applyAlignment="1">
      <alignment horizontal="center" vertical="center" wrapText="1"/>
    </xf>
    <xf numFmtId="0" fontId="236" fillId="0" borderId="0" xfId="0" applyFont="1"/>
    <xf numFmtId="0" fontId="9" fillId="0" borderId="7"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68" xfId="0" applyFont="1" applyBorder="1" applyAlignment="1">
      <alignment horizontal="center" vertical="center" wrapText="1"/>
    </xf>
    <xf numFmtId="174" fontId="237" fillId="0" borderId="52" xfId="7" applyNumberFormat="1" applyFont="1" applyFill="1" applyBorder="1" applyAlignment="1">
      <alignment horizontal="center" vertical="center" wrapText="1"/>
    </xf>
    <xf numFmtId="0" fontId="238" fillId="0" borderId="52" xfId="0" applyFont="1" applyBorder="1" applyAlignment="1">
      <alignment horizontal="center"/>
    </xf>
    <xf numFmtId="3" fontId="237" fillId="0" borderId="52" xfId="0" applyNumberFormat="1" applyFont="1" applyBorder="1" applyAlignment="1">
      <alignment horizontal="center" vertical="center"/>
    </xf>
    <xf numFmtId="3" fontId="237" fillId="0" borderId="2" xfId="0" applyNumberFormat="1" applyFont="1" applyBorder="1" applyAlignment="1">
      <alignment horizontal="right" vertical="center" wrapText="1"/>
    </xf>
    <xf numFmtId="0" fontId="238" fillId="0" borderId="52" xfId="0" applyFont="1" applyBorder="1" applyAlignment="1">
      <alignment horizontal="center" vertical="center" wrapText="1"/>
    </xf>
    <xf numFmtId="3" fontId="239" fillId="0" borderId="2" xfId="6" applyNumberFormat="1" applyFont="1" applyBorder="1" applyAlignment="1">
      <alignment horizontal="right" vertical="center" wrapText="1"/>
    </xf>
    <xf numFmtId="0" fontId="18" fillId="0" borderId="52" xfId="2" applyFont="1" applyBorder="1" applyAlignment="1">
      <alignment horizontal="center" vertical="center" wrapText="1"/>
    </xf>
    <xf numFmtId="3" fontId="18" fillId="0" borderId="52" xfId="2" applyNumberFormat="1" applyFont="1" applyBorder="1" applyAlignment="1">
      <alignment horizontal="center" vertical="center" wrapText="1"/>
    </xf>
    <xf numFmtId="3" fontId="11" fillId="0" borderId="0" xfId="2" applyNumberFormat="1" applyFont="1" applyAlignment="1">
      <alignment wrapText="1"/>
    </xf>
    <xf numFmtId="0" fontId="18" fillId="0" borderId="52" xfId="2" applyFont="1" applyBorder="1" applyAlignment="1">
      <alignment vertical="center" wrapText="1"/>
    </xf>
    <xf numFmtId="0" fontId="19" fillId="0" borderId="52" xfId="2" applyFont="1" applyBorder="1" applyAlignment="1">
      <alignment horizontal="center" vertical="center" wrapText="1"/>
    </xf>
    <xf numFmtId="0" fontId="19" fillId="0" borderId="52" xfId="2" applyFont="1" applyBorder="1" applyAlignment="1">
      <alignment vertical="center" wrapText="1"/>
    </xf>
    <xf numFmtId="0" fontId="18" fillId="0" borderId="52" xfId="2" quotePrefix="1" applyFont="1" applyBorder="1" applyAlignment="1">
      <alignment horizontal="center" vertical="center" wrapText="1"/>
    </xf>
    <xf numFmtId="0" fontId="19" fillId="0" borderId="52" xfId="2" quotePrefix="1" applyFont="1" applyBorder="1" applyAlignment="1">
      <alignment horizontal="center" vertical="center" wrapText="1"/>
    </xf>
    <xf numFmtId="0" fontId="19" fillId="0" borderId="52" xfId="2" applyFont="1" applyBorder="1" applyAlignment="1">
      <alignment horizontal="left" vertical="center" wrapText="1"/>
    </xf>
    <xf numFmtId="180" fontId="18" fillId="0" borderId="52" xfId="2" applyNumberFormat="1" applyFont="1" applyBorder="1" applyAlignment="1">
      <alignment horizontal="right" vertical="center" wrapText="1"/>
    </xf>
    <xf numFmtId="180" fontId="19" fillId="0" borderId="52" xfId="1" applyNumberFormat="1" applyFont="1" applyFill="1" applyBorder="1" applyAlignment="1">
      <alignment horizontal="right" vertical="center" wrapText="1"/>
    </xf>
    <xf numFmtId="180" fontId="18" fillId="0" borderId="52" xfId="4" applyNumberFormat="1" applyFont="1" applyFill="1" applyBorder="1" applyAlignment="1">
      <alignment horizontal="right" vertical="center" wrapText="1"/>
    </xf>
    <xf numFmtId="180" fontId="19" fillId="0" borderId="52" xfId="4" applyNumberFormat="1" applyFont="1" applyFill="1" applyBorder="1" applyAlignment="1">
      <alignment horizontal="right" vertical="center" wrapText="1"/>
    </xf>
    <xf numFmtId="180" fontId="19" fillId="0" borderId="52" xfId="2" applyNumberFormat="1" applyFont="1" applyBorder="1" applyAlignment="1">
      <alignment horizontal="right" vertical="center" wrapText="1"/>
    </xf>
    <xf numFmtId="0" fontId="15" fillId="0" borderId="0" xfId="0" applyFont="1" applyAlignment="1">
      <alignment horizontal="center" vertical="center" wrapText="1"/>
    </xf>
    <xf numFmtId="0" fontId="16" fillId="0" borderId="0" xfId="2" applyFont="1" applyAlignment="1">
      <alignment horizontal="center" vertical="center" wrapText="1"/>
    </xf>
    <xf numFmtId="0" fontId="18" fillId="0" borderId="52" xfId="2" applyFont="1" applyBorder="1" applyAlignment="1">
      <alignment horizontal="center" vertical="center" wrapText="1"/>
    </xf>
    <xf numFmtId="0" fontId="18" fillId="0" borderId="53" xfId="2" applyFont="1" applyBorder="1" applyAlignment="1">
      <alignment horizontal="center" vertical="center" wrapText="1"/>
    </xf>
    <xf numFmtId="0" fontId="18" fillId="0" borderId="12" xfId="2" applyFont="1" applyBorder="1" applyAlignment="1">
      <alignment horizontal="center" vertical="center" wrapText="1"/>
    </xf>
    <xf numFmtId="0" fontId="18" fillId="0" borderId="6" xfId="2" applyFont="1" applyBorder="1" applyAlignment="1">
      <alignment horizontal="center" vertical="center" wrapText="1"/>
    </xf>
    <xf numFmtId="0" fontId="17" fillId="0" borderId="7" xfId="2" applyFont="1" applyBorder="1" applyAlignment="1">
      <alignment horizontal="right" vertical="center" wrapText="1"/>
    </xf>
    <xf numFmtId="0" fontId="10" fillId="0" borderId="53"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3" xfId="0" applyFont="1" applyBorder="1" applyAlignment="1">
      <alignment horizontal="center" wrapText="1"/>
    </xf>
    <xf numFmtId="0" fontId="10" fillId="0" borderId="12" xfId="0" applyFont="1" applyBorder="1" applyAlignment="1">
      <alignment horizontal="center" wrapText="1"/>
    </xf>
    <xf numFmtId="0" fontId="10" fillId="0" borderId="6" xfId="0" applyFont="1" applyBorder="1" applyAlignment="1">
      <alignment horizontal="center" wrapText="1"/>
    </xf>
    <xf numFmtId="0" fontId="15" fillId="0" borderId="0" xfId="0" applyFont="1" applyAlignment="1">
      <alignment horizontal="center" wrapText="1"/>
    </xf>
    <xf numFmtId="0" fontId="21" fillId="0" borderId="0" xfId="0" applyFont="1" applyAlignment="1">
      <alignment horizontal="center" vertical="center" wrapText="1"/>
    </xf>
    <xf numFmtId="0" fontId="17" fillId="0" borderId="7" xfId="0" applyFont="1" applyBorder="1" applyAlignment="1">
      <alignment horizontal="right"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9" fillId="0" borderId="56"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2" xfId="0" applyFont="1" applyBorder="1" applyAlignment="1">
      <alignment horizontal="center" vertical="center" wrapText="1"/>
    </xf>
    <xf numFmtId="0" fontId="9" fillId="0" borderId="55" xfId="0" applyFont="1" applyBorder="1" applyAlignment="1">
      <alignment horizontal="center" vertical="center"/>
    </xf>
    <xf numFmtId="0" fontId="9" fillId="0" borderId="56" xfId="0" applyFont="1" applyBorder="1" applyAlignment="1">
      <alignment horizontal="center" vertical="center"/>
    </xf>
    <xf numFmtId="0" fontId="9" fillId="0" borderId="68" xfId="0" applyFont="1" applyBorder="1" applyAlignment="1">
      <alignment horizontal="center" vertical="center"/>
    </xf>
    <xf numFmtId="0" fontId="9" fillId="0" borderId="69"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70" xfId="0" applyFont="1" applyBorder="1" applyAlignment="1">
      <alignment horizontal="center" vertical="center" wrapText="1"/>
    </xf>
    <xf numFmtId="0" fontId="9" fillId="0" borderId="7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71" xfId="0" applyFont="1" applyBorder="1" applyAlignment="1">
      <alignment horizontal="center" vertical="center" wrapText="1"/>
    </xf>
    <xf numFmtId="0" fontId="9" fillId="0" borderId="54" xfId="0" applyFont="1" applyBorder="1" applyAlignment="1">
      <alignment horizontal="center" vertical="center"/>
    </xf>
    <xf numFmtId="0" fontId="9" fillId="0" borderId="7" xfId="0" applyFont="1" applyBorder="1" applyAlignment="1">
      <alignment horizontal="center" vertical="center"/>
    </xf>
    <xf numFmtId="0" fontId="9" fillId="0" borderId="53" xfId="0" applyFont="1" applyBorder="1" applyAlignment="1">
      <alignment horizontal="center" vertical="center"/>
    </xf>
    <xf numFmtId="0" fontId="9" fillId="0" borderId="12" xfId="0" applyFont="1" applyBorder="1" applyAlignment="1">
      <alignment horizontal="center" vertical="center"/>
    </xf>
    <xf numFmtId="0" fontId="9" fillId="0" borderId="6" xfId="0" applyFont="1" applyBorder="1" applyAlignment="1">
      <alignment horizontal="center" vertical="center"/>
    </xf>
    <xf numFmtId="0" fontId="9" fillId="0" borderId="69" xfId="0" applyFont="1" applyBorder="1" applyAlignment="1">
      <alignment horizontal="center" vertical="center"/>
    </xf>
    <xf numFmtId="0" fontId="9" fillId="0" borderId="8" xfId="0" applyFont="1" applyBorder="1" applyAlignment="1">
      <alignment horizontal="center" vertical="center"/>
    </xf>
    <xf numFmtId="0" fontId="9" fillId="0" borderId="72" xfId="0" applyFont="1" applyBorder="1" applyAlignment="1">
      <alignment horizontal="center" vertical="center"/>
    </xf>
    <xf numFmtId="0" fontId="9" fillId="0" borderId="53" xfId="0" applyFont="1" applyBorder="1" applyAlignment="1">
      <alignment horizontal="center" vertical="center" wrapText="1"/>
    </xf>
    <xf numFmtId="0" fontId="9" fillId="0" borderId="6" xfId="0" applyFont="1" applyBorder="1" applyAlignment="1">
      <alignment horizontal="center" vertical="center" wrapText="1"/>
    </xf>
    <xf numFmtId="0" fontId="237" fillId="0" borderId="53" xfId="0" applyFont="1" applyBorder="1" applyAlignment="1">
      <alignment horizontal="center" vertical="center" wrapText="1"/>
    </xf>
    <xf numFmtId="0" fontId="237" fillId="0" borderId="6" xfId="0" applyFont="1" applyBorder="1" applyAlignment="1">
      <alignment horizontal="center" vertical="center" wrapText="1"/>
    </xf>
    <xf numFmtId="0" fontId="9" fillId="0" borderId="55" xfId="0" applyFont="1" applyBorder="1" applyAlignment="1">
      <alignment horizontal="center" vertical="center" wrapText="1"/>
    </xf>
    <xf numFmtId="0" fontId="9" fillId="0" borderId="68" xfId="0" applyFont="1" applyBorder="1" applyAlignment="1">
      <alignment horizontal="center" vertical="center" wrapText="1"/>
    </xf>
  </cellXfs>
  <cellStyles count="30671">
    <cellStyle name="_x0001_" xfId="403" xr:uid="{00000000-0005-0000-0000-000000000000}"/>
    <cellStyle name="          _x000a__x000a_shell=progman.exe_x000a__x000a_m" xfId="404" xr:uid="{00000000-0005-0000-0000-000001000000}"/>
    <cellStyle name="          _x000d__x000a_shell=progman.exe_x000d__x000a_m" xfId="405" xr:uid="{00000000-0005-0000-0000-000002000000}"/>
    <cellStyle name="          _x000d__x000a_shell=progman.exe_x000d__x000a_m 2" xfId="17316" xr:uid="{00000000-0005-0000-0000-000003000000}"/>
    <cellStyle name="          _x005f_x000d__x005f_x000a_shell=progman.exe_x005f_x000d__x005f_x000a_m" xfId="406" xr:uid="{00000000-0005-0000-0000-000004000000}"/>
    <cellStyle name=" Task]_x000d__x000a_TaskName=Scan At_x000d__x000a_TaskID=3_x000d__x000a_WorkstationName=SmarTone_x000d__x000a_LastExecuted=0_x000d__x000a_LastSt" xfId="15382" xr:uid="{00000000-0005-0000-0000-000005000000}"/>
    <cellStyle name="#,##0" xfId="407" xr:uid="{00000000-0005-0000-0000-000006000000}"/>
    <cellStyle name="#,##0 10" xfId="9412" xr:uid="{00000000-0005-0000-0000-000007000000}"/>
    <cellStyle name="#,##0 10 2" xfId="13100" xr:uid="{00000000-0005-0000-0000-000008000000}"/>
    <cellStyle name="#,##0 10 2 2" xfId="28382" xr:uid="{00000000-0005-0000-0000-000009000000}"/>
    <cellStyle name="#,##0 10 3" xfId="24802" xr:uid="{00000000-0005-0000-0000-00000A000000}"/>
    <cellStyle name="#,##0 11" xfId="10492" xr:uid="{00000000-0005-0000-0000-00000B000000}"/>
    <cellStyle name="#,##0 11 2" xfId="25873" xr:uid="{00000000-0005-0000-0000-00000C000000}"/>
    <cellStyle name="#,##0 12" xfId="17637" xr:uid="{00000000-0005-0000-0000-00000D000000}"/>
    <cellStyle name="#,##0 2" xfId="7749" xr:uid="{00000000-0005-0000-0000-00000E000000}"/>
    <cellStyle name="#,##0 2 2" xfId="8236" xr:uid="{00000000-0005-0000-0000-00000F000000}"/>
    <cellStyle name="#,##0 2 2 2" xfId="9927" xr:uid="{00000000-0005-0000-0000-000010000000}"/>
    <cellStyle name="#,##0 2 2 2 2" xfId="25313" xr:uid="{00000000-0005-0000-0000-000011000000}"/>
    <cellStyle name="#,##0 2 2 3" xfId="11899" xr:uid="{00000000-0005-0000-0000-000012000000}"/>
    <cellStyle name="#,##0 2 2 3 2" xfId="27188" xr:uid="{00000000-0005-0000-0000-000013000000}"/>
    <cellStyle name="#,##0 2 2 4" xfId="23718" xr:uid="{00000000-0005-0000-0000-000014000000}"/>
    <cellStyle name="#,##0 2 3" xfId="7489" xr:uid="{00000000-0005-0000-0000-000015000000}"/>
    <cellStyle name="#,##0 2 3 2" xfId="9738" xr:uid="{00000000-0005-0000-0000-000016000000}"/>
    <cellStyle name="#,##0 2 3 2 2" xfId="25126" xr:uid="{00000000-0005-0000-0000-000017000000}"/>
    <cellStyle name="#,##0 2 3 3" xfId="11710" xr:uid="{00000000-0005-0000-0000-000018000000}"/>
    <cellStyle name="#,##0 2 3 3 2" xfId="27001" xr:uid="{00000000-0005-0000-0000-000019000000}"/>
    <cellStyle name="#,##0 2 3 4" xfId="22980" xr:uid="{00000000-0005-0000-0000-00001A000000}"/>
    <cellStyle name="#,##0 2 4" xfId="8818" xr:uid="{00000000-0005-0000-0000-00001B000000}"/>
    <cellStyle name="#,##0 2 4 2" xfId="12560" xr:uid="{00000000-0005-0000-0000-00001C000000}"/>
    <cellStyle name="#,##0 2 4 2 2" xfId="27843" xr:uid="{00000000-0005-0000-0000-00001D000000}"/>
    <cellStyle name="#,##0 2 4 3" xfId="24218" xr:uid="{00000000-0005-0000-0000-00001E000000}"/>
    <cellStyle name="#,##0 2 5" xfId="10847" xr:uid="{00000000-0005-0000-0000-00001F000000}"/>
    <cellStyle name="#,##0 2 5 2" xfId="26147" xr:uid="{00000000-0005-0000-0000-000020000000}"/>
    <cellStyle name="#,##0 2 6" xfId="23238" xr:uid="{00000000-0005-0000-0000-000021000000}"/>
    <cellStyle name="#,##0 3" xfId="7609" xr:uid="{00000000-0005-0000-0000-000022000000}"/>
    <cellStyle name="#,##0 3 2" xfId="7332" xr:uid="{00000000-0005-0000-0000-000023000000}"/>
    <cellStyle name="#,##0 3 2 2" xfId="9825" xr:uid="{00000000-0005-0000-0000-000024000000}"/>
    <cellStyle name="#,##0 3 2 2 2" xfId="25213" xr:uid="{00000000-0005-0000-0000-000025000000}"/>
    <cellStyle name="#,##0 3 2 3" xfId="11797" xr:uid="{00000000-0005-0000-0000-000026000000}"/>
    <cellStyle name="#,##0 3 2 3 2" xfId="27088" xr:uid="{00000000-0005-0000-0000-000027000000}"/>
    <cellStyle name="#,##0 3 2 4" xfId="22823" xr:uid="{00000000-0005-0000-0000-000028000000}"/>
    <cellStyle name="#,##0 3 3" xfId="8682" xr:uid="{00000000-0005-0000-0000-000029000000}"/>
    <cellStyle name="#,##0 3 3 2" xfId="12492" xr:uid="{00000000-0005-0000-0000-00002A000000}"/>
    <cellStyle name="#,##0 3 3 2 2" xfId="27776" xr:uid="{00000000-0005-0000-0000-00002B000000}"/>
    <cellStyle name="#,##0 3 3 3" xfId="24084" xr:uid="{00000000-0005-0000-0000-00002C000000}"/>
    <cellStyle name="#,##0 3 4" xfId="10711" xr:uid="{00000000-0005-0000-0000-00002D000000}"/>
    <cellStyle name="#,##0 3 4 2" xfId="26013" xr:uid="{00000000-0005-0000-0000-00002E000000}"/>
    <cellStyle name="#,##0 3 5" xfId="23100" xr:uid="{00000000-0005-0000-0000-00002F000000}"/>
    <cellStyle name="#,##0 4" xfId="7785" xr:uid="{00000000-0005-0000-0000-000030000000}"/>
    <cellStyle name="#,##0 4 2" xfId="7296" xr:uid="{00000000-0005-0000-0000-000031000000}"/>
    <cellStyle name="#,##0 4 2 2" xfId="9956" xr:uid="{00000000-0005-0000-0000-000032000000}"/>
    <cellStyle name="#,##0 4 2 2 2" xfId="25342" xr:uid="{00000000-0005-0000-0000-000033000000}"/>
    <cellStyle name="#,##0 4 2 3" xfId="11928" xr:uid="{00000000-0005-0000-0000-000034000000}"/>
    <cellStyle name="#,##0 4 2 3 2" xfId="27217" xr:uid="{00000000-0005-0000-0000-000035000000}"/>
    <cellStyle name="#,##0 4 2 4" xfId="22787" xr:uid="{00000000-0005-0000-0000-000036000000}"/>
    <cellStyle name="#,##0 4 3" xfId="8852" xr:uid="{00000000-0005-0000-0000-000037000000}"/>
    <cellStyle name="#,##0 4 3 2" xfId="12583" xr:uid="{00000000-0005-0000-0000-000038000000}"/>
    <cellStyle name="#,##0 4 3 2 2" xfId="27866" xr:uid="{00000000-0005-0000-0000-000039000000}"/>
    <cellStyle name="#,##0 4 3 3" xfId="24252" xr:uid="{00000000-0005-0000-0000-00003A000000}"/>
    <cellStyle name="#,##0 4 4" xfId="10881" xr:uid="{00000000-0005-0000-0000-00003B000000}"/>
    <cellStyle name="#,##0 4 4 2" xfId="26181" xr:uid="{00000000-0005-0000-0000-00003C000000}"/>
    <cellStyle name="#,##0 4 5" xfId="23274" xr:uid="{00000000-0005-0000-0000-00003D000000}"/>
    <cellStyle name="#,##0 5" xfId="7795" xr:uid="{00000000-0005-0000-0000-00003E000000}"/>
    <cellStyle name="#,##0 5 2" xfId="7300" xr:uid="{00000000-0005-0000-0000-00003F000000}"/>
    <cellStyle name="#,##0 5 2 2" xfId="9965" xr:uid="{00000000-0005-0000-0000-000040000000}"/>
    <cellStyle name="#,##0 5 2 2 2" xfId="25349" xr:uid="{00000000-0005-0000-0000-000041000000}"/>
    <cellStyle name="#,##0 5 2 3" xfId="11937" xr:uid="{00000000-0005-0000-0000-000042000000}"/>
    <cellStyle name="#,##0 5 2 3 2" xfId="27224" xr:uid="{00000000-0005-0000-0000-000043000000}"/>
    <cellStyle name="#,##0 5 2 4" xfId="22791" xr:uid="{00000000-0005-0000-0000-000044000000}"/>
    <cellStyle name="#,##0 5 3" xfId="8862" xr:uid="{00000000-0005-0000-0000-000045000000}"/>
    <cellStyle name="#,##0 5 3 2" xfId="12962" xr:uid="{00000000-0005-0000-0000-000046000000}"/>
    <cellStyle name="#,##0 5 3 2 2" xfId="28244" xr:uid="{00000000-0005-0000-0000-000047000000}"/>
    <cellStyle name="#,##0 5 3 3" xfId="24260" xr:uid="{00000000-0005-0000-0000-000048000000}"/>
    <cellStyle name="#,##0 5 4" xfId="10891" xr:uid="{00000000-0005-0000-0000-000049000000}"/>
    <cellStyle name="#,##0 5 4 2" xfId="26189" xr:uid="{00000000-0005-0000-0000-00004A000000}"/>
    <cellStyle name="#,##0 5 5" xfId="23282" xr:uid="{00000000-0005-0000-0000-00004B000000}"/>
    <cellStyle name="#,##0 6" xfId="7798" xr:uid="{00000000-0005-0000-0000-00004C000000}"/>
    <cellStyle name="#,##0 6 2" xfId="7448" xr:uid="{00000000-0005-0000-0000-00004D000000}"/>
    <cellStyle name="#,##0 6 2 2" xfId="9966" xr:uid="{00000000-0005-0000-0000-00004E000000}"/>
    <cellStyle name="#,##0 6 2 2 2" xfId="25350" xr:uid="{00000000-0005-0000-0000-00004F000000}"/>
    <cellStyle name="#,##0 6 2 3" xfId="11938" xr:uid="{00000000-0005-0000-0000-000050000000}"/>
    <cellStyle name="#,##0 6 2 3 2" xfId="27225" xr:uid="{00000000-0005-0000-0000-000051000000}"/>
    <cellStyle name="#,##0 6 2 4" xfId="22939" xr:uid="{00000000-0005-0000-0000-000052000000}"/>
    <cellStyle name="#,##0 6 3" xfId="8865" xr:uid="{00000000-0005-0000-0000-000053000000}"/>
    <cellStyle name="#,##0 6 3 2" xfId="24263" xr:uid="{00000000-0005-0000-0000-000054000000}"/>
    <cellStyle name="#,##0 6 4" xfId="10894" xr:uid="{00000000-0005-0000-0000-000055000000}"/>
    <cellStyle name="#,##0 6 4 2" xfId="26192" xr:uid="{00000000-0005-0000-0000-000056000000}"/>
    <cellStyle name="#,##0 6 5" xfId="23285" xr:uid="{00000000-0005-0000-0000-000057000000}"/>
    <cellStyle name="#,##0 7" xfId="8096" xr:uid="{00000000-0005-0000-0000-000058000000}"/>
    <cellStyle name="#,##0 7 2" xfId="8238" xr:uid="{00000000-0005-0000-0000-000059000000}"/>
    <cellStyle name="#,##0 7 2 2" xfId="10202" xr:uid="{00000000-0005-0000-0000-00005A000000}"/>
    <cellStyle name="#,##0 7 2 2 2" xfId="25585" xr:uid="{00000000-0005-0000-0000-00005B000000}"/>
    <cellStyle name="#,##0 7 2 3" xfId="12174" xr:uid="{00000000-0005-0000-0000-00005C000000}"/>
    <cellStyle name="#,##0 7 2 3 2" xfId="27460" xr:uid="{00000000-0005-0000-0000-00005D000000}"/>
    <cellStyle name="#,##0 7 2 4" xfId="23720" xr:uid="{00000000-0005-0000-0000-00005E000000}"/>
    <cellStyle name="#,##0 7 3" xfId="9146" xr:uid="{00000000-0005-0000-0000-00005F000000}"/>
    <cellStyle name="#,##0 7 3 2" xfId="24541" xr:uid="{00000000-0005-0000-0000-000060000000}"/>
    <cellStyle name="#,##0 7 4" xfId="11175" xr:uid="{00000000-0005-0000-0000-000061000000}"/>
    <cellStyle name="#,##0 7 4 2" xfId="26470" xr:uid="{00000000-0005-0000-0000-000062000000}"/>
    <cellStyle name="#,##0 7 5" xfId="23580" xr:uid="{00000000-0005-0000-0000-000063000000}"/>
    <cellStyle name="#,##0 8" xfId="8152" xr:uid="{00000000-0005-0000-0000-000064000000}"/>
    <cellStyle name="#,##0 8 2" xfId="8301" xr:uid="{00000000-0005-0000-0000-000065000000}"/>
    <cellStyle name="#,##0 8 2 2" xfId="10333" xr:uid="{00000000-0005-0000-0000-000066000000}"/>
    <cellStyle name="#,##0 8 2 2 2" xfId="25714" xr:uid="{00000000-0005-0000-0000-000067000000}"/>
    <cellStyle name="#,##0 8 2 3" xfId="12305" xr:uid="{00000000-0005-0000-0000-000068000000}"/>
    <cellStyle name="#,##0 8 2 3 2" xfId="27589" xr:uid="{00000000-0005-0000-0000-000069000000}"/>
    <cellStyle name="#,##0 8 2 4" xfId="23782" xr:uid="{00000000-0005-0000-0000-00006A000000}"/>
    <cellStyle name="#,##0 8 3" xfId="9199" xr:uid="{00000000-0005-0000-0000-00006B000000}"/>
    <cellStyle name="#,##0 8 3 2" xfId="24594" xr:uid="{00000000-0005-0000-0000-00006C000000}"/>
    <cellStyle name="#,##0 8 4" xfId="11228" xr:uid="{00000000-0005-0000-0000-00006D000000}"/>
    <cellStyle name="#,##0 8 4 2" xfId="26523" xr:uid="{00000000-0005-0000-0000-00006E000000}"/>
    <cellStyle name="#,##0 8 5" xfId="23636" xr:uid="{00000000-0005-0000-0000-00006F000000}"/>
    <cellStyle name="#,##0 9" xfId="8462" xr:uid="{00000000-0005-0000-0000-000070000000}"/>
    <cellStyle name="#,##0 9 2" xfId="9265" xr:uid="{00000000-0005-0000-0000-000071000000}"/>
    <cellStyle name="#,##0 9 2 2" xfId="24659" xr:uid="{00000000-0005-0000-0000-000072000000}"/>
    <cellStyle name="#,##0 9 3" xfId="11294" xr:uid="{00000000-0005-0000-0000-000073000000}"/>
    <cellStyle name="#,##0 9 3 2" xfId="26588" xr:uid="{00000000-0005-0000-0000-000074000000}"/>
    <cellStyle name="#,##0 9 4" xfId="23943" xr:uid="{00000000-0005-0000-0000-000075000000}"/>
    <cellStyle name="%" xfId="15383" xr:uid="{00000000-0005-0000-0000-000076000000}"/>
    <cellStyle name="%_A77A1000" xfId="15384" xr:uid="{00000000-0005-0000-0000-000077000000}"/>
    <cellStyle name="%_Book1" xfId="15385" xr:uid="{00000000-0005-0000-0000-000078000000}"/>
    <cellStyle name="%_KL DA 0X4 hoa dang" xfId="15386" xr:uid="{00000000-0005-0000-0000-000079000000}"/>
    <cellStyle name="%_luong" xfId="15387" xr:uid="{00000000-0005-0000-0000-00007A000000}"/>
    <cellStyle name="%_ÿÿÿÿÿ" xfId="15388" xr:uid="{00000000-0005-0000-0000-00007B000000}"/>
    <cellStyle name="､@ｯ・ｰl･[ｨ｣ｿn" xfId="15389" xr:uid="{00000000-0005-0000-0000-00007C000000}"/>
    <cellStyle name="." xfId="15390" xr:uid="{00000000-0005-0000-0000-00007D000000}"/>
    <cellStyle name="??" xfId="408" xr:uid="{00000000-0005-0000-0000-00007E000000}"/>
    <cellStyle name="?? [ - ??1" xfId="15391" xr:uid="{00000000-0005-0000-0000-00007F000000}"/>
    <cellStyle name="?? [ - ??2" xfId="15392" xr:uid="{00000000-0005-0000-0000-000080000000}"/>
    <cellStyle name="?? [ - ??3" xfId="15393" xr:uid="{00000000-0005-0000-0000-000081000000}"/>
    <cellStyle name="?? [ - ??4" xfId="15394" xr:uid="{00000000-0005-0000-0000-000082000000}"/>
    <cellStyle name="?? [ - ??5" xfId="15395" xr:uid="{00000000-0005-0000-0000-000083000000}"/>
    <cellStyle name="?? [ - ??6" xfId="15396" xr:uid="{00000000-0005-0000-0000-000084000000}"/>
    <cellStyle name="?? [ - ??7" xfId="15397" xr:uid="{00000000-0005-0000-0000-000085000000}"/>
    <cellStyle name="?? [ - ??8" xfId="15398" xr:uid="{00000000-0005-0000-0000-000086000000}"/>
    <cellStyle name="?? [0.00]_ Att. 1- Cover" xfId="409" xr:uid="{00000000-0005-0000-0000-000087000000}"/>
    <cellStyle name="?? [0]" xfId="410" xr:uid="{00000000-0005-0000-0000-000088000000}"/>
    <cellStyle name="?? [0] 2" xfId="17317" xr:uid="{00000000-0005-0000-0000-000089000000}"/>
    <cellStyle name="?? 2" xfId="17318" xr:uid="{00000000-0005-0000-0000-00008A000000}"/>
    <cellStyle name="?_x001d_??%U©÷u&amp;H©÷9_x0008_? s_x000a__x0007__x0001__x0001_" xfId="411" xr:uid="{00000000-0005-0000-0000-00008B000000}"/>
    <cellStyle name="?_x001d_??%U©÷u&amp;H©÷9_x0008_? s_x000a__x0007__x0001__x0001_ 10" xfId="15399" xr:uid="{00000000-0005-0000-0000-00008C000000}"/>
    <cellStyle name="?_x001d_??%U©÷u&amp;H©÷9_x0008_? s_x000a__x0007__x0001__x0001_ 11" xfId="15400" xr:uid="{00000000-0005-0000-0000-00008D000000}"/>
    <cellStyle name="?_x001d_??%U©÷u&amp;H©÷9_x0008_? s_x000a__x0007__x0001__x0001_ 12" xfId="15401" xr:uid="{00000000-0005-0000-0000-00008E000000}"/>
    <cellStyle name="?_x001d_??%U©÷u&amp;H©÷9_x0008_? s_x000a__x0007__x0001__x0001_ 13" xfId="15402" xr:uid="{00000000-0005-0000-0000-00008F000000}"/>
    <cellStyle name="?_x001d_??%U©÷u&amp;H©÷9_x0008_? s_x000a__x0007__x0001__x0001_ 14" xfId="15403" xr:uid="{00000000-0005-0000-0000-000090000000}"/>
    <cellStyle name="?_x001d_??%U©÷u&amp;H©÷9_x0008_? s_x000a__x0007__x0001__x0001_ 15" xfId="15404" xr:uid="{00000000-0005-0000-0000-000091000000}"/>
    <cellStyle name="?_x001d_??%U©÷u&amp;H©÷9_x0008_? s_x000a__x0007__x0001__x0001_ 2" xfId="15405" xr:uid="{00000000-0005-0000-0000-000092000000}"/>
    <cellStyle name="?_x001d_??%U©÷u&amp;H©÷9_x0008_? s_x000a__x0007__x0001__x0001_ 3" xfId="15406" xr:uid="{00000000-0005-0000-0000-000093000000}"/>
    <cellStyle name="?_x001d_??%U©÷u&amp;H©÷9_x0008_? s_x000a__x0007__x0001__x0001_ 4" xfId="15407" xr:uid="{00000000-0005-0000-0000-000094000000}"/>
    <cellStyle name="?_x001d_??%U©÷u&amp;H©÷9_x0008_? s_x000a__x0007__x0001__x0001_ 5" xfId="15408" xr:uid="{00000000-0005-0000-0000-000095000000}"/>
    <cellStyle name="?_x001d_??%U©÷u&amp;H©÷9_x0008_? s_x000a__x0007__x0001__x0001_ 6" xfId="15409" xr:uid="{00000000-0005-0000-0000-000096000000}"/>
    <cellStyle name="?_x001d_??%U©÷u&amp;H©÷9_x0008_? s_x000a__x0007__x0001__x0001_ 7" xfId="15410" xr:uid="{00000000-0005-0000-0000-000097000000}"/>
    <cellStyle name="?_x001d_??%U©÷u&amp;H©÷9_x0008_? s_x000a__x0007__x0001__x0001_ 8" xfId="15411" xr:uid="{00000000-0005-0000-0000-000098000000}"/>
    <cellStyle name="?_x001d_??%U©÷u&amp;H©÷9_x0008_? s_x000a__x0007__x0001__x0001_ 9" xfId="15412" xr:uid="{00000000-0005-0000-0000-000099000000}"/>
    <cellStyle name="???? [0.00]_      " xfId="412" xr:uid="{00000000-0005-0000-0000-00009A000000}"/>
    <cellStyle name="??????????????????? [0]_FTC_OFFER" xfId="15413" xr:uid="{00000000-0005-0000-0000-00009B000000}"/>
    <cellStyle name="???????????????????_FTC_OFFER" xfId="15414" xr:uid="{00000000-0005-0000-0000-00009C000000}"/>
    <cellStyle name="????_      " xfId="413" xr:uid="{00000000-0005-0000-0000-00009D000000}"/>
    <cellStyle name="???[0]_?? DI" xfId="414" xr:uid="{00000000-0005-0000-0000-00009E000000}"/>
    <cellStyle name="???_?? DI" xfId="415" xr:uid="{00000000-0005-0000-0000-00009F000000}"/>
    <cellStyle name="??[0]_BRE" xfId="416" xr:uid="{00000000-0005-0000-0000-0000A0000000}"/>
    <cellStyle name="??_      " xfId="417" xr:uid="{00000000-0005-0000-0000-0000A1000000}"/>
    <cellStyle name="??A? [0]_laroux_1_¢¬???¢â? " xfId="418" xr:uid="{00000000-0005-0000-0000-0000A2000000}"/>
    <cellStyle name="??A?_laroux_1_¢¬???¢â? " xfId="419" xr:uid="{00000000-0005-0000-0000-0000A3000000}"/>
    <cellStyle name="?¡±¢¥?_?¨ù??¢´¢¥_¢¬???¢â? " xfId="420" xr:uid="{00000000-0005-0000-0000-0000A4000000}"/>
    <cellStyle name="?ðÇ%U?&amp;H?_x0008_?s_x000a__x0007__x0001__x0001_" xfId="421" xr:uid="{00000000-0005-0000-0000-0000A5000000}"/>
    <cellStyle name="?ðÇ%U?&amp;H?_x0008_?s_x000a__x0007__x0001__x0001_ 10" xfId="15415" xr:uid="{00000000-0005-0000-0000-0000A6000000}"/>
    <cellStyle name="?ðÇ%U?&amp;H?_x0008_?s_x000a__x0007__x0001__x0001_ 11" xfId="15416" xr:uid="{00000000-0005-0000-0000-0000A7000000}"/>
    <cellStyle name="?ðÇ%U?&amp;H?_x0008_?s_x000a__x0007__x0001__x0001_ 12" xfId="15417" xr:uid="{00000000-0005-0000-0000-0000A8000000}"/>
    <cellStyle name="?ðÇ%U?&amp;H?_x0008_?s_x000a__x0007__x0001__x0001_ 13" xfId="15418" xr:uid="{00000000-0005-0000-0000-0000A9000000}"/>
    <cellStyle name="?ðÇ%U?&amp;H?_x0008_?s_x000a__x0007__x0001__x0001_ 14" xfId="15419" xr:uid="{00000000-0005-0000-0000-0000AA000000}"/>
    <cellStyle name="?ðÇ%U?&amp;H?_x0008_?s_x000a__x0007__x0001__x0001_ 15" xfId="15420" xr:uid="{00000000-0005-0000-0000-0000AB000000}"/>
    <cellStyle name="?ðÇ%U?&amp;H?_x0008_?s_x000a__x0007__x0001__x0001_ 2" xfId="15421" xr:uid="{00000000-0005-0000-0000-0000AC000000}"/>
    <cellStyle name="?ðÇ%U?&amp;H?_x0008_?s_x000a__x0007__x0001__x0001_ 3" xfId="15422" xr:uid="{00000000-0005-0000-0000-0000AD000000}"/>
    <cellStyle name="?ðÇ%U?&amp;H?_x0008_?s_x000a__x0007__x0001__x0001_ 4" xfId="15423" xr:uid="{00000000-0005-0000-0000-0000AE000000}"/>
    <cellStyle name="?ðÇ%U?&amp;H?_x0008_?s_x000a__x0007__x0001__x0001_ 5" xfId="15424" xr:uid="{00000000-0005-0000-0000-0000AF000000}"/>
    <cellStyle name="?ðÇ%U?&amp;H?_x0008_?s_x000a__x0007__x0001__x0001_ 6" xfId="15425" xr:uid="{00000000-0005-0000-0000-0000B0000000}"/>
    <cellStyle name="?ðÇ%U?&amp;H?_x0008_?s_x000a__x0007__x0001__x0001_ 7" xfId="15426" xr:uid="{00000000-0005-0000-0000-0000B1000000}"/>
    <cellStyle name="?ðÇ%U?&amp;H?_x0008_?s_x000a__x0007__x0001__x0001_ 8" xfId="15427" xr:uid="{00000000-0005-0000-0000-0000B2000000}"/>
    <cellStyle name="?ðÇ%U?&amp;H?_x0008_?s_x000a__x0007__x0001__x0001_ 9" xfId="15428" xr:uid="{00000000-0005-0000-0000-0000B3000000}"/>
    <cellStyle name="? [0.00]_Book5" xfId="15429" xr:uid="{00000000-0005-0000-0000-0000B4000000}"/>
    <cellStyle name="?_Book5" xfId="15430" xr:uid="{00000000-0005-0000-0000-0000B5000000}"/>
    <cellStyle name="@ET_Style?@font-face" xfId="15431" xr:uid="{00000000-0005-0000-0000-0000B6000000}"/>
    <cellStyle name="_(HCNnguyen) (23.6) CACTUYENNVSON" xfId="15432" xr:uid="{00000000-0005-0000-0000-0000B7000000}"/>
    <cellStyle name="_(HCNnguyen) (23.6) CACTUYENNVSON_" xfId="15433" xr:uid="{00000000-0005-0000-0000-0000B8000000}"/>
    <cellStyle name="_111111111111111111111111111111111" xfId="15434" xr:uid="{00000000-0005-0000-0000-0000B9000000}"/>
    <cellStyle name="_130307 So sanh thuc hien 2012 - du toan 2012 moi (pan khac)" xfId="422" xr:uid="{00000000-0005-0000-0000-0000BA000000}"/>
    <cellStyle name="_130313 Mau  bieu bao cao nguon luc cua dia phuong sua" xfId="423" xr:uid="{00000000-0005-0000-0000-0000BB000000}"/>
    <cellStyle name="_130818 Tong hop Danh gia thu 2013" xfId="424" xr:uid="{00000000-0005-0000-0000-0000BC000000}"/>
    <cellStyle name="_130818 Tong hop Danh gia thu 2013_140921 bu giam thu ND 209" xfId="425" xr:uid="{00000000-0005-0000-0000-0000BD000000}"/>
    <cellStyle name="_130818 Tong hop Danh gia thu 2013_140921 bu giam thu ND 209_Phu luc so 5 - sua ngay 04-01" xfId="426" xr:uid="{00000000-0005-0000-0000-0000BE000000}"/>
    <cellStyle name="_18-7" xfId="15435" xr:uid="{00000000-0005-0000-0000-0000BF000000}"/>
    <cellStyle name="_29-5" xfId="15436" xr:uid="{00000000-0005-0000-0000-0000C0000000}"/>
    <cellStyle name="_29-5_" xfId="15437" xr:uid="{00000000-0005-0000-0000-0000C1000000}"/>
    <cellStyle name="_9-7" xfId="15438" xr:uid="{00000000-0005-0000-0000-0000C2000000}"/>
    <cellStyle name="_Bang Chi tieu (2)" xfId="427" xr:uid="{00000000-0005-0000-0000-0000C3000000}"/>
    <cellStyle name="_BẢNG TỔNG HỢP" xfId="15439" xr:uid="{00000000-0005-0000-0000-0000C4000000}"/>
    <cellStyle name="_BangTH" xfId="15440" xr:uid="{00000000-0005-0000-0000-0000C5000000}"/>
    <cellStyle name="_BangTH_9-7" xfId="15441" xr:uid="{00000000-0005-0000-0000-0000C6000000}"/>
    <cellStyle name="_BangTH_BAO CAO Moi" xfId="15442" xr:uid="{00000000-0005-0000-0000-0000C7000000}"/>
    <cellStyle name="_BangTH_BC Tong KV1 Binh" xfId="15443" xr:uid="{00000000-0005-0000-0000-0000C8000000}"/>
    <cellStyle name="_BangTH_BTS" xfId="15444" xr:uid="{00000000-0005-0000-0000-0000C9000000}"/>
    <cellStyle name="_BangTH_KV2" xfId="15445" xr:uid="{00000000-0005-0000-0000-0000CA000000}"/>
    <cellStyle name="_BangTH_Phong HT Bao Cao" xfId="15446" xr:uid="{00000000-0005-0000-0000-0000CB000000}"/>
    <cellStyle name="_BangTH_QH xa ok.xls" xfId="15447" xr:uid="{00000000-0005-0000-0000-0000CC000000}"/>
    <cellStyle name="_BangTH_QHX" xfId="15448" xr:uid="{00000000-0005-0000-0000-0000CD000000}"/>
    <cellStyle name="_BangTH_QHX Moi" xfId="15449" xr:uid="{00000000-0005-0000-0000-0000CE000000}"/>
    <cellStyle name="_BangTH_Quang Hoa Xa Tong The lam hang ngay" xfId="15450" xr:uid="{00000000-0005-0000-0000-0000CF000000}"/>
    <cellStyle name="_BANGTHTTKPHI-TRAM DM 23" xfId="15451" xr:uid="{00000000-0005-0000-0000-0000D0000000}"/>
    <cellStyle name="_BANGTHTTKPHI-TRAM DM 23_9-7" xfId="15452" xr:uid="{00000000-0005-0000-0000-0000D1000000}"/>
    <cellStyle name="_BANGTHTTKPHI-TRAM DM 23_BAO CAO Moi" xfId="15453" xr:uid="{00000000-0005-0000-0000-0000D2000000}"/>
    <cellStyle name="_BANGTHTTKPHI-TRAM DM 23_BC Tong KV1 Binh" xfId="15454" xr:uid="{00000000-0005-0000-0000-0000D3000000}"/>
    <cellStyle name="_BANGTHTTKPHI-TRAM DM 23_BTS" xfId="15455" xr:uid="{00000000-0005-0000-0000-0000D4000000}"/>
    <cellStyle name="_BANGTHTTKPHI-TRAM DM 23_KV2" xfId="15456" xr:uid="{00000000-0005-0000-0000-0000D5000000}"/>
    <cellStyle name="_BANGTHTTKPHI-TRAM DM 23_Phong HT Bao Cao" xfId="15457" xr:uid="{00000000-0005-0000-0000-0000D6000000}"/>
    <cellStyle name="_BANGTHTTKPHI-TRAM DM 23_QH xa ok.xls" xfId="15458" xr:uid="{00000000-0005-0000-0000-0000D7000000}"/>
    <cellStyle name="_BANGTHTTKPHI-TRAM DM 23_QHX" xfId="15459" xr:uid="{00000000-0005-0000-0000-0000D8000000}"/>
    <cellStyle name="_BANGTHTTKPHI-TRAM DM 23_QHX Moi" xfId="15460" xr:uid="{00000000-0005-0000-0000-0000D9000000}"/>
    <cellStyle name="_BANGTHTTKPHI-TRAM DM 23_Quang Hoa Xa Tong The lam hang ngay" xfId="15461" xr:uid="{00000000-0005-0000-0000-0000DA000000}"/>
    <cellStyle name="_Bao cao nhu cau vat tu cap tinh chuan ok.xls-Lan 3" xfId="15462" xr:uid="{00000000-0005-0000-0000-0000DB000000}"/>
    <cellStyle name="_Bao cao PTM hang ngay2" xfId="15463" xr:uid="{00000000-0005-0000-0000-0000DC000000}"/>
    <cellStyle name="_Bao cao PTM ngay 27-7" xfId="15464" xr:uid="{00000000-0005-0000-0000-0000DD000000}"/>
    <cellStyle name="_Bao cao PTM ngay 7-16" xfId="15465" xr:uid="{00000000-0005-0000-0000-0000DE000000}"/>
    <cellStyle name="_BAOCAOVUNG7 1" xfId="15466" xr:uid="{00000000-0005-0000-0000-0000DF000000}"/>
    <cellStyle name="_BAOCAOVUNG7 1_" xfId="15467" xr:uid="{00000000-0005-0000-0000-0000E0000000}"/>
    <cellStyle name="_bbbbbbb" xfId="15468" xr:uid="{00000000-0005-0000-0000-0000E1000000}"/>
    <cellStyle name="_bbbbbbb_" xfId="15469" xr:uid="{00000000-0005-0000-0000-0000E2000000}"/>
    <cellStyle name="_BC thuc hien KH 2009" xfId="15470" xr:uid="{00000000-0005-0000-0000-0000E3000000}"/>
    <cellStyle name="_Bieu KH 2008" xfId="15471" xr:uid="{00000000-0005-0000-0000-0000E4000000}"/>
    <cellStyle name="_Bieu KH 2008_" xfId="15472" xr:uid="{00000000-0005-0000-0000-0000E5000000}"/>
    <cellStyle name="_Book1" xfId="15473" xr:uid="{00000000-0005-0000-0000-0000E6000000}"/>
    <cellStyle name="_Book1_1" xfId="15474" xr:uid="{00000000-0005-0000-0000-0000E7000000}"/>
    <cellStyle name="_Book1_1_thống kê  VAT TU NĂM 2009" xfId="15475" xr:uid="{00000000-0005-0000-0000-0000E8000000}"/>
    <cellStyle name="_Book1_111111111111111111111111111111111" xfId="15476" xr:uid="{00000000-0005-0000-0000-0000E9000000}"/>
    <cellStyle name="_Book1_111111111111111111111111111111111_" xfId="15477" xr:uid="{00000000-0005-0000-0000-0000EA000000}"/>
    <cellStyle name="_Book1_9-7" xfId="15478" xr:uid="{00000000-0005-0000-0000-0000EB000000}"/>
    <cellStyle name="_Book1_báo cáo doanh thu tháng 12" xfId="15479" xr:uid="{00000000-0005-0000-0000-0000EC000000}"/>
    <cellStyle name="_Book1_BAO CAO Moi" xfId="15480" xr:uid="{00000000-0005-0000-0000-0000ED000000}"/>
    <cellStyle name="_Book1_bao cao nhu cau BTS-CNKT tinh KV2" xfId="15481" xr:uid="{00000000-0005-0000-0000-0000EE000000}"/>
    <cellStyle name="_Book1_Bao cao nhu cau vat tu cap tinh chuan ok.xls-Lan 3" xfId="15482" xr:uid="{00000000-0005-0000-0000-0000EF000000}"/>
    <cellStyle name="_Book1_BAOCAOVUNG7 1" xfId="15483" xr:uid="{00000000-0005-0000-0000-0000F0000000}"/>
    <cellStyle name="_Book1_BAOCAOVUNG7 1_" xfId="15484" xr:uid="{00000000-0005-0000-0000-0000F1000000}"/>
    <cellStyle name="_Book1_BC Tong KV1 Binh" xfId="15485" xr:uid="{00000000-0005-0000-0000-0000F2000000}"/>
    <cellStyle name="_Book1_BC-QT-WB-dthao" xfId="15486" xr:uid="{00000000-0005-0000-0000-0000F3000000}"/>
    <cellStyle name="_Book1_Book1" xfId="15487" xr:uid="{00000000-0005-0000-0000-0000F4000000}"/>
    <cellStyle name="_Book1_Book1_" xfId="15488" xr:uid="{00000000-0005-0000-0000-0000F5000000}"/>
    <cellStyle name="_Book1_BTS" xfId="15489" xr:uid="{00000000-0005-0000-0000-0000F6000000}"/>
    <cellStyle name="_Book1_DT truong thinh phu" xfId="15490" xr:uid="{00000000-0005-0000-0000-0000F7000000}"/>
    <cellStyle name="_Book1_HC  QNM009(van dc1)" xfId="15491" xr:uid="{00000000-0005-0000-0000-0000F8000000}"/>
    <cellStyle name="_Book1_KV2" xfId="15495" xr:uid="{00000000-0005-0000-0000-0000F9000000}"/>
    <cellStyle name="_Book1_KH hoach keo quang thang 5" xfId="15492" xr:uid="{00000000-0005-0000-0000-0000FA000000}"/>
    <cellStyle name="_Book1_KH phat song 30-06-2009 CNKT tinh KV2-BTS" xfId="15493" xr:uid="{00000000-0005-0000-0000-0000FB000000}"/>
    <cellStyle name="_Book1_KH T6" xfId="15494" xr:uid="{00000000-0005-0000-0000-0000FC000000}"/>
    <cellStyle name="_Book1_MAU BAO CAO THANG MOI CHO ANH DUONG.xls-cu jut" xfId="15496" xr:uid="{00000000-0005-0000-0000-0000FD000000}"/>
    <cellStyle name="_Book1_MAU BAO CAO THANG MOI CHO ANH DUONG.xls-cu jut_" xfId="15497" xr:uid="{00000000-0005-0000-0000-0000FE000000}"/>
    <cellStyle name="_Book1_Pluc BTS KV2" xfId="15499" xr:uid="{00000000-0005-0000-0000-0000FF000000}"/>
    <cellStyle name="_Book1_Phong HT Bao Cao" xfId="15498" xr:uid="{00000000-0005-0000-0000-000000010000}"/>
    <cellStyle name="_Book1_QH xa ok.xls" xfId="15500" xr:uid="{00000000-0005-0000-0000-000001010000}"/>
    <cellStyle name="_Book1_QHX" xfId="15501" xr:uid="{00000000-0005-0000-0000-000002010000}"/>
    <cellStyle name="_Book1_QHX Moi" xfId="15502" xr:uid="{00000000-0005-0000-0000-000003010000}"/>
    <cellStyle name="_Book1_Quang Hoa Xa Tong The lam hang ngay" xfId="15503" xr:uid="{00000000-0005-0000-0000-000004010000}"/>
    <cellStyle name="_Book1_tờ trinh-lan" xfId="15507" xr:uid="{00000000-0005-0000-0000-000005010000}"/>
    <cellStyle name="_Book1_tờ trinh-lan_" xfId="15508" xr:uid="{00000000-0005-0000-0000-000006010000}"/>
    <cellStyle name="_Book1_TH  PTM hang ngay" xfId="15504" xr:uid="{00000000-0005-0000-0000-000007010000}"/>
    <cellStyle name="_Book1_TH KHAI TOAN THU THIEM cac tuyen TT noi" xfId="15505" xr:uid="{00000000-0005-0000-0000-000008010000}"/>
    <cellStyle name="_Book1_thống kê  VAT TU NĂM 2009" xfId="15506" xr:uid="{00000000-0005-0000-0000-000009010000}"/>
    <cellStyle name="_Book1_" xfId="15509" xr:uid="{00000000-0005-0000-0000-00000A010000}"/>
    <cellStyle name="_Book1__1" xfId="15510" xr:uid="{00000000-0005-0000-0000-00000B010000}"/>
    <cellStyle name="_Book1__2" xfId="15511" xr:uid="{00000000-0005-0000-0000-00000C010000}"/>
    <cellStyle name="_Book2" xfId="15512" xr:uid="{00000000-0005-0000-0000-00000D010000}"/>
    <cellStyle name="_BTS KV2" xfId="15513" xr:uid="{00000000-0005-0000-0000-00000E010000}"/>
    <cellStyle name="_BTS T4 va 5 kv2" xfId="15514" xr:uid="{00000000-0005-0000-0000-00000F010000}"/>
    <cellStyle name="_BTS T6 Binh" xfId="15515" xr:uid="{00000000-0005-0000-0000-000010010000}"/>
    <cellStyle name="_BTS T6 Dung" xfId="15516" xr:uid="{00000000-0005-0000-0000-000011010000}"/>
    <cellStyle name="_BTS T6 Hoan Chinh" xfId="15517" xr:uid="{00000000-0005-0000-0000-000012010000}"/>
    <cellStyle name="_CAC TUYEN CAP QUANG" xfId="15518" xr:uid="{00000000-0005-0000-0000-000013010000}"/>
    <cellStyle name="_CAC TUYEN CAP QUANG_" xfId="15519" xr:uid="{00000000-0005-0000-0000-000014010000}"/>
    <cellStyle name="_Cac tuyen lam HD SONG BA (8.7)" xfId="15520" xr:uid="{00000000-0005-0000-0000-000015010000}"/>
    <cellStyle name="_CP 6 thang dau nam 2007 moi" xfId="15521" xr:uid="{00000000-0005-0000-0000-000016010000}"/>
    <cellStyle name="_CP 6 thang dau nam 2007 moi_" xfId="15522" xr:uid="{00000000-0005-0000-0000-000017010000}"/>
    <cellStyle name="_DAKNONG" xfId="15523" xr:uid="{00000000-0005-0000-0000-000018010000}"/>
    <cellStyle name="_DG 2012-DT2013 - Theo sac thue -sua" xfId="428" xr:uid="{00000000-0005-0000-0000-000019010000}"/>
    <cellStyle name="_DG 2012-DT2013 - Theo sac thue -sua_120907 Thu tang them 4500" xfId="429" xr:uid="{00000000-0005-0000-0000-00001A010000}"/>
    <cellStyle name="_DG 2012-DT2013 - Theo sac thue -sua_27-8Tong hop PA uoc 2012-DT 2013 -PA 420.000 ty-490.000 ty chuyen doi" xfId="430" xr:uid="{00000000-0005-0000-0000-00001B010000}"/>
    <cellStyle name="_DK KH 2009" xfId="15524" xr:uid="{00000000-0005-0000-0000-00001C010000}"/>
    <cellStyle name="_DK KH 2010" xfId="15525" xr:uid="{00000000-0005-0000-0000-00001D010000}"/>
    <cellStyle name="_DK KH 2010 (BKH)" xfId="15526" xr:uid="{00000000-0005-0000-0000-00001E010000}"/>
    <cellStyle name="_DK TPCP 2010" xfId="15527" xr:uid="{00000000-0005-0000-0000-00001F010000}"/>
    <cellStyle name="_DS BTS THANG 5" xfId="15528" xr:uid="{00000000-0005-0000-0000-000020010000}"/>
    <cellStyle name="_DT truong thinh phu" xfId="15529" xr:uid="{00000000-0005-0000-0000-000021010000}"/>
    <cellStyle name="_ET_STYLE_NoName_00_" xfId="15530" xr:uid="{00000000-0005-0000-0000-000022010000}"/>
    <cellStyle name="_ET_STYLE_NoName_-2020_" xfId="15531" xr:uid="{00000000-0005-0000-0000-000023010000}"/>
    <cellStyle name="_ET_STYLE_NoName_-2021_" xfId="15532" xr:uid="{00000000-0005-0000-0000-000024010000}"/>
    <cellStyle name="_ET_STYLE_NoName_-2022_" xfId="15533" xr:uid="{00000000-0005-0000-0000-000025010000}"/>
    <cellStyle name="_ET_STYLE_NoName_-2023_" xfId="15534" xr:uid="{00000000-0005-0000-0000-000026010000}"/>
    <cellStyle name="_ET_STYLE_NoName_-2024_" xfId="15535" xr:uid="{00000000-0005-0000-0000-000027010000}"/>
    <cellStyle name="_ET_STYLE_NoName_-2025_" xfId="15536" xr:uid="{00000000-0005-0000-0000-000028010000}"/>
    <cellStyle name="_ET_STYLE_NoName_-2026_" xfId="15537" xr:uid="{00000000-0005-0000-0000-000029010000}"/>
    <cellStyle name="_ET_STYLE_NoName_-2027_" xfId="15538" xr:uid="{00000000-0005-0000-0000-00002A010000}"/>
    <cellStyle name="_ET_STYLE_NoName_-2028_" xfId="15539" xr:uid="{00000000-0005-0000-0000-00002B010000}"/>
    <cellStyle name="_ET_STYLE_NoName_-2029_" xfId="15540" xr:uid="{00000000-0005-0000-0000-00002C010000}"/>
    <cellStyle name="_ET_STYLE_NoName_-2030_" xfId="15541" xr:uid="{00000000-0005-0000-0000-00002D010000}"/>
    <cellStyle name="_ET_STYLE_NoName_-2031_" xfId="15542" xr:uid="{00000000-0005-0000-0000-00002E010000}"/>
    <cellStyle name="_ET_STYLE_NoName_-2032_" xfId="15543" xr:uid="{00000000-0005-0000-0000-00002F010000}"/>
    <cellStyle name="_ET_STYLE_NoName_-2033_" xfId="15544" xr:uid="{00000000-0005-0000-0000-000030010000}"/>
    <cellStyle name="_ET_STYLE_NoName_-2034_" xfId="15545" xr:uid="{00000000-0005-0000-0000-000031010000}"/>
    <cellStyle name="_ET_STYLE_NoName_-2035_" xfId="15546" xr:uid="{00000000-0005-0000-0000-000032010000}"/>
    <cellStyle name="_ET_STYLE_NoName_-2036_" xfId="15547" xr:uid="{00000000-0005-0000-0000-000033010000}"/>
    <cellStyle name="_ET_STYLE_NoName_-2037_" xfId="15548" xr:uid="{00000000-0005-0000-0000-000034010000}"/>
    <cellStyle name="_ET_STYLE_NoName_-2038_" xfId="15549" xr:uid="{00000000-0005-0000-0000-000035010000}"/>
    <cellStyle name="_ET_STYLE_NoName_-2039_" xfId="15550" xr:uid="{00000000-0005-0000-0000-000036010000}"/>
    <cellStyle name="_ET_STYLE_NoName_-2040_" xfId="15551" xr:uid="{00000000-0005-0000-0000-000037010000}"/>
    <cellStyle name="_ET_STYLE_NoName_-2041_" xfId="15552" xr:uid="{00000000-0005-0000-0000-000038010000}"/>
    <cellStyle name="_ET_STYLE_NoName_-2042_" xfId="15553" xr:uid="{00000000-0005-0000-0000-000039010000}"/>
    <cellStyle name="_ET_STYLE_NoName_-2043_" xfId="15554" xr:uid="{00000000-0005-0000-0000-00003A010000}"/>
    <cellStyle name="_ET_STYLE_NoName_-2044_" xfId="15555" xr:uid="{00000000-0005-0000-0000-00003B010000}"/>
    <cellStyle name="_ET_STYLE_NoName_-2045_" xfId="15556" xr:uid="{00000000-0005-0000-0000-00003C010000}"/>
    <cellStyle name="_ET_STYLE_NoName_-2046_" xfId="15557" xr:uid="{00000000-0005-0000-0000-00003D010000}"/>
    <cellStyle name="_ET_STYLE_NoName_-2047_" xfId="15558" xr:uid="{00000000-0005-0000-0000-00003E010000}"/>
    <cellStyle name="_ET_STYLE_NoName_-2048_" xfId="15559" xr:uid="{00000000-0005-0000-0000-00003F010000}"/>
    <cellStyle name="_ET_STYLE_NoName_-2049_" xfId="15560" xr:uid="{00000000-0005-0000-0000-000040010000}"/>
    <cellStyle name="_ET_STYLE_NoName_-2050_" xfId="15561" xr:uid="{00000000-0005-0000-0000-000041010000}"/>
    <cellStyle name="_ET_STYLE_NoName_-2051_" xfId="15562" xr:uid="{00000000-0005-0000-0000-000042010000}"/>
    <cellStyle name="_ET_STYLE_NoName_-2052_" xfId="15563" xr:uid="{00000000-0005-0000-0000-000043010000}"/>
    <cellStyle name="_ET_STYLE_NoName_-2053_" xfId="15564" xr:uid="{00000000-0005-0000-0000-000044010000}"/>
    <cellStyle name="_ET_STYLE_NoName_-2054_" xfId="15565" xr:uid="{00000000-0005-0000-0000-000045010000}"/>
    <cellStyle name="_ET_STYLE_NoName_-2055_" xfId="15566" xr:uid="{00000000-0005-0000-0000-000046010000}"/>
    <cellStyle name="_ET_STYLE_NoName_-2056_" xfId="15567" xr:uid="{00000000-0005-0000-0000-000047010000}"/>
    <cellStyle name="_ET_STYLE_NoName_-2057_" xfId="15568" xr:uid="{00000000-0005-0000-0000-000048010000}"/>
    <cellStyle name="_ET_STYLE_NoName_-2058_" xfId="15569" xr:uid="{00000000-0005-0000-0000-000049010000}"/>
    <cellStyle name="_ET_STYLE_NoName_-2279_" xfId="15570" xr:uid="{00000000-0005-0000-0000-00004A010000}"/>
    <cellStyle name="_ET_STYLE_NoName_-2280_" xfId="15571" xr:uid="{00000000-0005-0000-0000-00004B010000}"/>
    <cellStyle name="_ET_STYLE_NoName_-2281_" xfId="15572" xr:uid="{00000000-0005-0000-0000-00004C010000}"/>
    <cellStyle name="_ET_STYLE_NoName_-2282_" xfId="15573" xr:uid="{00000000-0005-0000-0000-00004D010000}"/>
    <cellStyle name="_ET_STYLE_NoName_-2283_" xfId="15574" xr:uid="{00000000-0005-0000-0000-00004E010000}"/>
    <cellStyle name="_ET_STYLE_NoName_-2284_" xfId="15575" xr:uid="{00000000-0005-0000-0000-00004F010000}"/>
    <cellStyle name="_ET_STYLE_NoName_-2285_" xfId="15576" xr:uid="{00000000-0005-0000-0000-000050010000}"/>
    <cellStyle name="_ET_STYLE_NoName_-2286_" xfId="15577" xr:uid="{00000000-0005-0000-0000-000051010000}"/>
    <cellStyle name="_ET_STYLE_NoName_-2287_" xfId="15578" xr:uid="{00000000-0005-0000-0000-000052010000}"/>
    <cellStyle name="_ET_STYLE_NoName_-2288_" xfId="15579" xr:uid="{00000000-0005-0000-0000-000053010000}"/>
    <cellStyle name="_ET_STYLE_NoName_-2289_" xfId="15580" xr:uid="{00000000-0005-0000-0000-000054010000}"/>
    <cellStyle name="_ET_STYLE_NoName_-2290_" xfId="15581" xr:uid="{00000000-0005-0000-0000-000055010000}"/>
    <cellStyle name="_ET_STYLE_NoName_-2291_" xfId="15582" xr:uid="{00000000-0005-0000-0000-000056010000}"/>
    <cellStyle name="_ET_STYLE_NoName_-2292_" xfId="15583" xr:uid="{00000000-0005-0000-0000-000057010000}"/>
    <cellStyle name="_ET_STYLE_NoName_-2293_" xfId="15584" xr:uid="{00000000-0005-0000-0000-000058010000}"/>
    <cellStyle name="_ET_STYLE_NoName_-2294_" xfId="15585" xr:uid="{00000000-0005-0000-0000-000059010000}"/>
    <cellStyle name="_ET_STYLE_NoName_-2295_" xfId="15586" xr:uid="{00000000-0005-0000-0000-00005A010000}"/>
    <cellStyle name="_ET_STYLE_NoName_-2296_" xfId="15587" xr:uid="{00000000-0005-0000-0000-00005B010000}"/>
    <cellStyle name="_ET_STYLE_NoName_-2296_ 2" xfId="30559" xr:uid="{00000000-0005-0000-0000-00005C010000}"/>
    <cellStyle name="_ET_STYLE_NoName_-2297_" xfId="15588" xr:uid="{00000000-0005-0000-0000-00005D010000}"/>
    <cellStyle name="_ET_STYLE_NoName_-2298_" xfId="15589" xr:uid="{00000000-0005-0000-0000-00005E010000}"/>
    <cellStyle name="_ET_STYLE_NoName_-2299_" xfId="15590" xr:uid="{00000000-0005-0000-0000-00005F010000}"/>
    <cellStyle name="_ET_STYLE_NoName_-2300_" xfId="15591" xr:uid="{00000000-0005-0000-0000-000060010000}"/>
    <cellStyle name="_ET_STYLE_NoName_-754_" xfId="15592" xr:uid="{00000000-0005-0000-0000-000061010000}"/>
    <cellStyle name="_ET_STYLE_NoName_-755_" xfId="15593" xr:uid="{00000000-0005-0000-0000-000062010000}"/>
    <cellStyle name="_ET_STYLE_NoName_-756_" xfId="15594" xr:uid="{00000000-0005-0000-0000-000063010000}"/>
    <cellStyle name="_ET_STYLE_NoName_-757_" xfId="15595" xr:uid="{00000000-0005-0000-0000-000064010000}"/>
    <cellStyle name="_ET_STYLE_NoName_-758_" xfId="15596" xr:uid="{00000000-0005-0000-0000-000065010000}"/>
    <cellStyle name="_ET_STYLE_NoName_-759_" xfId="15597" xr:uid="{00000000-0005-0000-0000-000066010000}"/>
    <cellStyle name="_ET_STYLE_NoName_-760_" xfId="15598" xr:uid="{00000000-0005-0000-0000-000067010000}"/>
    <cellStyle name="_ET_STYLE_NoName_-761_" xfId="15599" xr:uid="{00000000-0005-0000-0000-000068010000}"/>
    <cellStyle name="_ET_STYLE_NoName_-762_" xfId="15600" xr:uid="{00000000-0005-0000-0000-000069010000}"/>
    <cellStyle name="_ET_STYLE_NoName_-763_" xfId="15601" xr:uid="{00000000-0005-0000-0000-00006A010000}"/>
    <cellStyle name="_ET_STYLE_NoName_-764_" xfId="15602" xr:uid="{00000000-0005-0000-0000-00006B010000}"/>
    <cellStyle name="_ET_STYLE_NoName_-765_" xfId="15603" xr:uid="{00000000-0005-0000-0000-00006C010000}"/>
    <cellStyle name="_ET_STYLE_NoName_-766_" xfId="15604" xr:uid="{00000000-0005-0000-0000-00006D010000}"/>
    <cellStyle name="_ET_STYLE_NoName_-767_" xfId="15605" xr:uid="{00000000-0005-0000-0000-00006E010000}"/>
    <cellStyle name="_ET_STYLE_NoName_-768_" xfId="15606" xr:uid="{00000000-0005-0000-0000-00006F010000}"/>
    <cellStyle name="_ET_STYLE_NoName_-769_" xfId="15607" xr:uid="{00000000-0005-0000-0000-000070010000}"/>
    <cellStyle name="_ET_STYLE_NoName_-770_" xfId="15608" xr:uid="{00000000-0005-0000-0000-000071010000}"/>
    <cellStyle name="_ET_STYLE_NoName_-771_" xfId="15609" xr:uid="{00000000-0005-0000-0000-000072010000}"/>
    <cellStyle name="_ET_STYLE_NoName_-772_" xfId="15610" xr:uid="{00000000-0005-0000-0000-000073010000}"/>
    <cellStyle name="_ET_STYLE_NoName_-773_" xfId="15611" xr:uid="{00000000-0005-0000-0000-000074010000}"/>
    <cellStyle name="_ET_STYLE_NoName_-774_" xfId="15612" xr:uid="{00000000-0005-0000-0000-000075010000}"/>
    <cellStyle name="_ET_STYLE_NoName_-775_" xfId="15613" xr:uid="{00000000-0005-0000-0000-000076010000}"/>
    <cellStyle name="_ET_STYLE_NoName_-776_" xfId="15614" xr:uid="{00000000-0005-0000-0000-000077010000}"/>
    <cellStyle name="_ET_STYLE_NoName_-777_" xfId="15615" xr:uid="{00000000-0005-0000-0000-000078010000}"/>
    <cellStyle name="_ET_STYLE_NoName_-778_" xfId="15616" xr:uid="{00000000-0005-0000-0000-000079010000}"/>
    <cellStyle name="_ET_STYLE_NoName_-779_" xfId="15617" xr:uid="{00000000-0005-0000-0000-00007A010000}"/>
    <cellStyle name="_ET_STYLE_NoName_-780_" xfId="15618" xr:uid="{00000000-0005-0000-0000-00007B010000}"/>
    <cellStyle name="_ET_STYLE_NoName_-781_" xfId="15619" xr:uid="{00000000-0005-0000-0000-00007C010000}"/>
    <cellStyle name="_ET_STYLE_NoName_-782_" xfId="15620" xr:uid="{00000000-0005-0000-0000-00007D010000}"/>
    <cellStyle name="_ET_STYLE_NoName_-783_" xfId="15621" xr:uid="{00000000-0005-0000-0000-00007E010000}"/>
    <cellStyle name="_ET_STYLE_NoName_-784_" xfId="15622" xr:uid="{00000000-0005-0000-0000-00007F010000}"/>
    <cellStyle name="_ET_STYLE_NoName_-785_" xfId="15623" xr:uid="{00000000-0005-0000-0000-000080010000}"/>
    <cellStyle name="_ET_STYLE_NoName_-786_" xfId="15624" xr:uid="{00000000-0005-0000-0000-000081010000}"/>
    <cellStyle name="_ET_STYLE_NoName_-787_" xfId="15625" xr:uid="{00000000-0005-0000-0000-000082010000}"/>
    <cellStyle name="_ET_STYLE_NoName_-788_" xfId="15626" xr:uid="{00000000-0005-0000-0000-000083010000}"/>
    <cellStyle name="_ET_STYLE_NoName_-789_" xfId="15627" xr:uid="{00000000-0005-0000-0000-000084010000}"/>
    <cellStyle name="_ET_STYLE_NoName_-790_" xfId="15628" xr:uid="{00000000-0005-0000-0000-000085010000}"/>
    <cellStyle name="_ET_STYLE_NoName_-791_" xfId="15629" xr:uid="{00000000-0005-0000-0000-000086010000}"/>
    <cellStyle name="_ET_STYLE_NoName_-792_" xfId="15630" xr:uid="{00000000-0005-0000-0000-000087010000}"/>
    <cellStyle name="_FD743100" xfId="15631" xr:uid="{00000000-0005-0000-0000-000088010000}"/>
    <cellStyle name="_Gui VU KH 5-5-09" xfId="15632" xr:uid="{00000000-0005-0000-0000-000089010000}"/>
    <cellStyle name="_HiepDuc-TienPhuoc-BacTraMy-Thang Binh" xfId="15633" xr:uid="{00000000-0005-0000-0000-00008A010000}"/>
    <cellStyle name="_HiepDuc-TienPhuoc-BacTraMy-Thang Binh_" xfId="15634" xr:uid="{00000000-0005-0000-0000-00008B010000}"/>
    <cellStyle name="_Huong CHI tieu Nhiem vu CTMTQG 2014(1)" xfId="431" xr:uid="{00000000-0005-0000-0000-00008C010000}"/>
    <cellStyle name="_KT (2)" xfId="433" xr:uid="{00000000-0005-0000-0000-00008D010000}"/>
    <cellStyle name="_KT (2)_1" xfId="434" xr:uid="{00000000-0005-0000-0000-00008E010000}"/>
    <cellStyle name="_KT (2)_1_Lora-tungchau" xfId="15638" xr:uid="{00000000-0005-0000-0000-00008F010000}"/>
    <cellStyle name="_KT (2)_1_Qt-HT3PQ1(CauKho)" xfId="15639" xr:uid="{00000000-0005-0000-0000-000090010000}"/>
    <cellStyle name="_KT (2)_1_Qt-HT3PQ1(CauKho)_Book1" xfId="15640" xr:uid="{00000000-0005-0000-0000-000091010000}"/>
    <cellStyle name="_KT (2)_1_Qt-HT3PQ1(CauKho)_Don gia quy 3 nam 2003 - Ban Dien Luc" xfId="15641" xr:uid="{00000000-0005-0000-0000-000092010000}"/>
    <cellStyle name="_KT (2)_1_Qt-HT3PQ1(CauKho)_NC-VL2-2003" xfId="15642" xr:uid="{00000000-0005-0000-0000-000093010000}"/>
    <cellStyle name="_KT (2)_1_Qt-HT3PQ1(CauKho)_NC-VL2-2003_1" xfId="15643" xr:uid="{00000000-0005-0000-0000-000094010000}"/>
    <cellStyle name="_KT (2)_1_Qt-HT3PQ1(CauKho)_XL4Test5" xfId="15644" xr:uid="{00000000-0005-0000-0000-000095010000}"/>
    <cellStyle name="_KT (2)_1_Qt-HT3PQ1(CauKho)_" xfId="15645" xr:uid="{00000000-0005-0000-0000-000096010000}"/>
    <cellStyle name="_KT (2)_1_" xfId="15646" xr:uid="{00000000-0005-0000-0000-000097010000}"/>
    <cellStyle name="_KT (2)_2" xfId="435" xr:uid="{00000000-0005-0000-0000-000098010000}"/>
    <cellStyle name="_KT (2)_2 2" xfId="17638" xr:uid="{00000000-0005-0000-0000-000099010000}"/>
    <cellStyle name="_KT (2)_2_TG-TH" xfId="436" xr:uid="{00000000-0005-0000-0000-00009A010000}"/>
    <cellStyle name="_KT (2)_2_TG-TH_BAO CAO KLCT PT2000" xfId="15647" xr:uid="{00000000-0005-0000-0000-00009B010000}"/>
    <cellStyle name="_KT (2)_2_TG-TH_BAO CAO PT2000" xfId="15648" xr:uid="{00000000-0005-0000-0000-00009C010000}"/>
    <cellStyle name="_KT (2)_2_TG-TH_BAO CAO PT2000_Book1" xfId="15649" xr:uid="{00000000-0005-0000-0000-00009D010000}"/>
    <cellStyle name="_KT (2)_2_TG-TH_Bao cao XDCB 2001 - T11 KH dieu chinh 20-11-THAI" xfId="15650" xr:uid="{00000000-0005-0000-0000-00009E010000}"/>
    <cellStyle name="_KT (2)_2_TG-TH_Book1" xfId="15651" xr:uid="{00000000-0005-0000-0000-00009F010000}"/>
    <cellStyle name="_KT (2)_2_TG-TH_Book1_1" xfId="15652" xr:uid="{00000000-0005-0000-0000-0000A0010000}"/>
    <cellStyle name="_KT (2)_2_TG-TH_Book1_1_DanhMucDonGiaVTTB_Dien_TAM" xfId="15653" xr:uid="{00000000-0005-0000-0000-0000A1010000}"/>
    <cellStyle name="_KT (2)_2_TG-TH_Book1_2" xfId="15654" xr:uid="{00000000-0005-0000-0000-0000A2010000}"/>
    <cellStyle name="_KT (2)_2_TG-TH_Book1_3" xfId="15655" xr:uid="{00000000-0005-0000-0000-0000A3010000}"/>
    <cellStyle name="_KT (2)_2_TG-TH_Book1_3_DT truong thinh phu" xfId="15656" xr:uid="{00000000-0005-0000-0000-0000A4010000}"/>
    <cellStyle name="_KT (2)_2_TG-TH_Book1_3_XL4Test5" xfId="15657" xr:uid="{00000000-0005-0000-0000-0000A5010000}"/>
    <cellStyle name="_KT (2)_2_TG-TH_Book1_3_" xfId="15658" xr:uid="{00000000-0005-0000-0000-0000A6010000}"/>
    <cellStyle name="_KT (2)_2_TG-TH_Book1_Book1" xfId="15659" xr:uid="{00000000-0005-0000-0000-0000A7010000}"/>
    <cellStyle name="_KT (2)_2_TG-TH_Book1_DanhMucDonGiaVTTB_Dien_TAM" xfId="15660" xr:uid="{00000000-0005-0000-0000-0000A8010000}"/>
    <cellStyle name="_KT (2)_2_TG-TH_Book1_" xfId="15661" xr:uid="{00000000-0005-0000-0000-0000A9010000}"/>
    <cellStyle name="_KT (2)_2_TG-TH_Dcdtoan-bcnckt " xfId="15662" xr:uid="{00000000-0005-0000-0000-0000AA010000}"/>
    <cellStyle name="_KT (2)_2_TG-TH_DN_MTP" xfId="15663" xr:uid="{00000000-0005-0000-0000-0000AB010000}"/>
    <cellStyle name="_KT (2)_2_TG-TH_Dongia2-2003" xfId="15664" xr:uid="{00000000-0005-0000-0000-0000AC010000}"/>
    <cellStyle name="_KT (2)_2_TG-TH_Dongia2-2003_DT truong thinh phu" xfId="15665" xr:uid="{00000000-0005-0000-0000-0000AD010000}"/>
    <cellStyle name="_KT (2)_2_TG-TH_DT truong thinh phu" xfId="15666" xr:uid="{00000000-0005-0000-0000-0000AE010000}"/>
    <cellStyle name="_KT (2)_2_TG-TH_DTCDT MR.2N110.HOCMON.TDTOAN.CCUNG" xfId="15667" xr:uid="{00000000-0005-0000-0000-0000AF010000}"/>
    <cellStyle name="_KT (2)_2_TG-TH_Lora-tungchau" xfId="15668" xr:uid="{00000000-0005-0000-0000-0000B0010000}"/>
    <cellStyle name="_KT (2)_2_TG-TH_moi" xfId="15669" xr:uid="{00000000-0005-0000-0000-0000B1010000}"/>
    <cellStyle name="_KT (2)_2_TG-TH_PGIA-phieu tham tra Kho bac" xfId="15670" xr:uid="{00000000-0005-0000-0000-0000B2010000}"/>
    <cellStyle name="_KT (2)_2_TG-TH_PT02-02" xfId="15671" xr:uid="{00000000-0005-0000-0000-0000B3010000}"/>
    <cellStyle name="_KT (2)_2_TG-TH_PT02-02_Book1" xfId="15672" xr:uid="{00000000-0005-0000-0000-0000B4010000}"/>
    <cellStyle name="_KT (2)_2_TG-TH_PT02-03" xfId="15673" xr:uid="{00000000-0005-0000-0000-0000B5010000}"/>
    <cellStyle name="_KT (2)_2_TG-TH_PT02-03_Book1" xfId="15674" xr:uid="{00000000-0005-0000-0000-0000B6010000}"/>
    <cellStyle name="_KT (2)_2_TG-TH_Qt-HT3PQ1(CauKho)" xfId="15675" xr:uid="{00000000-0005-0000-0000-0000B7010000}"/>
    <cellStyle name="_KT (2)_2_TG-TH_Qt-HT3PQ1(CauKho)_Book1" xfId="15676" xr:uid="{00000000-0005-0000-0000-0000B8010000}"/>
    <cellStyle name="_KT (2)_2_TG-TH_Qt-HT3PQ1(CauKho)_Don gia quy 3 nam 2003 - Ban Dien Luc" xfId="15677" xr:uid="{00000000-0005-0000-0000-0000B9010000}"/>
    <cellStyle name="_KT (2)_2_TG-TH_Qt-HT3PQ1(CauKho)_NC-VL2-2003" xfId="15678" xr:uid="{00000000-0005-0000-0000-0000BA010000}"/>
    <cellStyle name="_KT (2)_2_TG-TH_Qt-HT3PQ1(CauKho)_NC-VL2-2003 2" xfId="30560" xr:uid="{00000000-0005-0000-0000-0000BB010000}"/>
    <cellStyle name="_KT (2)_2_TG-TH_Qt-HT3PQ1(CauKho)_NC-VL2-2003_1" xfId="15679" xr:uid="{00000000-0005-0000-0000-0000BC010000}"/>
    <cellStyle name="_KT (2)_2_TG-TH_Qt-HT3PQ1(CauKho)_XL4Test5" xfId="15680" xr:uid="{00000000-0005-0000-0000-0000BD010000}"/>
    <cellStyle name="_KT (2)_2_TG-TH_Qt-HT3PQ1(CauKho)_XL4Test5 2" xfId="30561" xr:uid="{00000000-0005-0000-0000-0000BE010000}"/>
    <cellStyle name="_KT (2)_2_TG-TH_Qt-HT3PQ1(CauKho)_" xfId="15681" xr:uid="{00000000-0005-0000-0000-0000BF010000}"/>
    <cellStyle name="_KT (2)_2_TG-TH_Qt-HT3PQ1(CauKho)_ 2" xfId="30562" xr:uid="{00000000-0005-0000-0000-0000C0010000}"/>
    <cellStyle name="_KT (2)_2_TG-TH_Sheet2" xfId="15682" xr:uid="{00000000-0005-0000-0000-0000C1010000}"/>
    <cellStyle name="_KT (2)_2_TG-TH_XL4Poppy" xfId="15683" xr:uid="{00000000-0005-0000-0000-0000C2010000}"/>
    <cellStyle name="_KT (2)_2_TG-TH_XL4Test5" xfId="15684" xr:uid="{00000000-0005-0000-0000-0000C3010000}"/>
    <cellStyle name="_KT (2)_2_TG-TH_" xfId="15685" xr:uid="{00000000-0005-0000-0000-0000C4010000}"/>
    <cellStyle name="_KT (2)_2_TG-TH__1" xfId="15686" xr:uid="{00000000-0005-0000-0000-0000C5010000}"/>
    <cellStyle name="_KT (2)_2_TG-TH__2" xfId="15687" xr:uid="{00000000-0005-0000-0000-0000C6010000}"/>
    <cellStyle name="_KT (2)_3" xfId="437" xr:uid="{00000000-0005-0000-0000-0000C7010000}"/>
    <cellStyle name="_KT (2)_3 2" xfId="17639" xr:uid="{00000000-0005-0000-0000-0000C8010000}"/>
    <cellStyle name="_KT (2)_3_TG-TH" xfId="438" xr:uid="{00000000-0005-0000-0000-0000C9010000}"/>
    <cellStyle name="_KT (2)_3_TG-TH_Book1" xfId="15688" xr:uid="{00000000-0005-0000-0000-0000CA010000}"/>
    <cellStyle name="_KT (2)_3_TG-TH_Book1_BC-QT-WB-dthao" xfId="15689" xr:uid="{00000000-0005-0000-0000-0000CB010000}"/>
    <cellStyle name="_KT (2)_3_TG-TH_Lora-tungchau" xfId="15690" xr:uid="{00000000-0005-0000-0000-0000CC010000}"/>
    <cellStyle name="_KT (2)_3_TG-TH_PERSONAL" xfId="15691" xr:uid="{00000000-0005-0000-0000-0000CD010000}"/>
    <cellStyle name="_KT (2)_3_TG-TH_PERSONAL_Book1" xfId="15692" xr:uid="{00000000-0005-0000-0000-0000CE010000}"/>
    <cellStyle name="_KT (2)_3_TG-TH_PERSONAL_Book1_" xfId="15693" xr:uid="{00000000-0005-0000-0000-0000CF010000}"/>
    <cellStyle name="_KT (2)_3_TG-TH_PERSONAL_HTQ.8 GD1" xfId="15694" xr:uid="{00000000-0005-0000-0000-0000D0010000}"/>
    <cellStyle name="_KT (2)_3_TG-TH_PERSONAL_HTQ.8 GD1_Book1" xfId="15695" xr:uid="{00000000-0005-0000-0000-0000D1010000}"/>
    <cellStyle name="_KT (2)_3_TG-TH_PERSONAL_HTQ.8 GD1_Don gia quy 3 nam 2003 - Ban Dien Luc" xfId="15696" xr:uid="{00000000-0005-0000-0000-0000D2010000}"/>
    <cellStyle name="_KT (2)_3_TG-TH_PERSONAL_HTQ.8 GD1_NC-VL2-2003" xfId="15697" xr:uid="{00000000-0005-0000-0000-0000D3010000}"/>
    <cellStyle name="_KT (2)_3_TG-TH_PERSONAL_HTQ.8 GD1_NC-VL2-2003_1" xfId="15698" xr:uid="{00000000-0005-0000-0000-0000D4010000}"/>
    <cellStyle name="_KT (2)_3_TG-TH_PERSONAL_HTQ.8 GD1_XL4Test5" xfId="15699" xr:uid="{00000000-0005-0000-0000-0000D5010000}"/>
    <cellStyle name="_KT (2)_3_TG-TH_PERSONAL_HTQ.8 GD1_" xfId="15700" xr:uid="{00000000-0005-0000-0000-0000D6010000}"/>
    <cellStyle name="_KT (2)_3_TG-TH_PERSONAL_Tong hop KHCB 2001" xfId="15701" xr:uid="{00000000-0005-0000-0000-0000D7010000}"/>
    <cellStyle name="_KT (2)_3_TG-TH_PERSONAL_" xfId="15702" xr:uid="{00000000-0005-0000-0000-0000D8010000}"/>
    <cellStyle name="_KT (2)_3_TG-TH_Qt-HT3PQ1(CauKho)" xfId="15703" xr:uid="{00000000-0005-0000-0000-0000D9010000}"/>
    <cellStyle name="_KT (2)_3_TG-TH_Qt-HT3PQ1(CauKho)_Book1" xfId="15704" xr:uid="{00000000-0005-0000-0000-0000DA010000}"/>
    <cellStyle name="_KT (2)_3_TG-TH_Qt-HT3PQ1(CauKho)_Don gia quy 3 nam 2003 - Ban Dien Luc" xfId="15705" xr:uid="{00000000-0005-0000-0000-0000DB010000}"/>
    <cellStyle name="_KT (2)_3_TG-TH_Qt-HT3PQ1(CauKho)_NC-VL2-2003" xfId="15706" xr:uid="{00000000-0005-0000-0000-0000DC010000}"/>
    <cellStyle name="_KT (2)_3_TG-TH_Qt-HT3PQ1(CauKho)_NC-VL2-2003 2" xfId="30563" xr:uid="{00000000-0005-0000-0000-0000DD010000}"/>
    <cellStyle name="_KT (2)_3_TG-TH_Qt-HT3PQ1(CauKho)_NC-VL2-2003_1" xfId="15707" xr:uid="{00000000-0005-0000-0000-0000DE010000}"/>
    <cellStyle name="_KT (2)_3_TG-TH_Qt-HT3PQ1(CauKho)_XL4Test5" xfId="15708" xr:uid="{00000000-0005-0000-0000-0000DF010000}"/>
    <cellStyle name="_KT (2)_3_TG-TH_Qt-HT3PQ1(CauKho)_" xfId="15709" xr:uid="{00000000-0005-0000-0000-0000E0010000}"/>
    <cellStyle name="_KT (2)_3_TG-TH_" xfId="15710" xr:uid="{00000000-0005-0000-0000-0000E1010000}"/>
    <cellStyle name="_KT (2)_3_TG-TH__1" xfId="15711" xr:uid="{00000000-0005-0000-0000-0000E2010000}"/>
    <cellStyle name="_KT (2)_4" xfId="439" xr:uid="{00000000-0005-0000-0000-0000E3010000}"/>
    <cellStyle name="_KT (2)_4_BAO CAO KLCT PT2000" xfId="15712" xr:uid="{00000000-0005-0000-0000-0000E4010000}"/>
    <cellStyle name="_KT (2)_4_BAO CAO PT2000" xfId="15713" xr:uid="{00000000-0005-0000-0000-0000E5010000}"/>
    <cellStyle name="_KT (2)_4_BAO CAO PT2000_Book1" xfId="15714" xr:uid="{00000000-0005-0000-0000-0000E6010000}"/>
    <cellStyle name="_KT (2)_4_Bao cao XDCB 2001 - T11 KH dieu chinh 20-11-THAI" xfId="15715" xr:uid="{00000000-0005-0000-0000-0000E7010000}"/>
    <cellStyle name="_KT (2)_4_Book1" xfId="15716" xr:uid="{00000000-0005-0000-0000-0000E8010000}"/>
    <cellStyle name="_KT (2)_4_Book1_1" xfId="15717" xr:uid="{00000000-0005-0000-0000-0000E9010000}"/>
    <cellStyle name="_KT (2)_4_Book1_1_DanhMucDonGiaVTTB_Dien_TAM" xfId="15718" xr:uid="{00000000-0005-0000-0000-0000EA010000}"/>
    <cellStyle name="_KT (2)_4_Book1_2" xfId="15719" xr:uid="{00000000-0005-0000-0000-0000EB010000}"/>
    <cellStyle name="_KT (2)_4_Book1_3" xfId="15720" xr:uid="{00000000-0005-0000-0000-0000EC010000}"/>
    <cellStyle name="_KT (2)_4_Book1_3_DT truong thinh phu" xfId="15721" xr:uid="{00000000-0005-0000-0000-0000ED010000}"/>
    <cellStyle name="_KT (2)_4_Book1_3_XL4Test5" xfId="15722" xr:uid="{00000000-0005-0000-0000-0000EE010000}"/>
    <cellStyle name="_KT (2)_4_Book1_3_" xfId="15723" xr:uid="{00000000-0005-0000-0000-0000EF010000}"/>
    <cellStyle name="_KT (2)_4_Book1_Book1" xfId="15724" xr:uid="{00000000-0005-0000-0000-0000F0010000}"/>
    <cellStyle name="_KT (2)_4_Book1_DanhMucDonGiaVTTB_Dien_TAM" xfId="15725" xr:uid="{00000000-0005-0000-0000-0000F1010000}"/>
    <cellStyle name="_KT (2)_4_Book1_" xfId="15726" xr:uid="{00000000-0005-0000-0000-0000F2010000}"/>
    <cellStyle name="_KT (2)_4_Dcdtoan-bcnckt " xfId="15727" xr:uid="{00000000-0005-0000-0000-0000F3010000}"/>
    <cellStyle name="_KT (2)_4_DN_MTP" xfId="15728" xr:uid="{00000000-0005-0000-0000-0000F4010000}"/>
    <cellStyle name="_KT (2)_4_Dongia2-2003" xfId="15729" xr:uid="{00000000-0005-0000-0000-0000F5010000}"/>
    <cellStyle name="_KT (2)_4_Dongia2-2003_DT truong thinh phu" xfId="15730" xr:uid="{00000000-0005-0000-0000-0000F6010000}"/>
    <cellStyle name="_KT (2)_4_DT truong thinh phu" xfId="15731" xr:uid="{00000000-0005-0000-0000-0000F7010000}"/>
    <cellStyle name="_KT (2)_4_DTCDT MR.2N110.HOCMON.TDTOAN.CCUNG" xfId="15732" xr:uid="{00000000-0005-0000-0000-0000F8010000}"/>
    <cellStyle name="_KT (2)_4_Lora-tungchau" xfId="15733" xr:uid="{00000000-0005-0000-0000-0000F9010000}"/>
    <cellStyle name="_KT (2)_4_moi" xfId="15734" xr:uid="{00000000-0005-0000-0000-0000FA010000}"/>
    <cellStyle name="_KT (2)_4_PGIA-phieu tham tra Kho bac" xfId="15735" xr:uid="{00000000-0005-0000-0000-0000FB010000}"/>
    <cellStyle name="_KT (2)_4_PT02-02" xfId="15736" xr:uid="{00000000-0005-0000-0000-0000FC010000}"/>
    <cellStyle name="_KT (2)_4_PT02-02_Book1" xfId="15737" xr:uid="{00000000-0005-0000-0000-0000FD010000}"/>
    <cellStyle name="_KT (2)_4_PT02-03" xfId="15738" xr:uid="{00000000-0005-0000-0000-0000FE010000}"/>
    <cellStyle name="_KT (2)_4_PT02-03_Book1" xfId="15739" xr:uid="{00000000-0005-0000-0000-0000FF010000}"/>
    <cellStyle name="_KT (2)_4_Qt-HT3PQ1(CauKho)" xfId="15740" xr:uid="{00000000-0005-0000-0000-000000020000}"/>
    <cellStyle name="_KT (2)_4_Qt-HT3PQ1(CauKho)_Book1" xfId="15741" xr:uid="{00000000-0005-0000-0000-000001020000}"/>
    <cellStyle name="_KT (2)_4_Qt-HT3PQ1(CauKho)_Don gia quy 3 nam 2003 - Ban Dien Luc" xfId="15742" xr:uid="{00000000-0005-0000-0000-000002020000}"/>
    <cellStyle name="_KT (2)_4_Qt-HT3PQ1(CauKho)_NC-VL2-2003" xfId="15743" xr:uid="{00000000-0005-0000-0000-000003020000}"/>
    <cellStyle name="_KT (2)_4_Qt-HT3PQ1(CauKho)_NC-VL2-2003 2" xfId="30564" xr:uid="{00000000-0005-0000-0000-000004020000}"/>
    <cellStyle name="_KT (2)_4_Qt-HT3PQ1(CauKho)_NC-VL2-2003_1" xfId="15744" xr:uid="{00000000-0005-0000-0000-000005020000}"/>
    <cellStyle name="_KT (2)_4_Qt-HT3PQ1(CauKho)_XL4Test5" xfId="15745" xr:uid="{00000000-0005-0000-0000-000006020000}"/>
    <cellStyle name="_KT (2)_4_Qt-HT3PQ1(CauKho)_XL4Test5 2" xfId="30565" xr:uid="{00000000-0005-0000-0000-000007020000}"/>
    <cellStyle name="_KT (2)_4_Qt-HT3PQ1(CauKho)_" xfId="15746" xr:uid="{00000000-0005-0000-0000-000008020000}"/>
    <cellStyle name="_KT (2)_4_Qt-HT3PQ1(CauKho)_ 2" xfId="30566" xr:uid="{00000000-0005-0000-0000-000009020000}"/>
    <cellStyle name="_KT (2)_4_Sheet2" xfId="15747" xr:uid="{00000000-0005-0000-0000-00000A020000}"/>
    <cellStyle name="_KT (2)_4_TG-TH" xfId="440" xr:uid="{00000000-0005-0000-0000-00000B020000}"/>
    <cellStyle name="_KT (2)_4_TG-TH 2" xfId="17640" xr:uid="{00000000-0005-0000-0000-00000C020000}"/>
    <cellStyle name="_KT (2)_4_XL4Poppy" xfId="15748" xr:uid="{00000000-0005-0000-0000-00000D020000}"/>
    <cellStyle name="_KT (2)_4_XL4Test5" xfId="15749" xr:uid="{00000000-0005-0000-0000-00000E020000}"/>
    <cellStyle name="_KT (2)_4_" xfId="15750" xr:uid="{00000000-0005-0000-0000-00000F020000}"/>
    <cellStyle name="_KT (2)_4__1" xfId="15751" xr:uid="{00000000-0005-0000-0000-000010020000}"/>
    <cellStyle name="_KT (2)_4__2" xfId="15752" xr:uid="{00000000-0005-0000-0000-000011020000}"/>
    <cellStyle name="_KT (2)_5" xfId="441" xr:uid="{00000000-0005-0000-0000-000012020000}"/>
    <cellStyle name="_KT (2)_5_BAO CAO KLCT PT2000" xfId="15753" xr:uid="{00000000-0005-0000-0000-000013020000}"/>
    <cellStyle name="_KT (2)_5_BAO CAO PT2000" xfId="15754" xr:uid="{00000000-0005-0000-0000-000014020000}"/>
    <cellStyle name="_KT (2)_5_BAO CAO PT2000_Book1" xfId="15755" xr:uid="{00000000-0005-0000-0000-000015020000}"/>
    <cellStyle name="_KT (2)_5_Bao cao XDCB 2001 - T11 KH dieu chinh 20-11-THAI" xfId="15756" xr:uid="{00000000-0005-0000-0000-000016020000}"/>
    <cellStyle name="_KT (2)_5_Book1" xfId="15757" xr:uid="{00000000-0005-0000-0000-000017020000}"/>
    <cellStyle name="_KT (2)_5_Book1_1" xfId="15758" xr:uid="{00000000-0005-0000-0000-000018020000}"/>
    <cellStyle name="_KT (2)_5_Book1_1_DanhMucDonGiaVTTB_Dien_TAM" xfId="15759" xr:uid="{00000000-0005-0000-0000-000019020000}"/>
    <cellStyle name="_KT (2)_5_Book1_2" xfId="15760" xr:uid="{00000000-0005-0000-0000-00001A020000}"/>
    <cellStyle name="_KT (2)_5_Book1_3" xfId="15761" xr:uid="{00000000-0005-0000-0000-00001B020000}"/>
    <cellStyle name="_KT (2)_5_Book1_3_DT truong thinh phu" xfId="15762" xr:uid="{00000000-0005-0000-0000-00001C020000}"/>
    <cellStyle name="_KT (2)_5_Book1_3_XL4Test5" xfId="15763" xr:uid="{00000000-0005-0000-0000-00001D020000}"/>
    <cellStyle name="_KT (2)_5_Book1_BC-QT-WB-dthao" xfId="15764" xr:uid="{00000000-0005-0000-0000-00001E020000}"/>
    <cellStyle name="_KT (2)_5_Book1_Book1" xfId="15765" xr:uid="{00000000-0005-0000-0000-00001F020000}"/>
    <cellStyle name="_KT (2)_5_Book1_DanhMucDonGiaVTTB_Dien_TAM" xfId="15766" xr:uid="{00000000-0005-0000-0000-000020020000}"/>
    <cellStyle name="_KT (2)_5_Book1_" xfId="15767" xr:uid="{00000000-0005-0000-0000-000021020000}"/>
    <cellStyle name="_KT (2)_5_Dcdtoan-bcnckt " xfId="15768" xr:uid="{00000000-0005-0000-0000-000022020000}"/>
    <cellStyle name="_KT (2)_5_DN_MTP" xfId="15769" xr:uid="{00000000-0005-0000-0000-000023020000}"/>
    <cellStyle name="_KT (2)_5_Dongia2-2003" xfId="15770" xr:uid="{00000000-0005-0000-0000-000024020000}"/>
    <cellStyle name="_KT (2)_5_Dongia2-2003_DT truong thinh phu" xfId="15771" xr:uid="{00000000-0005-0000-0000-000025020000}"/>
    <cellStyle name="_KT (2)_5_DT truong thinh phu" xfId="15772" xr:uid="{00000000-0005-0000-0000-000026020000}"/>
    <cellStyle name="_KT (2)_5_DTCDT MR.2N110.HOCMON.TDTOAN.CCUNG" xfId="15773" xr:uid="{00000000-0005-0000-0000-000027020000}"/>
    <cellStyle name="_KT (2)_5_Lora-tungchau" xfId="15774" xr:uid="{00000000-0005-0000-0000-000028020000}"/>
    <cellStyle name="_KT (2)_5_moi" xfId="15775" xr:uid="{00000000-0005-0000-0000-000029020000}"/>
    <cellStyle name="_KT (2)_5_PGIA-phieu tham tra Kho bac" xfId="15776" xr:uid="{00000000-0005-0000-0000-00002A020000}"/>
    <cellStyle name="_KT (2)_5_PT02-02" xfId="15777" xr:uid="{00000000-0005-0000-0000-00002B020000}"/>
    <cellStyle name="_KT (2)_5_PT02-02_Book1" xfId="15778" xr:uid="{00000000-0005-0000-0000-00002C020000}"/>
    <cellStyle name="_KT (2)_5_PT02-03" xfId="15779" xr:uid="{00000000-0005-0000-0000-00002D020000}"/>
    <cellStyle name="_KT (2)_5_PT02-03_Book1" xfId="15780" xr:uid="{00000000-0005-0000-0000-00002E020000}"/>
    <cellStyle name="_KT (2)_5_Qt-HT3PQ1(CauKho)" xfId="15781" xr:uid="{00000000-0005-0000-0000-00002F020000}"/>
    <cellStyle name="_KT (2)_5_Qt-HT3PQ1(CauKho)_Book1" xfId="15782" xr:uid="{00000000-0005-0000-0000-000030020000}"/>
    <cellStyle name="_KT (2)_5_Qt-HT3PQ1(CauKho)_Don gia quy 3 nam 2003 - Ban Dien Luc" xfId="15783" xr:uid="{00000000-0005-0000-0000-000031020000}"/>
    <cellStyle name="_KT (2)_5_Qt-HT3PQ1(CauKho)_NC-VL2-2003" xfId="15784" xr:uid="{00000000-0005-0000-0000-000032020000}"/>
    <cellStyle name="_KT (2)_5_Qt-HT3PQ1(CauKho)_NC-VL2-2003_1" xfId="15785" xr:uid="{00000000-0005-0000-0000-000033020000}"/>
    <cellStyle name="_KT (2)_5_Qt-HT3PQ1(CauKho)_XL4Test5" xfId="15786" xr:uid="{00000000-0005-0000-0000-000034020000}"/>
    <cellStyle name="_KT (2)_5_Qt-HT3PQ1(CauKho)_" xfId="15787" xr:uid="{00000000-0005-0000-0000-000035020000}"/>
    <cellStyle name="_KT (2)_5_Sheet2" xfId="15788" xr:uid="{00000000-0005-0000-0000-000036020000}"/>
    <cellStyle name="_KT (2)_5_XL4Poppy" xfId="15789" xr:uid="{00000000-0005-0000-0000-000037020000}"/>
    <cellStyle name="_KT (2)_5_XL4Test5" xfId="15790" xr:uid="{00000000-0005-0000-0000-000038020000}"/>
    <cellStyle name="_KT (2)_5_" xfId="15791" xr:uid="{00000000-0005-0000-0000-000039020000}"/>
    <cellStyle name="_KT (2)_5__1" xfId="15792" xr:uid="{00000000-0005-0000-0000-00003A020000}"/>
    <cellStyle name="_KT (2)_5__2" xfId="15793" xr:uid="{00000000-0005-0000-0000-00003B020000}"/>
    <cellStyle name="_KT (2)_Book1" xfId="15794" xr:uid="{00000000-0005-0000-0000-00003C020000}"/>
    <cellStyle name="_KT (2)_Book1_BC-QT-WB-dthao" xfId="15795" xr:uid="{00000000-0005-0000-0000-00003D020000}"/>
    <cellStyle name="_KT (2)_Lora-tungchau" xfId="15796" xr:uid="{00000000-0005-0000-0000-00003E020000}"/>
    <cellStyle name="_KT (2)_PERSONAL" xfId="15797" xr:uid="{00000000-0005-0000-0000-00003F020000}"/>
    <cellStyle name="_KT (2)_PERSONAL_Book1" xfId="15798" xr:uid="{00000000-0005-0000-0000-000040020000}"/>
    <cellStyle name="_KT (2)_PERSONAL_Book1_" xfId="15799" xr:uid="{00000000-0005-0000-0000-000041020000}"/>
    <cellStyle name="_KT (2)_PERSONAL_HTQ.8 GD1" xfId="15800" xr:uid="{00000000-0005-0000-0000-000042020000}"/>
    <cellStyle name="_KT (2)_PERSONAL_HTQ.8 GD1_Book1" xfId="15801" xr:uid="{00000000-0005-0000-0000-000043020000}"/>
    <cellStyle name="_KT (2)_PERSONAL_HTQ.8 GD1_Don gia quy 3 nam 2003 - Ban Dien Luc" xfId="15802" xr:uid="{00000000-0005-0000-0000-000044020000}"/>
    <cellStyle name="_KT (2)_PERSONAL_HTQ.8 GD1_NC-VL2-2003" xfId="15803" xr:uid="{00000000-0005-0000-0000-000045020000}"/>
    <cellStyle name="_KT (2)_PERSONAL_HTQ.8 GD1_NC-VL2-2003_1" xfId="15804" xr:uid="{00000000-0005-0000-0000-000046020000}"/>
    <cellStyle name="_KT (2)_PERSONAL_HTQ.8 GD1_XL4Test5" xfId="15805" xr:uid="{00000000-0005-0000-0000-000047020000}"/>
    <cellStyle name="_KT (2)_PERSONAL_HTQ.8 GD1_" xfId="15806" xr:uid="{00000000-0005-0000-0000-000048020000}"/>
    <cellStyle name="_KT (2)_PERSONAL_Tong hop KHCB 2001" xfId="15807" xr:uid="{00000000-0005-0000-0000-000049020000}"/>
    <cellStyle name="_KT (2)_PERSONAL_" xfId="15808" xr:uid="{00000000-0005-0000-0000-00004A020000}"/>
    <cellStyle name="_KT (2)_Qt-HT3PQ1(CauKho)" xfId="15809" xr:uid="{00000000-0005-0000-0000-00004B020000}"/>
    <cellStyle name="_KT (2)_Qt-HT3PQ1(CauKho)_Book1" xfId="15810" xr:uid="{00000000-0005-0000-0000-00004C020000}"/>
    <cellStyle name="_KT (2)_Qt-HT3PQ1(CauKho)_Don gia quy 3 nam 2003 - Ban Dien Luc" xfId="15811" xr:uid="{00000000-0005-0000-0000-00004D020000}"/>
    <cellStyle name="_KT (2)_Qt-HT3PQ1(CauKho)_NC-VL2-2003" xfId="15812" xr:uid="{00000000-0005-0000-0000-00004E020000}"/>
    <cellStyle name="_KT (2)_Qt-HT3PQ1(CauKho)_NC-VL2-2003 2" xfId="30567" xr:uid="{00000000-0005-0000-0000-00004F020000}"/>
    <cellStyle name="_KT (2)_Qt-HT3PQ1(CauKho)_NC-VL2-2003_1" xfId="15813" xr:uid="{00000000-0005-0000-0000-000050020000}"/>
    <cellStyle name="_KT (2)_Qt-HT3PQ1(CauKho)_XL4Test5" xfId="15814" xr:uid="{00000000-0005-0000-0000-000051020000}"/>
    <cellStyle name="_KT (2)_Qt-HT3PQ1(CauKho)_" xfId="15815" xr:uid="{00000000-0005-0000-0000-000052020000}"/>
    <cellStyle name="_KT (2)_TG-TH" xfId="442" xr:uid="{00000000-0005-0000-0000-000053020000}"/>
    <cellStyle name="_KT (2)_TG-TH 2" xfId="17641" xr:uid="{00000000-0005-0000-0000-000054020000}"/>
    <cellStyle name="_KT (2)_" xfId="15816" xr:uid="{00000000-0005-0000-0000-000055020000}"/>
    <cellStyle name="_KT (2)__1" xfId="15817" xr:uid="{00000000-0005-0000-0000-000056020000}"/>
    <cellStyle name="_KT_TG" xfId="443" xr:uid="{00000000-0005-0000-0000-000057020000}"/>
    <cellStyle name="_KT_TG 2" xfId="17642" xr:uid="{00000000-0005-0000-0000-000058020000}"/>
    <cellStyle name="_KT_TG_1" xfId="444" xr:uid="{00000000-0005-0000-0000-000059020000}"/>
    <cellStyle name="_KT_TG_1_BAO CAO KLCT PT2000" xfId="15818" xr:uid="{00000000-0005-0000-0000-00005A020000}"/>
    <cellStyle name="_KT_TG_1_BAO CAO PT2000" xfId="15819" xr:uid="{00000000-0005-0000-0000-00005B020000}"/>
    <cellStyle name="_KT_TG_1_BAO CAO PT2000_Book1" xfId="15820" xr:uid="{00000000-0005-0000-0000-00005C020000}"/>
    <cellStyle name="_KT_TG_1_Bao cao XDCB 2001 - T11 KH dieu chinh 20-11-THAI" xfId="15821" xr:uid="{00000000-0005-0000-0000-00005D020000}"/>
    <cellStyle name="_KT_TG_1_Book1" xfId="15822" xr:uid="{00000000-0005-0000-0000-00005E020000}"/>
    <cellStyle name="_KT_TG_1_Book1_1" xfId="15823" xr:uid="{00000000-0005-0000-0000-00005F020000}"/>
    <cellStyle name="_KT_TG_1_Book1_1_DanhMucDonGiaVTTB_Dien_TAM" xfId="15824" xr:uid="{00000000-0005-0000-0000-000060020000}"/>
    <cellStyle name="_KT_TG_1_Book1_2" xfId="15825" xr:uid="{00000000-0005-0000-0000-000061020000}"/>
    <cellStyle name="_KT_TG_1_Book1_3" xfId="15826" xr:uid="{00000000-0005-0000-0000-000062020000}"/>
    <cellStyle name="_KT_TG_1_Book1_3_DT truong thinh phu" xfId="15827" xr:uid="{00000000-0005-0000-0000-000063020000}"/>
    <cellStyle name="_KT_TG_1_Book1_3_XL4Test5" xfId="15828" xr:uid="{00000000-0005-0000-0000-000064020000}"/>
    <cellStyle name="_KT_TG_1_Book1_BC-QT-WB-dthao" xfId="15829" xr:uid="{00000000-0005-0000-0000-000065020000}"/>
    <cellStyle name="_KT_TG_1_Book1_Book1" xfId="15830" xr:uid="{00000000-0005-0000-0000-000066020000}"/>
    <cellStyle name="_KT_TG_1_Book1_DanhMucDonGiaVTTB_Dien_TAM" xfId="15831" xr:uid="{00000000-0005-0000-0000-000067020000}"/>
    <cellStyle name="_KT_TG_1_Book1_" xfId="15832" xr:uid="{00000000-0005-0000-0000-000068020000}"/>
    <cellStyle name="_KT_TG_1_Dcdtoan-bcnckt " xfId="15833" xr:uid="{00000000-0005-0000-0000-000069020000}"/>
    <cellStyle name="_KT_TG_1_DN_MTP" xfId="15834" xr:uid="{00000000-0005-0000-0000-00006A020000}"/>
    <cellStyle name="_KT_TG_1_Dongia2-2003" xfId="15835" xr:uid="{00000000-0005-0000-0000-00006B020000}"/>
    <cellStyle name="_KT_TG_1_Dongia2-2003_DT truong thinh phu" xfId="15836" xr:uid="{00000000-0005-0000-0000-00006C020000}"/>
    <cellStyle name="_KT_TG_1_DT truong thinh phu" xfId="15837" xr:uid="{00000000-0005-0000-0000-00006D020000}"/>
    <cellStyle name="_KT_TG_1_DTCDT MR.2N110.HOCMON.TDTOAN.CCUNG" xfId="15838" xr:uid="{00000000-0005-0000-0000-00006E020000}"/>
    <cellStyle name="_KT_TG_1_Lora-tungchau" xfId="15839" xr:uid="{00000000-0005-0000-0000-00006F020000}"/>
    <cellStyle name="_KT_TG_1_moi" xfId="15840" xr:uid="{00000000-0005-0000-0000-000070020000}"/>
    <cellStyle name="_KT_TG_1_PGIA-phieu tham tra Kho bac" xfId="15841" xr:uid="{00000000-0005-0000-0000-000071020000}"/>
    <cellStyle name="_KT_TG_1_PT02-02" xfId="15842" xr:uid="{00000000-0005-0000-0000-000072020000}"/>
    <cellStyle name="_KT_TG_1_PT02-02_Book1" xfId="15843" xr:uid="{00000000-0005-0000-0000-000073020000}"/>
    <cellStyle name="_KT_TG_1_PT02-03" xfId="15844" xr:uid="{00000000-0005-0000-0000-000074020000}"/>
    <cellStyle name="_KT_TG_1_PT02-03_Book1" xfId="15845" xr:uid="{00000000-0005-0000-0000-000075020000}"/>
    <cellStyle name="_KT_TG_1_Qt-HT3PQ1(CauKho)" xfId="15846" xr:uid="{00000000-0005-0000-0000-000076020000}"/>
    <cellStyle name="_KT_TG_1_Qt-HT3PQ1(CauKho)_Book1" xfId="15847" xr:uid="{00000000-0005-0000-0000-000077020000}"/>
    <cellStyle name="_KT_TG_1_Qt-HT3PQ1(CauKho)_Don gia quy 3 nam 2003 - Ban Dien Luc" xfId="15848" xr:uid="{00000000-0005-0000-0000-000078020000}"/>
    <cellStyle name="_KT_TG_1_Qt-HT3PQ1(CauKho)_NC-VL2-2003" xfId="15849" xr:uid="{00000000-0005-0000-0000-000079020000}"/>
    <cellStyle name="_KT_TG_1_Qt-HT3PQ1(CauKho)_NC-VL2-2003_1" xfId="15850" xr:uid="{00000000-0005-0000-0000-00007A020000}"/>
    <cellStyle name="_KT_TG_1_Qt-HT3PQ1(CauKho)_XL4Test5" xfId="15851" xr:uid="{00000000-0005-0000-0000-00007B020000}"/>
    <cellStyle name="_KT_TG_1_Qt-HT3PQ1(CauKho)_" xfId="15852" xr:uid="{00000000-0005-0000-0000-00007C020000}"/>
    <cellStyle name="_KT_TG_1_Sheet2" xfId="15853" xr:uid="{00000000-0005-0000-0000-00007D020000}"/>
    <cellStyle name="_KT_TG_1_XL4Poppy" xfId="15854" xr:uid="{00000000-0005-0000-0000-00007E020000}"/>
    <cellStyle name="_KT_TG_1_XL4Test5" xfId="15855" xr:uid="{00000000-0005-0000-0000-00007F020000}"/>
    <cellStyle name="_KT_TG_1_" xfId="15856" xr:uid="{00000000-0005-0000-0000-000080020000}"/>
    <cellStyle name="_KT_TG_1__1" xfId="15857" xr:uid="{00000000-0005-0000-0000-000081020000}"/>
    <cellStyle name="_KT_TG_1__2" xfId="15858" xr:uid="{00000000-0005-0000-0000-000082020000}"/>
    <cellStyle name="_KT_TG_2" xfId="445" xr:uid="{00000000-0005-0000-0000-000083020000}"/>
    <cellStyle name="_KT_TG_2_BAO CAO KLCT PT2000" xfId="15859" xr:uid="{00000000-0005-0000-0000-000084020000}"/>
    <cellStyle name="_KT_TG_2_BAO CAO PT2000" xfId="15860" xr:uid="{00000000-0005-0000-0000-000085020000}"/>
    <cellStyle name="_KT_TG_2_BAO CAO PT2000_Book1" xfId="15861" xr:uid="{00000000-0005-0000-0000-000086020000}"/>
    <cellStyle name="_KT_TG_2_Bao cao XDCB 2001 - T11 KH dieu chinh 20-11-THAI" xfId="15862" xr:uid="{00000000-0005-0000-0000-000087020000}"/>
    <cellStyle name="_KT_TG_2_Book1" xfId="15863" xr:uid="{00000000-0005-0000-0000-000088020000}"/>
    <cellStyle name="_KT_TG_2_Book1_1" xfId="15864" xr:uid="{00000000-0005-0000-0000-000089020000}"/>
    <cellStyle name="_KT_TG_2_Book1_1_DanhMucDonGiaVTTB_Dien_TAM" xfId="15865" xr:uid="{00000000-0005-0000-0000-00008A020000}"/>
    <cellStyle name="_KT_TG_2_Book1_2" xfId="15866" xr:uid="{00000000-0005-0000-0000-00008B020000}"/>
    <cellStyle name="_KT_TG_2_Book1_3" xfId="15867" xr:uid="{00000000-0005-0000-0000-00008C020000}"/>
    <cellStyle name="_KT_TG_2_Book1_3_DT truong thinh phu" xfId="15868" xr:uid="{00000000-0005-0000-0000-00008D020000}"/>
    <cellStyle name="_KT_TG_2_Book1_3_XL4Test5" xfId="15869" xr:uid="{00000000-0005-0000-0000-00008E020000}"/>
    <cellStyle name="_KT_TG_2_Book1_3_" xfId="15870" xr:uid="{00000000-0005-0000-0000-00008F020000}"/>
    <cellStyle name="_KT_TG_2_Book1_Book1" xfId="15871" xr:uid="{00000000-0005-0000-0000-000090020000}"/>
    <cellStyle name="_KT_TG_2_Book1_DanhMucDonGiaVTTB_Dien_TAM" xfId="15872" xr:uid="{00000000-0005-0000-0000-000091020000}"/>
    <cellStyle name="_KT_TG_2_Book1_" xfId="15873" xr:uid="{00000000-0005-0000-0000-000092020000}"/>
    <cellStyle name="_KT_TG_2_Dcdtoan-bcnckt " xfId="15874" xr:uid="{00000000-0005-0000-0000-000093020000}"/>
    <cellStyle name="_KT_TG_2_DN_MTP" xfId="15875" xr:uid="{00000000-0005-0000-0000-000094020000}"/>
    <cellStyle name="_KT_TG_2_Dongia2-2003" xfId="15876" xr:uid="{00000000-0005-0000-0000-000095020000}"/>
    <cellStyle name="_KT_TG_2_Dongia2-2003_DT truong thinh phu" xfId="15877" xr:uid="{00000000-0005-0000-0000-000096020000}"/>
    <cellStyle name="_KT_TG_2_DT truong thinh phu" xfId="15878" xr:uid="{00000000-0005-0000-0000-000097020000}"/>
    <cellStyle name="_KT_TG_2_DTCDT MR.2N110.HOCMON.TDTOAN.CCUNG" xfId="15879" xr:uid="{00000000-0005-0000-0000-000098020000}"/>
    <cellStyle name="_KT_TG_2_Lora-tungchau" xfId="15880" xr:uid="{00000000-0005-0000-0000-000099020000}"/>
    <cellStyle name="_KT_TG_2_moi" xfId="15881" xr:uid="{00000000-0005-0000-0000-00009A020000}"/>
    <cellStyle name="_KT_TG_2_PGIA-phieu tham tra Kho bac" xfId="15882" xr:uid="{00000000-0005-0000-0000-00009B020000}"/>
    <cellStyle name="_KT_TG_2_PT02-02" xfId="15883" xr:uid="{00000000-0005-0000-0000-00009C020000}"/>
    <cellStyle name="_KT_TG_2_PT02-02_Book1" xfId="15884" xr:uid="{00000000-0005-0000-0000-00009D020000}"/>
    <cellStyle name="_KT_TG_2_PT02-03" xfId="15885" xr:uid="{00000000-0005-0000-0000-00009E020000}"/>
    <cellStyle name="_KT_TG_2_PT02-03_Book1" xfId="15886" xr:uid="{00000000-0005-0000-0000-00009F020000}"/>
    <cellStyle name="_KT_TG_2_Qt-HT3PQ1(CauKho)" xfId="15887" xr:uid="{00000000-0005-0000-0000-0000A0020000}"/>
    <cellStyle name="_KT_TG_2_Qt-HT3PQ1(CauKho)_Book1" xfId="15888" xr:uid="{00000000-0005-0000-0000-0000A1020000}"/>
    <cellStyle name="_KT_TG_2_Qt-HT3PQ1(CauKho)_Don gia quy 3 nam 2003 - Ban Dien Luc" xfId="15889" xr:uid="{00000000-0005-0000-0000-0000A2020000}"/>
    <cellStyle name="_KT_TG_2_Qt-HT3PQ1(CauKho)_NC-VL2-2003" xfId="15890" xr:uid="{00000000-0005-0000-0000-0000A3020000}"/>
    <cellStyle name="_KT_TG_2_Qt-HT3PQ1(CauKho)_NC-VL2-2003 2" xfId="30568" xr:uid="{00000000-0005-0000-0000-0000A4020000}"/>
    <cellStyle name="_KT_TG_2_Qt-HT3PQ1(CauKho)_NC-VL2-2003_1" xfId="15891" xr:uid="{00000000-0005-0000-0000-0000A5020000}"/>
    <cellStyle name="_KT_TG_2_Qt-HT3PQ1(CauKho)_XL4Test5" xfId="15892" xr:uid="{00000000-0005-0000-0000-0000A6020000}"/>
    <cellStyle name="_KT_TG_2_Qt-HT3PQ1(CauKho)_XL4Test5 2" xfId="30569" xr:uid="{00000000-0005-0000-0000-0000A7020000}"/>
    <cellStyle name="_KT_TG_2_Qt-HT3PQ1(CauKho)_" xfId="15893" xr:uid="{00000000-0005-0000-0000-0000A8020000}"/>
    <cellStyle name="_KT_TG_2_Qt-HT3PQ1(CauKho)_ 2" xfId="30570" xr:uid="{00000000-0005-0000-0000-0000A9020000}"/>
    <cellStyle name="_KT_TG_2_Sheet2" xfId="15894" xr:uid="{00000000-0005-0000-0000-0000AA020000}"/>
    <cellStyle name="_KT_TG_2_XL4Poppy" xfId="15895" xr:uid="{00000000-0005-0000-0000-0000AB020000}"/>
    <cellStyle name="_KT_TG_2_XL4Test5" xfId="15896" xr:uid="{00000000-0005-0000-0000-0000AC020000}"/>
    <cellStyle name="_KT_TG_2_" xfId="15897" xr:uid="{00000000-0005-0000-0000-0000AD020000}"/>
    <cellStyle name="_KT_TG_2__1" xfId="15898" xr:uid="{00000000-0005-0000-0000-0000AE020000}"/>
    <cellStyle name="_KT_TG_2__2" xfId="15899" xr:uid="{00000000-0005-0000-0000-0000AF020000}"/>
    <cellStyle name="_KT_TG_3" xfId="446" xr:uid="{00000000-0005-0000-0000-0000B0020000}"/>
    <cellStyle name="_KT_TG_3 2" xfId="17643" xr:uid="{00000000-0005-0000-0000-0000B1020000}"/>
    <cellStyle name="_KT_TG_4" xfId="447" xr:uid="{00000000-0005-0000-0000-0000B2020000}"/>
    <cellStyle name="_KT_TG_4_Lora-tungchau" xfId="15900" xr:uid="{00000000-0005-0000-0000-0000B3020000}"/>
    <cellStyle name="_KT_TG_4_Qt-HT3PQ1(CauKho)" xfId="15901" xr:uid="{00000000-0005-0000-0000-0000B4020000}"/>
    <cellStyle name="_KT_TG_4_Qt-HT3PQ1(CauKho)_Book1" xfId="15902" xr:uid="{00000000-0005-0000-0000-0000B5020000}"/>
    <cellStyle name="_KT_TG_4_Qt-HT3PQ1(CauKho)_Don gia quy 3 nam 2003 - Ban Dien Luc" xfId="15903" xr:uid="{00000000-0005-0000-0000-0000B6020000}"/>
    <cellStyle name="_KT_TG_4_Qt-HT3PQ1(CauKho)_NC-VL2-2003" xfId="15904" xr:uid="{00000000-0005-0000-0000-0000B7020000}"/>
    <cellStyle name="_KT_TG_4_Qt-HT3PQ1(CauKho)_NC-VL2-2003_1" xfId="15905" xr:uid="{00000000-0005-0000-0000-0000B8020000}"/>
    <cellStyle name="_KT_TG_4_Qt-HT3PQ1(CauKho)_XL4Test5" xfId="15906" xr:uid="{00000000-0005-0000-0000-0000B9020000}"/>
    <cellStyle name="_KT_TG_4_Qt-HT3PQ1(CauKho)_" xfId="15907" xr:uid="{00000000-0005-0000-0000-0000BA020000}"/>
    <cellStyle name="_KT_TG_4_" xfId="15908" xr:uid="{00000000-0005-0000-0000-0000BB020000}"/>
    <cellStyle name="_KH 2009" xfId="15635" xr:uid="{00000000-0005-0000-0000-0000BC020000}"/>
    <cellStyle name="_KH ung von cap bach 2009-Cuc NTTS de nghi (sua)" xfId="15636" xr:uid="{00000000-0005-0000-0000-0000BD020000}"/>
    <cellStyle name="_KH.DTC.gd2016-2020 tinh (T2-2015)" xfId="432" xr:uid="{00000000-0005-0000-0000-0000BE020000}"/>
    <cellStyle name="_KHPS thang 5_KV2(chinh sua)" xfId="15637" xr:uid="{00000000-0005-0000-0000-0000BF020000}"/>
    <cellStyle name="_Lora-tungchau" xfId="15909" xr:uid="{00000000-0005-0000-0000-0000C0020000}"/>
    <cellStyle name="_MAU BAO CAO THANG MOI CHO ANH DUONG.xls-cu jut" xfId="15910" xr:uid="{00000000-0005-0000-0000-0000C1020000}"/>
    <cellStyle name="_MAU BAO CAO THANG MOI CHO ANH DUONG.xls-cu jut_" xfId="15911" xr:uid="{00000000-0005-0000-0000-0000C2020000}"/>
    <cellStyle name="_Ngay 10-5" xfId="15912" xr:uid="{00000000-0005-0000-0000-0000C3020000}"/>
    <cellStyle name="_Ngay 10-5_" xfId="15913" xr:uid="{00000000-0005-0000-0000-0000C4020000}"/>
    <cellStyle name="_PERSONAL" xfId="15914" xr:uid="{00000000-0005-0000-0000-0000C5020000}"/>
    <cellStyle name="_PERSONAL_Book1" xfId="15915" xr:uid="{00000000-0005-0000-0000-0000C6020000}"/>
    <cellStyle name="_PERSONAL_Book1_" xfId="15916" xr:uid="{00000000-0005-0000-0000-0000C7020000}"/>
    <cellStyle name="_PERSONAL_HTQ.8 GD1" xfId="15917" xr:uid="{00000000-0005-0000-0000-0000C8020000}"/>
    <cellStyle name="_PERSONAL_HTQ.8 GD1_Book1" xfId="15918" xr:uid="{00000000-0005-0000-0000-0000C9020000}"/>
    <cellStyle name="_PERSONAL_HTQ.8 GD1_Don gia quy 3 nam 2003 - Ban Dien Luc" xfId="15919" xr:uid="{00000000-0005-0000-0000-0000CA020000}"/>
    <cellStyle name="_PERSONAL_HTQ.8 GD1_NC-VL2-2003" xfId="15920" xr:uid="{00000000-0005-0000-0000-0000CB020000}"/>
    <cellStyle name="_PERSONAL_HTQ.8 GD1_NC-VL2-2003_1" xfId="15921" xr:uid="{00000000-0005-0000-0000-0000CC020000}"/>
    <cellStyle name="_PERSONAL_HTQ.8 GD1_XL4Test5" xfId="15922" xr:uid="{00000000-0005-0000-0000-0000CD020000}"/>
    <cellStyle name="_PERSONAL_HTQ.8 GD1_" xfId="15923" xr:uid="{00000000-0005-0000-0000-0000CE020000}"/>
    <cellStyle name="_PERSONAL_Tong hop KHCB 2001" xfId="15924" xr:uid="{00000000-0005-0000-0000-0000CF020000}"/>
    <cellStyle name="_PERSONAL_" xfId="15925" xr:uid="{00000000-0005-0000-0000-0000D0020000}"/>
    <cellStyle name="_Pluc BTS KV2" xfId="15928" xr:uid="{00000000-0005-0000-0000-0000D1020000}"/>
    <cellStyle name="_Phan bo KH 2009 TPCP" xfId="15926" xr:uid="{00000000-0005-0000-0000-0000D2020000}"/>
    <cellStyle name="_Phu luc kem BC gui VP Bo (18.2)" xfId="448" xr:uid="{00000000-0005-0000-0000-0000D3020000}"/>
    <cellStyle name="_PHU LUC kv2" xfId="15927" xr:uid="{00000000-0005-0000-0000-0000D4020000}"/>
    <cellStyle name="_QNM" xfId="15929" xr:uid="{00000000-0005-0000-0000-0000D5020000}"/>
    <cellStyle name="_QNM - de xuat vat tu 6 tahng cuoi nam 2009" xfId="15930" xr:uid="{00000000-0005-0000-0000-0000D6020000}"/>
    <cellStyle name="_QNM_" xfId="15931" xr:uid="{00000000-0005-0000-0000-0000D7020000}"/>
    <cellStyle name="_Qt-HT3PQ1(CauKho)" xfId="15932" xr:uid="{00000000-0005-0000-0000-0000D8020000}"/>
    <cellStyle name="_Qt-HT3PQ1(CauKho)_Book1" xfId="15933" xr:uid="{00000000-0005-0000-0000-0000D9020000}"/>
    <cellStyle name="_Qt-HT3PQ1(CauKho)_Don gia quy 3 nam 2003 - Ban Dien Luc" xfId="15934" xr:uid="{00000000-0005-0000-0000-0000DA020000}"/>
    <cellStyle name="_Qt-HT3PQ1(CauKho)_NC-VL2-2003" xfId="15935" xr:uid="{00000000-0005-0000-0000-0000DB020000}"/>
    <cellStyle name="_Qt-HT3PQ1(CauKho)_NC-VL2-2003 2" xfId="30571" xr:uid="{00000000-0005-0000-0000-0000DC020000}"/>
    <cellStyle name="_Qt-HT3PQ1(CauKho)_NC-VL2-2003_1" xfId="15936" xr:uid="{00000000-0005-0000-0000-0000DD020000}"/>
    <cellStyle name="_Qt-HT3PQ1(CauKho)_XL4Test5" xfId="15937" xr:uid="{00000000-0005-0000-0000-0000DE020000}"/>
    <cellStyle name="_Qt-HT3PQ1(CauKho)_" xfId="15938" xr:uid="{00000000-0005-0000-0000-0000DF020000}"/>
    <cellStyle name="_S200,..-H" xfId="15939" xr:uid="{00000000-0005-0000-0000-0000E0020000}"/>
    <cellStyle name="_S200,..-H_9-7" xfId="15940" xr:uid="{00000000-0005-0000-0000-0000E1020000}"/>
    <cellStyle name="_S200,..-H_BAO CAO Moi" xfId="15941" xr:uid="{00000000-0005-0000-0000-0000E2020000}"/>
    <cellStyle name="_S200,..-H_BC Tong KV1 Binh" xfId="15942" xr:uid="{00000000-0005-0000-0000-0000E3020000}"/>
    <cellStyle name="_S200,..-H_BTS" xfId="15943" xr:uid="{00000000-0005-0000-0000-0000E4020000}"/>
    <cellStyle name="_S200,..-H_KV2" xfId="15944" xr:uid="{00000000-0005-0000-0000-0000E5020000}"/>
    <cellStyle name="_S200,..-H_Phong HT Bao Cao" xfId="15945" xr:uid="{00000000-0005-0000-0000-0000E6020000}"/>
    <cellStyle name="_S200,..-H_QH xa ok.xls" xfId="15946" xr:uid="{00000000-0005-0000-0000-0000E7020000}"/>
    <cellStyle name="_S200,..-H_QHX" xfId="15947" xr:uid="{00000000-0005-0000-0000-0000E8020000}"/>
    <cellStyle name="_S200,..-H_QHX Moi" xfId="15948" xr:uid="{00000000-0005-0000-0000-0000E9020000}"/>
    <cellStyle name="_S200,..-H_Quang Hoa Xa Tong The lam hang ngay" xfId="15949" xr:uid="{00000000-0005-0000-0000-0000EA020000}"/>
    <cellStyle name="_Sheet1" xfId="15950" xr:uid="{00000000-0005-0000-0000-0000EB020000}"/>
    <cellStyle name="_Sheet1_" xfId="15951" xr:uid="{00000000-0005-0000-0000-0000EC020000}"/>
    <cellStyle name="_TG-TH" xfId="449" xr:uid="{00000000-0005-0000-0000-0000ED020000}"/>
    <cellStyle name="_TG-TH 2" xfId="17644" xr:uid="{00000000-0005-0000-0000-0000EE020000}"/>
    <cellStyle name="_TG-TH_1" xfId="450" xr:uid="{00000000-0005-0000-0000-0000EF020000}"/>
    <cellStyle name="_TG-TH_1_BAO CAO KLCT PT2000" xfId="15952" xr:uid="{00000000-0005-0000-0000-0000F0020000}"/>
    <cellStyle name="_TG-TH_1_BAO CAO PT2000" xfId="15953" xr:uid="{00000000-0005-0000-0000-0000F1020000}"/>
    <cellStyle name="_TG-TH_1_BAO CAO PT2000_Book1" xfId="15954" xr:uid="{00000000-0005-0000-0000-0000F2020000}"/>
    <cellStyle name="_TG-TH_1_Bao cao XDCB 2001 - T11 KH dieu chinh 20-11-THAI" xfId="15955" xr:uid="{00000000-0005-0000-0000-0000F3020000}"/>
    <cellStyle name="_TG-TH_1_Book1" xfId="15956" xr:uid="{00000000-0005-0000-0000-0000F4020000}"/>
    <cellStyle name="_TG-TH_1_Book1_1" xfId="15957" xr:uid="{00000000-0005-0000-0000-0000F5020000}"/>
    <cellStyle name="_TG-TH_1_Book1_1_DanhMucDonGiaVTTB_Dien_TAM" xfId="15958" xr:uid="{00000000-0005-0000-0000-0000F6020000}"/>
    <cellStyle name="_TG-TH_1_Book1_2" xfId="15959" xr:uid="{00000000-0005-0000-0000-0000F7020000}"/>
    <cellStyle name="_TG-TH_1_Book1_3" xfId="15960" xr:uid="{00000000-0005-0000-0000-0000F8020000}"/>
    <cellStyle name="_TG-TH_1_Book1_3_DT truong thinh phu" xfId="15961" xr:uid="{00000000-0005-0000-0000-0000F9020000}"/>
    <cellStyle name="_TG-TH_1_Book1_3_XL4Test5" xfId="15962" xr:uid="{00000000-0005-0000-0000-0000FA020000}"/>
    <cellStyle name="_TG-TH_1_Book1_BC-QT-WB-dthao" xfId="15963" xr:uid="{00000000-0005-0000-0000-0000FB020000}"/>
    <cellStyle name="_TG-TH_1_Book1_Book1" xfId="15964" xr:uid="{00000000-0005-0000-0000-0000FC020000}"/>
    <cellStyle name="_TG-TH_1_Book1_DanhMucDonGiaVTTB_Dien_TAM" xfId="15965" xr:uid="{00000000-0005-0000-0000-0000FD020000}"/>
    <cellStyle name="_TG-TH_1_Book1_" xfId="15966" xr:uid="{00000000-0005-0000-0000-0000FE020000}"/>
    <cellStyle name="_TG-TH_1_Dcdtoan-bcnckt " xfId="15967" xr:uid="{00000000-0005-0000-0000-0000FF020000}"/>
    <cellStyle name="_TG-TH_1_DN_MTP" xfId="15968" xr:uid="{00000000-0005-0000-0000-000000030000}"/>
    <cellStyle name="_TG-TH_1_Dongia2-2003" xfId="15969" xr:uid="{00000000-0005-0000-0000-000001030000}"/>
    <cellStyle name="_TG-TH_1_Dongia2-2003_DT truong thinh phu" xfId="15970" xr:uid="{00000000-0005-0000-0000-000002030000}"/>
    <cellStyle name="_TG-TH_1_DT truong thinh phu" xfId="15971" xr:uid="{00000000-0005-0000-0000-000003030000}"/>
    <cellStyle name="_TG-TH_1_DTCDT MR.2N110.HOCMON.TDTOAN.CCUNG" xfId="15972" xr:uid="{00000000-0005-0000-0000-000004030000}"/>
    <cellStyle name="_TG-TH_1_Lora-tungchau" xfId="15973" xr:uid="{00000000-0005-0000-0000-000005030000}"/>
    <cellStyle name="_TG-TH_1_moi" xfId="15974" xr:uid="{00000000-0005-0000-0000-000006030000}"/>
    <cellStyle name="_TG-TH_1_PGIA-phieu tham tra Kho bac" xfId="15975" xr:uid="{00000000-0005-0000-0000-000007030000}"/>
    <cellStyle name="_TG-TH_1_PT02-02" xfId="15976" xr:uid="{00000000-0005-0000-0000-000008030000}"/>
    <cellStyle name="_TG-TH_1_PT02-02_Book1" xfId="15977" xr:uid="{00000000-0005-0000-0000-000009030000}"/>
    <cellStyle name="_TG-TH_1_PT02-03" xfId="15978" xr:uid="{00000000-0005-0000-0000-00000A030000}"/>
    <cellStyle name="_TG-TH_1_PT02-03_Book1" xfId="15979" xr:uid="{00000000-0005-0000-0000-00000B030000}"/>
    <cellStyle name="_TG-TH_1_Qt-HT3PQ1(CauKho)" xfId="15980" xr:uid="{00000000-0005-0000-0000-00000C030000}"/>
    <cellStyle name="_TG-TH_1_Qt-HT3PQ1(CauKho)_Book1" xfId="15981" xr:uid="{00000000-0005-0000-0000-00000D030000}"/>
    <cellStyle name="_TG-TH_1_Qt-HT3PQ1(CauKho)_Don gia quy 3 nam 2003 - Ban Dien Luc" xfId="15982" xr:uid="{00000000-0005-0000-0000-00000E030000}"/>
    <cellStyle name="_TG-TH_1_Qt-HT3PQ1(CauKho)_NC-VL2-2003" xfId="15983" xr:uid="{00000000-0005-0000-0000-00000F030000}"/>
    <cellStyle name="_TG-TH_1_Qt-HT3PQ1(CauKho)_NC-VL2-2003_1" xfId="15984" xr:uid="{00000000-0005-0000-0000-000010030000}"/>
    <cellStyle name="_TG-TH_1_Qt-HT3PQ1(CauKho)_XL4Test5" xfId="15985" xr:uid="{00000000-0005-0000-0000-000011030000}"/>
    <cellStyle name="_TG-TH_1_Qt-HT3PQ1(CauKho)_" xfId="15986" xr:uid="{00000000-0005-0000-0000-000012030000}"/>
    <cellStyle name="_TG-TH_1_Sheet2" xfId="15987" xr:uid="{00000000-0005-0000-0000-000013030000}"/>
    <cellStyle name="_TG-TH_1_XL4Poppy" xfId="15988" xr:uid="{00000000-0005-0000-0000-000014030000}"/>
    <cellStyle name="_TG-TH_1_XL4Test5" xfId="15989" xr:uid="{00000000-0005-0000-0000-000015030000}"/>
    <cellStyle name="_TG-TH_1_" xfId="15990" xr:uid="{00000000-0005-0000-0000-000016030000}"/>
    <cellStyle name="_TG-TH_1__1" xfId="15991" xr:uid="{00000000-0005-0000-0000-000017030000}"/>
    <cellStyle name="_TG-TH_1__2" xfId="15992" xr:uid="{00000000-0005-0000-0000-000018030000}"/>
    <cellStyle name="_TG-TH_2" xfId="451" xr:uid="{00000000-0005-0000-0000-000019030000}"/>
    <cellStyle name="_TG-TH_2_BAO CAO KLCT PT2000" xfId="15993" xr:uid="{00000000-0005-0000-0000-00001A030000}"/>
    <cellStyle name="_TG-TH_2_BAO CAO PT2000" xfId="15994" xr:uid="{00000000-0005-0000-0000-00001B030000}"/>
    <cellStyle name="_TG-TH_2_BAO CAO PT2000_Book1" xfId="15995" xr:uid="{00000000-0005-0000-0000-00001C030000}"/>
    <cellStyle name="_TG-TH_2_Bao cao XDCB 2001 - T11 KH dieu chinh 20-11-THAI" xfId="15996" xr:uid="{00000000-0005-0000-0000-00001D030000}"/>
    <cellStyle name="_TG-TH_2_Book1" xfId="15997" xr:uid="{00000000-0005-0000-0000-00001E030000}"/>
    <cellStyle name="_TG-TH_2_Book1_1" xfId="15998" xr:uid="{00000000-0005-0000-0000-00001F030000}"/>
    <cellStyle name="_TG-TH_2_Book1_1_DanhMucDonGiaVTTB_Dien_TAM" xfId="15999" xr:uid="{00000000-0005-0000-0000-000020030000}"/>
    <cellStyle name="_TG-TH_2_Book1_2" xfId="16000" xr:uid="{00000000-0005-0000-0000-000021030000}"/>
    <cellStyle name="_TG-TH_2_Book1_3" xfId="16001" xr:uid="{00000000-0005-0000-0000-000022030000}"/>
    <cellStyle name="_TG-TH_2_Book1_3_DT truong thinh phu" xfId="16002" xr:uid="{00000000-0005-0000-0000-000023030000}"/>
    <cellStyle name="_TG-TH_2_Book1_3_XL4Test5" xfId="16003" xr:uid="{00000000-0005-0000-0000-000024030000}"/>
    <cellStyle name="_TG-TH_2_Book1_3_" xfId="16004" xr:uid="{00000000-0005-0000-0000-000025030000}"/>
    <cellStyle name="_TG-TH_2_Book1_Book1" xfId="16005" xr:uid="{00000000-0005-0000-0000-000026030000}"/>
    <cellStyle name="_TG-TH_2_Book1_DanhMucDonGiaVTTB_Dien_TAM" xfId="16006" xr:uid="{00000000-0005-0000-0000-000027030000}"/>
    <cellStyle name="_TG-TH_2_Book1_" xfId="16007" xr:uid="{00000000-0005-0000-0000-000028030000}"/>
    <cellStyle name="_TG-TH_2_Dcdtoan-bcnckt " xfId="16008" xr:uid="{00000000-0005-0000-0000-000029030000}"/>
    <cellStyle name="_TG-TH_2_DN_MTP" xfId="16009" xr:uid="{00000000-0005-0000-0000-00002A030000}"/>
    <cellStyle name="_TG-TH_2_Dongia2-2003" xfId="16010" xr:uid="{00000000-0005-0000-0000-00002B030000}"/>
    <cellStyle name="_TG-TH_2_Dongia2-2003_DT truong thinh phu" xfId="16011" xr:uid="{00000000-0005-0000-0000-00002C030000}"/>
    <cellStyle name="_TG-TH_2_DT truong thinh phu" xfId="16012" xr:uid="{00000000-0005-0000-0000-00002D030000}"/>
    <cellStyle name="_TG-TH_2_DTCDT MR.2N110.HOCMON.TDTOAN.CCUNG" xfId="16013" xr:uid="{00000000-0005-0000-0000-00002E030000}"/>
    <cellStyle name="_TG-TH_2_Lora-tungchau" xfId="16014" xr:uid="{00000000-0005-0000-0000-00002F030000}"/>
    <cellStyle name="_TG-TH_2_moi" xfId="16015" xr:uid="{00000000-0005-0000-0000-000030030000}"/>
    <cellStyle name="_TG-TH_2_PGIA-phieu tham tra Kho bac" xfId="16016" xr:uid="{00000000-0005-0000-0000-000031030000}"/>
    <cellStyle name="_TG-TH_2_PT02-02" xfId="16017" xr:uid="{00000000-0005-0000-0000-000032030000}"/>
    <cellStyle name="_TG-TH_2_PT02-02_Book1" xfId="16018" xr:uid="{00000000-0005-0000-0000-000033030000}"/>
    <cellStyle name="_TG-TH_2_PT02-03" xfId="16019" xr:uid="{00000000-0005-0000-0000-000034030000}"/>
    <cellStyle name="_TG-TH_2_PT02-03_Book1" xfId="16020" xr:uid="{00000000-0005-0000-0000-000035030000}"/>
    <cellStyle name="_TG-TH_2_Qt-HT3PQ1(CauKho)" xfId="16021" xr:uid="{00000000-0005-0000-0000-000036030000}"/>
    <cellStyle name="_TG-TH_2_Qt-HT3PQ1(CauKho)_Book1" xfId="16022" xr:uid="{00000000-0005-0000-0000-000037030000}"/>
    <cellStyle name="_TG-TH_2_Qt-HT3PQ1(CauKho)_Don gia quy 3 nam 2003 - Ban Dien Luc" xfId="16023" xr:uid="{00000000-0005-0000-0000-000038030000}"/>
    <cellStyle name="_TG-TH_2_Qt-HT3PQ1(CauKho)_NC-VL2-2003" xfId="16024" xr:uid="{00000000-0005-0000-0000-000039030000}"/>
    <cellStyle name="_TG-TH_2_Qt-HT3PQ1(CauKho)_NC-VL2-2003 2" xfId="30572" xr:uid="{00000000-0005-0000-0000-00003A030000}"/>
    <cellStyle name="_TG-TH_2_Qt-HT3PQ1(CauKho)_NC-VL2-2003_1" xfId="16025" xr:uid="{00000000-0005-0000-0000-00003B030000}"/>
    <cellStyle name="_TG-TH_2_Qt-HT3PQ1(CauKho)_XL4Test5" xfId="16026" xr:uid="{00000000-0005-0000-0000-00003C030000}"/>
    <cellStyle name="_TG-TH_2_Qt-HT3PQ1(CauKho)_XL4Test5 2" xfId="30573" xr:uid="{00000000-0005-0000-0000-00003D030000}"/>
    <cellStyle name="_TG-TH_2_Qt-HT3PQ1(CauKho)_" xfId="16027" xr:uid="{00000000-0005-0000-0000-00003E030000}"/>
    <cellStyle name="_TG-TH_2_Qt-HT3PQ1(CauKho)_ 2" xfId="30574" xr:uid="{00000000-0005-0000-0000-00003F030000}"/>
    <cellStyle name="_TG-TH_2_Sheet2" xfId="16028" xr:uid="{00000000-0005-0000-0000-000040030000}"/>
    <cellStyle name="_TG-TH_2_XL4Poppy" xfId="16029" xr:uid="{00000000-0005-0000-0000-000041030000}"/>
    <cellStyle name="_TG-TH_2_XL4Test5" xfId="16030" xr:uid="{00000000-0005-0000-0000-000042030000}"/>
    <cellStyle name="_TG-TH_2_" xfId="16031" xr:uid="{00000000-0005-0000-0000-000043030000}"/>
    <cellStyle name="_TG-TH_2__1" xfId="16032" xr:uid="{00000000-0005-0000-0000-000044030000}"/>
    <cellStyle name="_TG-TH_2__2" xfId="16033" xr:uid="{00000000-0005-0000-0000-000045030000}"/>
    <cellStyle name="_TG-TH_3" xfId="452" xr:uid="{00000000-0005-0000-0000-000046030000}"/>
    <cellStyle name="_TG-TH_3_Lora-tungchau" xfId="16034" xr:uid="{00000000-0005-0000-0000-000047030000}"/>
    <cellStyle name="_TG-TH_3_Qt-HT3PQ1(CauKho)" xfId="16035" xr:uid="{00000000-0005-0000-0000-000048030000}"/>
    <cellStyle name="_TG-TH_3_Qt-HT3PQ1(CauKho)_Book1" xfId="16036" xr:uid="{00000000-0005-0000-0000-000049030000}"/>
    <cellStyle name="_TG-TH_3_Qt-HT3PQ1(CauKho)_Don gia quy 3 nam 2003 - Ban Dien Luc" xfId="16037" xr:uid="{00000000-0005-0000-0000-00004A030000}"/>
    <cellStyle name="_TG-TH_3_Qt-HT3PQ1(CauKho)_NC-VL2-2003" xfId="16038" xr:uid="{00000000-0005-0000-0000-00004B030000}"/>
    <cellStyle name="_TG-TH_3_Qt-HT3PQ1(CauKho)_NC-VL2-2003_1" xfId="16039" xr:uid="{00000000-0005-0000-0000-00004C030000}"/>
    <cellStyle name="_TG-TH_3_Qt-HT3PQ1(CauKho)_XL4Test5" xfId="16040" xr:uid="{00000000-0005-0000-0000-00004D030000}"/>
    <cellStyle name="_TG-TH_3_Qt-HT3PQ1(CauKho)_" xfId="16041" xr:uid="{00000000-0005-0000-0000-00004E030000}"/>
    <cellStyle name="_TG-TH_3_" xfId="16042" xr:uid="{00000000-0005-0000-0000-00004F030000}"/>
    <cellStyle name="_TG-TH_4" xfId="453" xr:uid="{00000000-0005-0000-0000-000050030000}"/>
    <cellStyle name="_TG-TH_4 2" xfId="17645" xr:uid="{00000000-0005-0000-0000-000051030000}"/>
    <cellStyle name="_Tinh" xfId="16055" xr:uid="{00000000-0005-0000-0000-000052030000}"/>
    <cellStyle name="_TONG_HOP_NGHEN270609" xfId="16059" xr:uid="{00000000-0005-0000-0000-000053030000}"/>
    <cellStyle name="_Tonghopchitiet 22-7" xfId="16060" xr:uid="{00000000-0005-0000-0000-000054030000}"/>
    <cellStyle name="_tổng hợp nhu cầu vật tư, thiết bị 6 tháng cuối năm kv2" xfId="16058" xr:uid="{00000000-0005-0000-0000-000055030000}"/>
    <cellStyle name="_tờ trinh-lan" xfId="16056" xr:uid="{00000000-0005-0000-0000-000056030000}"/>
    <cellStyle name="_tờ trinh-lan_" xfId="16057" xr:uid="{00000000-0005-0000-0000-000057030000}"/>
    <cellStyle name="_TTBVP" xfId="16061" xr:uid="{00000000-0005-0000-0000-000058030000}"/>
    <cellStyle name="_TH  PTM hang ngay" xfId="16043" xr:uid="{00000000-0005-0000-0000-000059030000}"/>
    <cellStyle name="_TH BTST5 " xfId="16044" xr:uid="{00000000-0005-0000-0000-00005A030000}"/>
    <cellStyle name="_TH KH 2010" xfId="16045" xr:uid="{00000000-0005-0000-0000-00005B030000}"/>
    <cellStyle name="_TH KHAI TOAN THU THIEM cac tuyen TT noi" xfId="16046" xr:uid="{00000000-0005-0000-0000-00005C030000}"/>
    <cellStyle name="_TH nhu cau Vtu, tbi 30.6.09" xfId="16047" xr:uid="{00000000-0005-0000-0000-00005D030000}"/>
    <cellStyle name="_Theo doi BC KH15 tong KV2" xfId="16048" xr:uid="{00000000-0005-0000-0000-00005E030000}"/>
    <cellStyle name="_thống kê  VAT TU NĂM 2009" xfId="16049" xr:uid="{00000000-0005-0000-0000-00005F030000}"/>
    <cellStyle name="_THU-29-7" xfId="16050" xr:uid="{00000000-0005-0000-0000-000060030000}"/>
    <cellStyle name="_Thuc thu cuoc T12 ky 11 -ADSL (version 1)" xfId="16051" xr:uid="{00000000-0005-0000-0000-000061030000}"/>
    <cellStyle name="_Thuc thu cuoc T12 ky 11 -ADSL (version 1)_" xfId="16052" xr:uid="{00000000-0005-0000-0000-000062030000}"/>
    <cellStyle name="_thucnhap" xfId="16053" xr:uid="{00000000-0005-0000-0000-000063030000}"/>
    <cellStyle name="_thucnhap_" xfId="16054" xr:uid="{00000000-0005-0000-0000-000064030000}"/>
    <cellStyle name="_Von dau tu 2006-2020 (TL chien luoc)" xfId="16062" xr:uid="{00000000-0005-0000-0000-000065030000}"/>
    <cellStyle name="_" xfId="16063" xr:uid="{00000000-0005-0000-0000-000066030000}"/>
    <cellStyle name="__1" xfId="16064" xr:uid="{00000000-0005-0000-0000-000067030000}"/>
    <cellStyle name="__2" xfId="16065" xr:uid="{00000000-0005-0000-0000-000068030000}"/>
    <cellStyle name="__3" xfId="16066" xr:uid="{00000000-0005-0000-0000-000069030000}"/>
    <cellStyle name="~1" xfId="454" xr:uid="{00000000-0005-0000-0000-00006A030000}"/>
    <cellStyle name="~1 2" xfId="455" xr:uid="{00000000-0005-0000-0000-00006B030000}"/>
    <cellStyle name="’Ê‰Ý_laroux" xfId="16067" xr:uid="{00000000-0005-0000-0000-00006C030000}"/>
    <cellStyle name="¤@¯ë_CHI PHI QUAN LY 1-00" xfId="16068" xr:uid="{00000000-0005-0000-0000-00006D030000}"/>
    <cellStyle name="•W€_’·Šú‰p•¶" xfId="16069" xr:uid="{00000000-0005-0000-0000-00006E030000}"/>
    <cellStyle name="•W_’·Šú‰p•¶" xfId="16070" xr:uid="{00000000-0005-0000-0000-00006F030000}"/>
    <cellStyle name="W_BxiXg (2)" xfId="16071" xr:uid="{00000000-0005-0000-0000-000070030000}"/>
    <cellStyle name="0" xfId="456" xr:uid="{00000000-0005-0000-0000-000071030000}"/>
    <cellStyle name="0 10" xfId="9378" xr:uid="{00000000-0005-0000-0000-000072030000}"/>
    <cellStyle name="0 10 2" xfId="13077" xr:uid="{00000000-0005-0000-0000-000073030000}"/>
    <cellStyle name="0 10 2 2" xfId="28359" xr:uid="{00000000-0005-0000-0000-000074030000}"/>
    <cellStyle name="0 10 3" xfId="24768" xr:uid="{00000000-0005-0000-0000-000075030000}"/>
    <cellStyle name="0 11" xfId="10493" xr:uid="{00000000-0005-0000-0000-000076030000}"/>
    <cellStyle name="0 11 2" xfId="25874" xr:uid="{00000000-0005-0000-0000-000077030000}"/>
    <cellStyle name="0 12" xfId="17646" xr:uid="{00000000-0005-0000-0000-000078030000}"/>
    <cellStyle name="0 2" xfId="7799" xr:uid="{00000000-0005-0000-0000-000079030000}"/>
    <cellStyle name="0 2 2" xfId="8241" xr:uid="{00000000-0005-0000-0000-00007A030000}"/>
    <cellStyle name="0 2 2 2" xfId="9967" xr:uid="{00000000-0005-0000-0000-00007B030000}"/>
    <cellStyle name="0 2 2 2 2" xfId="25351" xr:uid="{00000000-0005-0000-0000-00007C030000}"/>
    <cellStyle name="0 2 2 3" xfId="11939" xr:uid="{00000000-0005-0000-0000-00007D030000}"/>
    <cellStyle name="0 2 2 3 2" xfId="27226" xr:uid="{00000000-0005-0000-0000-00007E030000}"/>
    <cellStyle name="0 2 2 4" xfId="23722" xr:uid="{00000000-0005-0000-0000-00007F030000}"/>
    <cellStyle name="0 2 3" xfId="7536" xr:uid="{00000000-0005-0000-0000-000080030000}"/>
    <cellStyle name="0 2 3 2" xfId="9773" xr:uid="{00000000-0005-0000-0000-000081030000}"/>
    <cellStyle name="0 2 3 2 2" xfId="25161" xr:uid="{00000000-0005-0000-0000-000082030000}"/>
    <cellStyle name="0 2 3 3" xfId="11745" xr:uid="{00000000-0005-0000-0000-000083030000}"/>
    <cellStyle name="0 2 3 3 2" xfId="27036" xr:uid="{00000000-0005-0000-0000-000084030000}"/>
    <cellStyle name="0 2 3 4" xfId="23027" xr:uid="{00000000-0005-0000-0000-000085030000}"/>
    <cellStyle name="0 2 4" xfId="8866" xr:uid="{00000000-0005-0000-0000-000086030000}"/>
    <cellStyle name="0 2 4 2" xfId="12591" xr:uid="{00000000-0005-0000-0000-000087030000}"/>
    <cellStyle name="0 2 4 2 2" xfId="27873" xr:uid="{00000000-0005-0000-0000-000088030000}"/>
    <cellStyle name="0 2 4 3" xfId="24264" xr:uid="{00000000-0005-0000-0000-000089030000}"/>
    <cellStyle name="0 2 5" xfId="10895" xr:uid="{00000000-0005-0000-0000-00008A030000}"/>
    <cellStyle name="0 2 5 2" xfId="26193" xr:uid="{00000000-0005-0000-0000-00008B030000}"/>
    <cellStyle name="0 2 6" xfId="23286" xr:uid="{00000000-0005-0000-0000-00008C030000}"/>
    <cellStyle name="0 3" xfId="7816" xr:uid="{00000000-0005-0000-0000-00008D030000}"/>
    <cellStyle name="0 3 2" xfId="7120" xr:uid="{00000000-0005-0000-0000-00008E030000}"/>
    <cellStyle name="0 3 2 2" xfId="9981" xr:uid="{00000000-0005-0000-0000-00008F030000}"/>
    <cellStyle name="0 3 2 2 2" xfId="25364" xr:uid="{00000000-0005-0000-0000-000090030000}"/>
    <cellStyle name="0 3 2 3" xfId="11953" xr:uid="{00000000-0005-0000-0000-000091030000}"/>
    <cellStyle name="0 3 2 3 2" xfId="27239" xr:uid="{00000000-0005-0000-0000-000092030000}"/>
    <cellStyle name="0 3 2 4" xfId="22613" xr:uid="{00000000-0005-0000-0000-000093030000}"/>
    <cellStyle name="0 3 3" xfId="8882" xr:uid="{00000000-0005-0000-0000-000094030000}"/>
    <cellStyle name="0 3 3 2" xfId="12600" xr:uid="{00000000-0005-0000-0000-000095030000}"/>
    <cellStyle name="0 3 3 2 2" xfId="27882" xr:uid="{00000000-0005-0000-0000-000096030000}"/>
    <cellStyle name="0 3 3 3" xfId="24279" xr:uid="{00000000-0005-0000-0000-000097030000}"/>
    <cellStyle name="0 3 4" xfId="10911" xr:uid="{00000000-0005-0000-0000-000098030000}"/>
    <cellStyle name="0 3 4 2" xfId="26208" xr:uid="{00000000-0005-0000-0000-000099030000}"/>
    <cellStyle name="0 3 5" xfId="23302" xr:uid="{00000000-0005-0000-0000-00009A030000}"/>
    <cellStyle name="0 4" xfId="7847" xr:uid="{00000000-0005-0000-0000-00009B030000}"/>
    <cellStyle name="0 4 2" xfId="7463" xr:uid="{00000000-0005-0000-0000-00009C030000}"/>
    <cellStyle name="0 4 2 2" xfId="10006" xr:uid="{00000000-0005-0000-0000-00009D030000}"/>
    <cellStyle name="0 4 2 2 2" xfId="25389" xr:uid="{00000000-0005-0000-0000-00009E030000}"/>
    <cellStyle name="0 4 2 3" xfId="11978" xr:uid="{00000000-0005-0000-0000-00009F030000}"/>
    <cellStyle name="0 4 2 3 2" xfId="27264" xr:uid="{00000000-0005-0000-0000-0000A0030000}"/>
    <cellStyle name="0 4 2 4" xfId="22954" xr:uid="{00000000-0005-0000-0000-0000A1030000}"/>
    <cellStyle name="0 4 3" xfId="8912" xr:uid="{00000000-0005-0000-0000-0000A2030000}"/>
    <cellStyle name="0 4 3 2" xfId="12621" xr:uid="{00000000-0005-0000-0000-0000A3030000}"/>
    <cellStyle name="0 4 3 2 2" xfId="27903" xr:uid="{00000000-0005-0000-0000-0000A4030000}"/>
    <cellStyle name="0 4 3 3" xfId="24309" xr:uid="{00000000-0005-0000-0000-0000A5030000}"/>
    <cellStyle name="0 4 4" xfId="10941" xr:uid="{00000000-0005-0000-0000-0000A6030000}"/>
    <cellStyle name="0 4 4 2" xfId="26238" xr:uid="{00000000-0005-0000-0000-0000A7030000}"/>
    <cellStyle name="0 4 5" xfId="23333" xr:uid="{00000000-0005-0000-0000-0000A8030000}"/>
    <cellStyle name="0 5" xfId="7924" xr:uid="{00000000-0005-0000-0000-0000A9030000}"/>
    <cellStyle name="0 5 2" xfId="7468" xr:uid="{00000000-0005-0000-0000-0000AA030000}"/>
    <cellStyle name="0 5 2 2" xfId="10060" xr:uid="{00000000-0005-0000-0000-0000AB030000}"/>
    <cellStyle name="0 5 2 2 2" xfId="25443" xr:uid="{00000000-0005-0000-0000-0000AC030000}"/>
    <cellStyle name="0 5 2 3" xfId="12032" xr:uid="{00000000-0005-0000-0000-0000AD030000}"/>
    <cellStyle name="0 5 2 3 2" xfId="27318" xr:uid="{00000000-0005-0000-0000-0000AE030000}"/>
    <cellStyle name="0 5 2 4" xfId="22959" xr:uid="{00000000-0005-0000-0000-0000AF030000}"/>
    <cellStyle name="0 5 3" xfId="8984" xr:uid="{00000000-0005-0000-0000-0000B0030000}"/>
    <cellStyle name="0 5 3 2" xfId="13009" xr:uid="{00000000-0005-0000-0000-0000B1030000}"/>
    <cellStyle name="0 5 3 2 2" xfId="28291" xr:uid="{00000000-0005-0000-0000-0000B2030000}"/>
    <cellStyle name="0 5 3 3" xfId="24381" xr:uid="{00000000-0005-0000-0000-0000B3030000}"/>
    <cellStyle name="0 5 4" xfId="11013" xr:uid="{00000000-0005-0000-0000-0000B4030000}"/>
    <cellStyle name="0 5 4 2" xfId="26310" xr:uid="{00000000-0005-0000-0000-0000B5030000}"/>
    <cellStyle name="0 5 5" xfId="23410" xr:uid="{00000000-0005-0000-0000-0000B6030000}"/>
    <cellStyle name="0 6" xfId="7807" xr:uid="{00000000-0005-0000-0000-0000B7030000}"/>
    <cellStyle name="0 6 2" xfId="7295" xr:uid="{00000000-0005-0000-0000-0000B8030000}"/>
    <cellStyle name="0 6 2 2" xfId="9973" xr:uid="{00000000-0005-0000-0000-0000B9030000}"/>
    <cellStyle name="0 6 2 2 2" xfId="25357" xr:uid="{00000000-0005-0000-0000-0000BA030000}"/>
    <cellStyle name="0 6 2 3" xfId="11945" xr:uid="{00000000-0005-0000-0000-0000BB030000}"/>
    <cellStyle name="0 6 2 3 2" xfId="27232" xr:uid="{00000000-0005-0000-0000-0000BC030000}"/>
    <cellStyle name="0 6 2 4" xfId="22786" xr:uid="{00000000-0005-0000-0000-0000BD030000}"/>
    <cellStyle name="0 6 3" xfId="8874" xr:uid="{00000000-0005-0000-0000-0000BE030000}"/>
    <cellStyle name="0 6 3 2" xfId="24272" xr:uid="{00000000-0005-0000-0000-0000BF030000}"/>
    <cellStyle name="0 6 4" xfId="10903" xr:uid="{00000000-0005-0000-0000-0000C0030000}"/>
    <cellStyle name="0 6 4 2" xfId="26201" xr:uid="{00000000-0005-0000-0000-0000C1030000}"/>
    <cellStyle name="0 6 5" xfId="23294" xr:uid="{00000000-0005-0000-0000-0000C2030000}"/>
    <cellStyle name="0 7" xfId="8094" xr:uid="{00000000-0005-0000-0000-0000C3030000}"/>
    <cellStyle name="0 7 2" xfId="8240" xr:uid="{00000000-0005-0000-0000-0000C4030000}"/>
    <cellStyle name="0 7 2 2" xfId="10201" xr:uid="{00000000-0005-0000-0000-0000C5030000}"/>
    <cellStyle name="0 7 2 2 2" xfId="25584" xr:uid="{00000000-0005-0000-0000-0000C6030000}"/>
    <cellStyle name="0 7 2 3" xfId="12173" xr:uid="{00000000-0005-0000-0000-0000C7030000}"/>
    <cellStyle name="0 7 2 3 2" xfId="27459" xr:uid="{00000000-0005-0000-0000-0000C8030000}"/>
    <cellStyle name="0 7 2 4" xfId="23721" xr:uid="{00000000-0005-0000-0000-0000C9030000}"/>
    <cellStyle name="0 7 3" xfId="9145" xr:uid="{00000000-0005-0000-0000-0000CA030000}"/>
    <cellStyle name="0 7 3 2" xfId="24540" xr:uid="{00000000-0005-0000-0000-0000CB030000}"/>
    <cellStyle name="0 7 4" xfId="11174" xr:uid="{00000000-0005-0000-0000-0000CC030000}"/>
    <cellStyle name="0 7 4 2" xfId="26469" xr:uid="{00000000-0005-0000-0000-0000CD030000}"/>
    <cellStyle name="0 7 5" xfId="23578" xr:uid="{00000000-0005-0000-0000-0000CE030000}"/>
    <cellStyle name="0 8" xfId="8139" xr:uid="{00000000-0005-0000-0000-0000CF030000}"/>
    <cellStyle name="0 8 2" xfId="8288" xr:uid="{00000000-0005-0000-0000-0000D0030000}"/>
    <cellStyle name="0 8 2 2" xfId="10324" xr:uid="{00000000-0005-0000-0000-0000D1030000}"/>
    <cellStyle name="0 8 2 2 2" xfId="25705" xr:uid="{00000000-0005-0000-0000-0000D2030000}"/>
    <cellStyle name="0 8 2 3" xfId="12296" xr:uid="{00000000-0005-0000-0000-0000D3030000}"/>
    <cellStyle name="0 8 2 3 2" xfId="27580" xr:uid="{00000000-0005-0000-0000-0000D4030000}"/>
    <cellStyle name="0 8 2 4" xfId="23769" xr:uid="{00000000-0005-0000-0000-0000D5030000}"/>
    <cellStyle name="0 8 3" xfId="9186" xr:uid="{00000000-0005-0000-0000-0000D6030000}"/>
    <cellStyle name="0 8 3 2" xfId="24581" xr:uid="{00000000-0005-0000-0000-0000D7030000}"/>
    <cellStyle name="0 8 4" xfId="11215" xr:uid="{00000000-0005-0000-0000-0000D8030000}"/>
    <cellStyle name="0 8 4 2" xfId="26510" xr:uid="{00000000-0005-0000-0000-0000D9030000}"/>
    <cellStyle name="0 8 5" xfId="23623" xr:uid="{00000000-0005-0000-0000-0000DA030000}"/>
    <cellStyle name="0 9" xfId="8463" xr:uid="{00000000-0005-0000-0000-0000DB030000}"/>
    <cellStyle name="0 9 2" xfId="9273" xr:uid="{00000000-0005-0000-0000-0000DC030000}"/>
    <cellStyle name="0 9 2 2" xfId="24667" xr:uid="{00000000-0005-0000-0000-0000DD030000}"/>
    <cellStyle name="0 9 3" xfId="11302" xr:uid="{00000000-0005-0000-0000-0000DE030000}"/>
    <cellStyle name="0 9 3 2" xfId="26596" xr:uid="{00000000-0005-0000-0000-0000DF030000}"/>
    <cellStyle name="0 9 4" xfId="23944" xr:uid="{00000000-0005-0000-0000-0000E0030000}"/>
    <cellStyle name="0,0_x000d__x000a_NA_x000d__x000a_" xfId="16072" xr:uid="{00000000-0005-0000-0000-0000E1030000}"/>
    <cellStyle name="0.0" xfId="457" xr:uid="{00000000-0005-0000-0000-0000E2030000}"/>
    <cellStyle name="0.0 10" xfId="9374" xr:uid="{00000000-0005-0000-0000-0000E3030000}"/>
    <cellStyle name="0.0 10 2" xfId="13073" xr:uid="{00000000-0005-0000-0000-0000E4030000}"/>
    <cellStyle name="0.0 10 2 2" xfId="28355" xr:uid="{00000000-0005-0000-0000-0000E5030000}"/>
    <cellStyle name="0.0 10 3" xfId="24764" xr:uid="{00000000-0005-0000-0000-0000E6030000}"/>
    <cellStyle name="0.0 11" xfId="10494" xr:uid="{00000000-0005-0000-0000-0000E7030000}"/>
    <cellStyle name="0.0 11 2" xfId="25875" xr:uid="{00000000-0005-0000-0000-0000E8030000}"/>
    <cellStyle name="0.0 12" xfId="17647" xr:uid="{00000000-0005-0000-0000-0000E9030000}"/>
    <cellStyle name="0.0 2" xfId="7719" xr:uid="{00000000-0005-0000-0000-0000EA030000}"/>
    <cellStyle name="0.0 2 2" xfId="8233" xr:uid="{00000000-0005-0000-0000-0000EB030000}"/>
    <cellStyle name="0.0 2 2 2" xfId="9904" xr:uid="{00000000-0005-0000-0000-0000EC030000}"/>
    <cellStyle name="0.0 2 2 2 2" xfId="25290" xr:uid="{00000000-0005-0000-0000-0000ED030000}"/>
    <cellStyle name="0.0 2 2 3" xfId="11876" xr:uid="{00000000-0005-0000-0000-0000EE030000}"/>
    <cellStyle name="0.0 2 2 3 2" xfId="27165" xr:uid="{00000000-0005-0000-0000-0000EF030000}"/>
    <cellStyle name="0.0 2 2 4" xfId="23715" xr:uid="{00000000-0005-0000-0000-0000F0030000}"/>
    <cellStyle name="0.0 2 3" xfId="7494" xr:uid="{00000000-0005-0000-0000-0000F1030000}"/>
    <cellStyle name="0.0 2 3 2" xfId="9741" xr:uid="{00000000-0005-0000-0000-0000F2030000}"/>
    <cellStyle name="0.0 2 3 2 2" xfId="25129" xr:uid="{00000000-0005-0000-0000-0000F3030000}"/>
    <cellStyle name="0.0 2 3 3" xfId="11713" xr:uid="{00000000-0005-0000-0000-0000F4030000}"/>
    <cellStyle name="0.0 2 3 3 2" xfId="27004" xr:uid="{00000000-0005-0000-0000-0000F5030000}"/>
    <cellStyle name="0.0 2 3 4" xfId="22985" xr:uid="{00000000-0005-0000-0000-0000F6030000}"/>
    <cellStyle name="0.0 2 4" xfId="8789" xr:uid="{00000000-0005-0000-0000-0000F7030000}"/>
    <cellStyle name="0.0 2 4 2" xfId="12544" xr:uid="{00000000-0005-0000-0000-0000F8030000}"/>
    <cellStyle name="0.0 2 4 2 2" xfId="27827" xr:uid="{00000000-0005-0000-0000-0000F9030000}"/>
    <cellStyle name="0.0 2 4 3" xfId="24189" xr:uid="{00000000-0005-0000-0000-0000FA030000}"/>
    <cellStyle name="0.0 2 5" xfId="10818" xr:uid="{00000000-0005-0000-0000-0000FB030000}"/>
    <cellStyle name="0.0 2 5 2" xfId="26118" xr:uid="{00000000-0005-0000-0000-0000FC030000}"/>
    <cellStyle name="0.0 2 6" xfId="23208" xr:uid="{00000000-0005-0000-0000-0000FD030000}"/>
    <cellStyle name="0.0 3" xfId="7848" xr:uid="{00000000-0005-0000-0000-0000FE030000}"/>
    <cellStyle name="0.0 3 2" xfId="7239" xr:uid="{00000000-0005-0000-0000-0000FF030000}"/>
    <cellStyle name="0.0 3 2 2" xfId="10007" xr:uid="{00000000-0005-0000-0000-000000040000}"/>
    <cellStyle name="0.0 3 2 2 2" xfId="25390" xr:uid="{00000000-0005-0000-0000-000001040000}"/>
    <cellStyle name="0.0 3 2 3" xfId="11979" xr:uid="{00000000-0005-0000-0000-000002040000}"/>
    <cellStyle name="0.0 3 2 3 2" xfId="27265" xr:uid="{00000000-0005-0000-0000-000003040000}"/>
    <cellStyle name="0.0 3 2 4" xfId="22730" xr:uid="{00000000-0005-0000-0000-000004040000}"/>
    <cellStyle name="0.0 3 3" xfId="8913" xr:uid="{00000000-0005-0000-0000-000005040000}"/>
    <cellStyle name="0.0 3 3 2" xfId="12622" xr:uid="{00000000-0005-0000-0000-000006040000}"/>
    <cellStyle name="0.0 3 3 2 2" xfId="27904" xr:uid="{00000000-0005-0000-0000-000007040000}"/>
    <cellStyle name="0.0 3 3 3" xfId="24310" xr:uid="{00000000-0005-0000-0000-000008040000}"/>
    <cellStyle name="0.0 3 4" xfId="10942" xr:uid="{00000000-0005-0000-0000-000009040000}"/>
    <cellStyle name="0.0 3 4 2" xfId="26239" xr:uid="{00000000-0005-0000-0000-00000A040000}"/>
    <cellStyle name="0.0 3 5" xfId="23334" xr:uid="{00000000-0005-0000-0000-00000B040000}"/>
    <cellStyle name="0.0 4" xfId="7783" xr:uid="{00000000-0005-0000-0000-00000C040000}"/>
    <cellStyle name="0.0 4 2" xfId="7495" xr:uid="{00000000-0005-0000-0000-00000D040000}"/>
    <cellStyle name="0.0 4 2 2" xfId="9954" xr:uid="{00000000-0005-0000-0000-00000E040000}"/>
    <cellStyle name="0.0 4 2 2 2" xfId="25340" xr:uid="{00000000-0005-0000-0000-00000F040000}"/>
    <cellStyle name="0.0 4 2 3" xfId="11926" xr:uid="{00000000-0005-0000-0000-000010040000}"/>
    <cellStyle name="0.0 4 2 3 2" xfId="27215" xr:uid="{00000000-0005-0000-0000-000011040000}"/>
    <cellStyle name="0.0 4 2 4" xfId="22986" xr:uid="{00000000-0005-0000-0000-000012040000}"/>
    <cellStyle name="0.0 4 3" xfId="8850" xr:uid="{00000000-0005-0000-0000-000013040000}"/>
    <cellStyle name="0.0 4 3 2" xfId="12581" xr:uid="{00000000-0005-0000-0000-000014040000}"/>
    <cellStyle name="0.0 4 3 2 2" xfId="27864" xr:uid="{00000000-0005-0000-0000-000015040000}"/>
    <cellStyle name="0.0 4 3 3" xfId="24250" xr:uid="{00000000-0005-0000-0000-000016040000}"/>
    <cellStyle name="0.0 4 4" xfId="10879" xr:uid="{00000000-0005-0000-0000-000017040000}"/>
    <cellStyle name="0.0 4 4 2" xfId="26179" xr:uid="{00000000-0005-0000-0000-000018040000}"/>
    <cellStyle name="0.0 4 5" xfId="23272" xr:uid="{00000000-0005-0000-0000-000019040000}"/>
    <cellStyle name="0.0 5" xfId="7708" xr:uid="{00000000-0005-0000-0000-00001A040000}"/>
    <cellStyle name="0.0 5 2" xfId="7309" xr:uid="{00000000-0005-0000-0000-00001B040000}"/>
    <cellStyle name="0.0 5 2 2" xfId="9896" xr:uid="{00000000-0005-0000-0000-00001C040000}"/>
    <cellStyle name="0.0 5 2 2 2" xfId="25282" xr:uid="{00000000-0005-0000-0000-00001D040000}"/>
    <cellStyle name="0.0 5 2 3" xfId="11868" xr:uid="{00000000-0005-0000-0000-00001E040000}"/>
    <cellStyle name="0.0 5 2 3 2" xfId="27157" xr:uid="{00000000-0005-0000-0000-00001F040000}"/>
    <cellStyle name="0.0 5 2 4" xfId="22800" xr:uid="{00000000-0005-0000-0000-000020040000}"/>
    <cellStyle name="0.0 5 3" xfId="8778" xr:uid="{00000000-0005-0000-0000-000021040000}"/>
    <cellStyle name="0.0 5 3 2" xfId="12934" xr:uid="{00000000-0005-0000-0000-000022040000}"/>
    <cellStyle name="0.0 5 3 2 2" xfId="28216" xr:uid="{00000000-0005-0000-0000-000023040000}"/>
    <cellStyle name="0.0 5 3 3" xfId="24178" xr:uid="{00000000-0005-0000-0000-000024040000}"/>
    <cellStyle name="0.0 5 4" xfId="10807" xr:uid="{00000000-0005-0000-0000-000025040000}"/>
    <cellStyle name="0.0 5 4 2" xfId="26107" xr:uid="{00000000-0005-0000-0000-000026040000}"/>
    <cellStyle name="0.0 5 5" xfId="23197" xr:uid="{00000000-0005-0000-0000-000027040000}"/>
    <cellStyle name="0.0 6" xfId="7598" xr:uid="{00000000-0005-0000-0000-000028040000}"/>
    <cellStyle name="0.0 6 2" xfId="7196" xr:uid="{00000000-0005-0000-0000-000029040000}"/>
    <cellStyle name="0.0 6 2 2" xfId="9817" xr:uid="{00000000-0005-0000-0000-00002A040000}"/>
    <cellStyle name="0.0 6 2 2 2" xfId="25205" xr:uid="{00000000-0005-0000-0000-00002B040000}"/>
    <cellStyle name="0.0 6 2 3" xfId="11789" xr:uid="{00000000-0005-0000-0000-00002C040000}"/>
    <cellStyle name="0.0 6 2 3 2" xfId="27080" xr:uid="{00000000-0005-0000-0000-00002D040000}"/>
    <cellStyle name="0.0 6 2 4" xfId="22688" xr:uid="{00000000-0005-0000-0000-00002E040000}"/>
    <cellStyle name="0.0 6 3" xfId="8671" xr:uid="{00000000-0005-0000-0000-00002F040000}"/>
    <cellStyle name="0.0 6 3 2" xfId="24073" xr:uid="{00000000-0005-0000-0000-000030040000}"/>
    <cellStyle name="0.0 6 4" xfId="10700" xr:uid="{00000000-0005-0000-0000-000031040000}"/>
    <cellStyle name="0.0 6 4 2" xfId="26002" xr:uid="{00000000-0005-0000-0000-000032040000}"/>
    <cellStyle name="0.0 6 5" xfId="23089" xr:uid="{00000000-0005-0000-0000-000033040000}"/>
    <cellStyle name="0.0 7" xfId="8097" xr:uid="{00000000-0005-0000-0000-000034040000}"/>
    <cellStyle name="0.0 7 2" xfId="8225" xr:uid="{00000000-0005-0000-0000-000035040000}"/>
    <cellStyle name="0.0 7 2 2" xfId="10203" xr:uid="{00000000-0005-0000-0000-000036040000}"/>
    <cellStyle name="0.0 7 2 2 2" xfId="25586" xr:uid="{00000000-0005-0000-0000-000037040000}"/>
    <cellStyle name="0.0 7 2 3" xfId="12175" xr:uid="{00000000-0005-0000-0000-000038040000}"/>
    <cellStyle name="0.0 7 2 3 2" xfId="27461" xr:uid="{00000000-0005-0000-0000-000039040000}"/>
    <cellStyle name="0.0 7 2 4" xfId="23708" xr:uid="{00000000-0005-0000-0000-00003A040000}"/>
    <cellStyle name="0.0 7 3" xfId="9147" xr:uid="{00000000-0005-0000-0000-00003B040000}"/>
    <cellStyle name="0.0 7 3 2" xfId="24542" xr:uid="{00000000-0005-0000-0000-00003C040000}"/>
    <cellStyle name="0.0 7 4" xfId="11176" xr:uid="{00000000-0005-0000-0000-00003D040000}"/>
    <cellStyle name="0.0 7 4 2" xfId="26471" xr:uid="{00000000-0005-0000-0000-00003E040000}"/>
    <cellStyle name="0.0 7 5" xfId="23581" xr:uid="{00000000-0005-0000-0000-00003F040000}"/>
    <cellStyle name="0.0 8" xfId="8138" xr:uid="{00000000-0005-0000-0000-000040040000}"/>
    <cellStyle name="0.0 8 2" xfId="8287" xr:uid="{00000000-0005-0000-0000-000041040000}"/>
    <cellStyle name="0.0 8 2 2" xfId="10323" xr:uid="{00000000-0005-0000-0000-000042040000}"/>
    <cellStyle name="0.0 8 2 2 2" xfId="25704" xr:uid="{00000000-0005-0000-0000-000043040000}"/>
    <cellStyle name="0.0 8 2 3" xfId="12295" xr:uid="{00000000-0005-0000-0000-000044040000}"/>
    <cellStyle name="0.0 8 2 3 2" xfId="27579" xr:uid="{00000000-0005-0000-0000-000045040000}"/>
    <cellStyle name="0.0 8 2 4" xfId="23768" xr:uid="{00000000-0005-0000-0000-000046040000}"/>
    <cellStyle name="0.0 8 3" xfId="9185" xr:uid="{00000000-0005-0000-0000-000047040000}"/>
    <cellStyle name="0.0 8 3 2" xfId="24580" xr:uid="{00000000-0005-0000-0000-000048040000}"/>
    <cellStyle name="0.0 8 4" xfId="11214" xr:uid="{00000000-0005-0000-0000-000049040000}"/>
    <cellStyle name="0.0 8 4 2" xfId="26509" xr:uid="{00000000-0005-0000-0000-00004A040000}"/>
    <cellStyle name="0.0 8 5" xfId="23622" xr:uid="{00000000-0005-0000-0000-00004B040000}"/>
    <cellStyle name="0.0 9" xfId="8464" xr:uid="{00000000-0005-0000-0000-00004C040000}"/>
    <cellStyle name="0.0 9 2" xfId="9274" xr:uid="{00000000-0005-0000-0000-00004D040000}"/>
    <cellStyle name="0.0 9 2 2" xfId="24668" xr:uid="{00000000-0005-0000-0000-00004E040000}"/>
    <cellStyle name="0.0 9 3" xfId="11303" xr:uid="{00000000-0005-0000-0000-00004F040000}"/>
    <cellStyle name="0.0 9 3 2" xfId="26597" xr:uid="{00000000-0005-0000-0000-000050040000}"/>
    <cellStyle name="0.0 9 4" xfId="23945" xr:uid="{00000000-0005-0000-0000-000051040000}"/>
    <cellStyle name="0.00" xfId="458" xr:uid="{00000000-0005-0000-0000-000052040000}"/>
    <cellStyle name="0.00 10" xfId="9373" xr:uid="{00000000-0005-0000-0000-000053040000}"/>
    <cellStyle name="0.00 10 2" xfId="13072" xr:uid="{00000000-0005-0000-0000-000054040000}"/>
    <cellStyle name="0.00 10 2 2" xfId="28354" xr:uid="{00000000-0005-0000-0000-000055040000}"/>
    <cellStyle name="0.00 10 3" xfId="24763" xr:uid="{00000000-0005-0000-0000-000056040000}"/>
    <cellStyle name="0.00 11" xfId="10495" xr:uid="{00000000-0005-0000-0000-000057040000}"/>
    <cellStyle name="0.00 11 2" xfId="25876" xr:uid="{00000000-0005-0000-0000-000058040000}"/>
    <cellStyle name="0.00 12" xfId="17648" xr:uid="{00000000-0005-0000-0000-000059040000}"/>
    <cellStyle name="0.00 2" xfId="7722" xr:uid="{00000000-0005-0000-0000-00005A040000}"/>
    <cellStyle name="0.00 2 2" xfId="8234" xr:uid="{00000000-0005-0000-0000-00005B040000}"/>
    <cellStyle name="0.00 2 2 2" xfId="9907" xr:uid="{00000000-0005-0000-0000-00005C040000}"/>
    <cellStyle name="0.00 2 2 2 2" xfId="25293" xr:uid="{00000000-0005-0000-0000-00005D040000}"/>
    <cellStyle name="0.00 2 2 3" xfId="11879" xr:uid="{00000000-0005-0000-0000-00005E040000}"/>
    <cellStyle name="0.00 2 2 3 2" xfId="27168" xr:uid="{00000000-0005-0000-0000-00005F040000}"/>
    <cellStyle name="0.00 2 2 4" xfId="23716" xr:uid="{00000000-0005-0000-0000-000060040000}"/>
    <cellStyle name="0.00 2 3" xfId="7323" xr:uid="{00000000-0005-0000-0000-000061040000}"/>
    <cellStyle name="0.00 2 3 2" xfId="9619" xr:uid="{00000000-0005-0000-0000-000062040000}"/>
    <cellStyle name="0.00 2 3 2 2" xfId="25007" xr:uid="{00000000-0005-0000-0000-000063040000}"/>
    <cellStyle name="0.00 2 3 3" xfId="11591" xr:uid="{00000000-0005-0000-0000-000064040000}"/>
    <cellStyle name="0.00 2 3 3 2" xfId="26882" xr:uid="{00000000-0005-0000-0000-000065040000}"/>
    <cellStyle name="0.00 2 3 4" xfId="22814" xr:uid="{00000000-0005-0000-0000-000066040000}"/>
    <cellStyle name="0.00 2 4" xfId="8792" xr:uid="{00000000-0005-0000-0000-000067040000}"/>
    <cellStyle name="0.00 2 4 2" xfId="12547" xr:uid="{00000000-0005-0000-0000-000068040000}"/>
    <cellStyle name="0.00 2 4 2 2" xfId="27830" xr:uid="{00000000-0005-0000-0000-000069040000}"/>
    <cellStyle name="0.00 2 4 3" xfId="24192" xr:uid="{00000000-0005-0000-0000-00006A040000}"/>
    <cellStyle name="0.00 2 5" xfId="10821" xr:uid="{00000000-0005-0000-0000-00006B040000}"/>
    <cellStyle name="0.00 2 5 2" xfId="26121" xr:uid="{00000000-0005-0000-0000-00006C040000}"/>
    <cellStyle name="0.00 2 6" xfId="23211" xr:uid="{00000000-0005-0000-0000-00006D040000}"/>
    <cellStyle name="0.00 3" xfId="7886" xr:uid="{00000000-0005-0000-0000-00006E040000}"/>
    <cellStyle name="0.00 3 2" xfId="7575" xr:uid="{00000000-0005-0000-0000-00006F040000}"/>
    <cellStyle name="0.00 3 2 2" xfId="10032" xr:uid="{00000000-0005-0000-0000-000070040000}"/>
    <cellStyle name="0.00 3 2 2 2" xfId="25415" xr:uid="{00000000-0005-0000-0000-000071040000}"/>
    <cellStyle name="0.00 3 2 3" xfId="12004" xr:uid="{00000000-0005-0000-0000-000072040000}"/>
    <cellStyle name="0.00 3 2 3 2" xfId="27290" xr:uid="{00000000-0005-0000-0000-000073040000}"/>
    <cellStyle name="0.00 3 2 4" xfId="23066" xr:uid="{00000000-0005-0000-0000-000074040000}"/>
    <cellStyle name="0.00 3 3" xfId="8949" xr:uid="{00000000-0005-0000-0000-000075040000}"/>
    <cellStyle name="0.00 3 3 2" xfId="12638" xr:uid="{00000000-0005-0000-0000-000076040000}"/>
    <cellStyle name="0.00 3 3 2 2" xfId="27920" xr:uid="{00000000-0005-0000-0000-000077040000}"/>
    <cellStyle name="0.00 3 3 3" xfId="24346" xr:uid="{00000000-0005-0000-0000-000078040000}"/>
    <cellStyle name="0.00 3 4" xfId="10978" xr:uid="{00000000-0005-0000-0000-000079040000}"/>
    <cellStyle name="0.00 3 4 2" xfId="26275" xr:uid="{00000000-0005-0000-0000-00007A040000}"/>
    <cellStyle name="0.00 3 5" xfId="23372" xr:uid="{00000000-0005-0000-0000-00007B040000}"/>
    <cellStyle name="0.00 4" xfId="8021" xr:uid="{00000000-0005-0000-0000-00007C040000}"/>
    <cellStyle name="0.00 4 2" xfId="7279" xr:uid="{00000000-0005-0000-0000-00007D040000}"/>
    <cellStyle name="0.00 4 2 2" xfId="10139" xr:uid="{00000000-0005-0000-0000-00007E040000}"/>
    <cellStyle name="0.00 4 2 2 2" xfId="25522" xr:uid="{00000000-0005-0000-0000-00007F040000}"/>
    <cellStyle name="0.00 4 2 3" xfId="12111" xr:uid="{00000000-0005-0000-0000-000080040000}"/>
    <cellStyle name="0.00 4 2 3 2" xfId="27397" xr:uid="{00000000-0005-0000-0000-000081040000}"/>
    <cellStyle name="0.00 4 2 4" xfId="22770" xr:uid="{00000000-0005-0000-0000-000082040000}"/>
    <cellStyle name="0.00 4 3" xfId="9076" xr:uid="{00000000-0005-0000-0000-000083040000}"/>
    <cellStyle name="0.00 4 3 2" xfId="12719" xr:uid="{00000000-0005-0000-0000-000084040000}"/>
    <cellStyle name="0.00 4 3 2 2" xfId="28001" xr:uid="{00000000-0005-0000-0000-000085040000}"/>
    <cellStyle name="0.00 4 3 3" xfId="24473" xr:uid="{00000000-0005-0000-0000-000086040000}"/>
    <cellStyle name="0.00 4 4" xfId="11105" xr:uid="{00000000-0005-0000-0000-000087040000}"/>
    <cellStyle name="0.00 4 4 2" xfId="26402" xr:uid="{00000000-0005-0000-0000-000088040000}"/>
    <cellStyle name="0.00 4 5" xfId="23507" xr:uid="{00000000-0005-0000-0000-000089040000}"/>
    <cellStyle name="0.00 5" xfId="7882" xr:uid="{00000000-0005-0000-0000-00008A040000}"/>
    <cellStyle name="0.00 5 2" xfId="7414" xr:uid="{00000000-0005-0000-0000-00008B040000}"/>
    <cellStyle name="0.00 5 2 2" xfId="10030" xr:uid="{00000000-0005-0000-0000-00008C040000}"/>
    <cellStyle name="0.00 5 2 2 2" xfId="25413" xr:uid="{00000000-0005-0000-0000-00008D040000}"/>
    <cellStyle name="0.00 5 2 3" xfId="12002" xr:uid="{00000000-0005-0000-0000-00008E040000}"/>
    <cellStyle name="0.00 5 2 3 2" xfId="27288" xr:uid="{00000000-0005-0000-0000-00008F040000}"/>
    <cellStyle name="0.00 5 2 4" xfId="22905" xr:uid="{00000000-0005-0000-0000-000090040000}"/>
    <cellStyle name="0.00 5 3" xfId="8945" xr:uid="{00000000-0005-0000-0000-000091040000}"/>
    <cellStyle name="0.00 5 3 2" xfId="12994" xr:uid="{00000000-0005-0000-0000-000092040000}"/>
    <cellStyle name="0.00 5 3 2 2" xfId="28276" xr:uid="{00000000-0005-0000-0000-000093040000}"/>
    <cellStyle name="0.00 5 3 3" xfId="24342" xr:uid="{00000000-0005-0000-0000-000094040000}"/>
    <cellStyle name="0.00 5 4" xfId="10974" xr:uid="{00000000-0005-0000-0000-000095040000}"/>
    <cellStyle name="0.00 5 4 2" xfId="26271" xr:uid="{00000000-0005-0000-0000-000096040000}"/>
    <cellStyle name="0.00 5 5" xfId="23368" xr:uid="{00000000-0005-0000-0000-000097040000}"/>
    <cellStyle name="0.00 6" xfId="7685" xr:uid="{00000000-0005-0000-0000-000098040000}"/>
    <cellStyle name="0.00 6 2" xfId="7552" xr:uid="{00000000-0005-0000-0000-000099040000}"/>
    <cellStyle name="0.00 6 2 2" xfId="9881" xr:uid="{00000000-0005-0000-0000-00009A040000}"/>
    <cellStyle name="0.00 6 2 2 2" xfId="25268" xr:uid="{00000000-0005-0000-0000-00009B040000}"/>
    <cellStyle name="0.00 6 2 3" xfId="11853" xr:uid="{00000000-0005-0000-0000-00009C040000}"/>
    <cellStyle name="0.00 6 2 3 2" xfId="27143" xr:uid="{00000000-0005-0000-0000-00009D040000}"/>
    <cellStyle name="0.00 6 2 4" xfId="23043" xr:uid="{00000000-0005-0000-0000-00009E040000}"/>
    <cellStyle name="0.00 6 3" xfId="8755" xr:uid="{00000000-0005-0000-0000-00009F040000}"/>
    <cellStyle name="0.00 6 3 2" xfId="24156" xr:uid="{00000000-0005-0000-0000-0000A0040000}"/>
    <cellStyle name="0.00 6 4" xfId="10784" xr:uid="{00000000-0005-0000-0000-0000A1040000}"/>
    <cellStyle name="0.00 6 4 2" xfId="26085" xr:uid="{00000000-0005-0000-0000-0000A2040000}"/>
    <cellStyle name="0.00 6 5" xfId="23175" xr:uid="{00000000-0005-0000-0000-0000A3040000}"/>
    <cellStyle name="0.00 7" xfId="8099" xr:uid="{00000000-0005-0000-0000-0000A4040000}"/>
    <cellStyle name="0.00 7 2" xfId="7491" xr:uid="{00000000-0005-0000-0000-0000A5040000}"/>
    <cellStyle name="0.00 7 2 2" xfId="10205" xr:uid="{00000000-0005-0000-0000-0000A6040000}"/>
    <cellStyle name="0.00 7 2 2 2" xfId="25588" xr:uid="{00000000-0005-0000-0000-0000A7040000}"/>
    <cellStyle name="0.00 7 2 3" xfId="12177" xr:uid="{00000000-0005-0000-0000-0000A8040000}"/>
    <cellStyle name="0.00 7 2 3 2" xfId="27463" xr:uid="{00000000-0005-0000-0000-0000A9040000}"/>
    <cellStyle name="0.00 7 2 4" xfId="22982" xr:uid="{00000000-0005-0000-0000-0000AA040000}"/>
    <cellStyle name="0.00 7 3" xfId="9149" xr:uid="{00000000-0005-0000-0000-0000AB040000}"/>
    <cellStyle name="0.00 7 3 2" xfId="24544" xr:uid="{00000000-0005-0000-0000-0000AC040000}"/>
    <cellStyle name="0.00 7 4" xfId="11178" xr:uid="{00000000-0005-0000-0000-0000AD040000}"/>
    <cellStyle name="0.00 7 4 2" xfId="26473" xr:uid="{00000000-0005-0000-0000-0000AE040000}"/>
    <cellStyle name="0.00 7 5" xfId="23583" xr:uid="{00000000-0005-0000-0000-0000AF040000}"/>
    <cellStyle name="0.00 8" xfId="8129" xr:uid="{00000000-0005-0000-0000-0000B0040000}"/>
    <cellStyle name="0.00 8 2" xfId="8278" xr:uid="{00000000-0005-0000-0000-0000B1040000}"/>
    <cellStyle name="0.00 8 2 2" xfId="10322" xr:uid="{00000000-0005-0000-0000-0000B2040000}"/>
    <cellStyle name="0.00 8 2 2 2" xfId="25703" xr:uid="{00000000-0005-0000-0000-0000B3040000}"/>
    <cellStyle name="0.00 8 2 3" xfId="12294" xr:uid="{00000000-0005-0000-0000-0000B4040000}"/>
    <cellStyle name="0.00 8 2 3 2" xfId="27578" xr:uid="{00000000-0005-0000-0000-0000B5040000}"/>
    <cellStyle name="0.00 8 2 4" xfId="23759" xr:uid="{00000000-0005-0000-0000-0000B6040000}"/>
    <cellStyle name="0.00 8 3" xfId="9176" xr:uid="{00000000-0005-0000-0000-0000B7040000}"/>
    <cellStyle name="0.00 8 3 2" xfId="24571" xr:uid="{00000000-0005-0000-0000-0000B8040000}"/>
    <cellStyle name="0.00 8 4" xfId="11205" xr:uid="{00000000-0005-0000-0000-0000B9040000}"/>
    <cellStyle name="0.00 8 4 2" xfId="26500" xr:uid="{00000000-0005-0000-0000-0000BA040000}"/>
    <cellStyle name="0.00 8 5" xfId="23613" xr:uid="{00000000-0005-0000-0000-0000BB040000}"/>
    <cellStyle name="0.00 9" xfId="8465" xr:uid="{00000000-0005-0000-0000-0000BC040000}"/>
    <cellStyle name="0.00 9 2" xfId="9275" xr:uid="{00000000-0005-0000-0000-0000BD040000}"/>
    <cellStyle name="0.00 9 2 2" xfId="24669" xr:uid="{00000000-0005-0000-0000-0000BE040000}"/>
    <cellStyle name="0.00 9 3" xfId="11304" xr:uid="{00000000-0005-0000-0000-0000BF040000}"/>
    <cellStyle name="0.00 9 3 2" xfId="26598" xr:uid="{00000000-0005-0000-0000-0000C0040000}"/>
    <cellStyle name="0.00 9 4" xfId="23946" xr:uid="{00000000-0005-0000-0000-0000C1040000}"/>
    <cellStyle name="1" xfId="459" xr:uid="{00000000-0005-0000-0000-0000C2040000}"/>
    <cellStyle name="1 2" xfId="17319" xr:uid="{00000000-0005-0000-0000-0000C3040000}"/>
    <cellStyle name="1_2-Ha GiangBB2011-V1" xfId="460" xr:uid="{00000000-0005-0000-0000-0000C4040000}"/>
    <cellStyle name="1_50-BB Vung tau 2011" xfId="461" xr:uid="{00000000-0005-0000-0000-0000C5040000}"/>
    <cellStyle name="1_52-Long An2011.BB-V1" xfId="462" xr:uid="{00000000-0005-0000-0000-0000C6040000}"/>
    <cellStyle name="1_bieu 1" xfId="463" xr:uid="{00000000-0005-0000-0000-0000C7040000}"/>
    <cellStyle name="1_bieu 2" xfId="464" xr:uid="{00000000-0005-0000-0000-0000C8040000}"/>
    <cellStyle name="1_bieu 4" xfId="465" xr:uid="{00000000-0005-0000-0000-0000C9040000}"/>
    <cellStyle name="1_Book1" xfId="16073" xr:uid="{00000000-0005-0000-0000-0000CA040000}"/>
    <cellStyle name="1_Book1_HC  QNM009(van dc1)" xfId="16074" xr:uid="{00000000-0005-0000-0000-0000CB040000}"/>
    <cellStyle name="1_Book1_KH hoach keo quang thang 5" xfId="16075" xr:uid="{00000000-0005-0000-0000-0000CC040000}"/>
    <cellStyle name="1_danh_ba_DT_cac_Tinh" xfId="16076" xr:uid="{00000000-0005-0000-0000-0000CD040000}"/>
    <cellStyle name="1_Du Lieu ADSL Va PSTN" xfId="16077" xr:uid="{00000000-0005-0000-0000-0000CE040000}"/>
    <cellStyle name="1_du toan qnm184" xfId="16078" xr:uid="{00000000-0005-0000-0000-0000CF040000}"/>
    <cellStyle name="1_Gia_VLQL48_duyet " xfId="466" xr:uid="{00000000-0005-0000-0000-0000D0040000}"/>
    <cellStyle name="1_HC  QNM009(van dc1)" xfId="16079" xr:uid="{00000000-0005-0000-0000-0000D1040000}"/>
    <cellStyle name="1_KE HOACH DI TINH thang 10-2007" xfId="16080" xr:uid="{00000000-0005-0000-0000-0000D2040000}"/>
    <cellStyle name="1_QNM UCTT T3.2009_doi 4" xfId="16081" xr:uid="{00000000-0005-0000-0000-0000D3040000}"/>
    <cellStyle name="15" xfId="16082" xr:uid="{00000000-0005-0000-0000-0000D4040000}"/>
    <cellStyle name="18" xfId="16083" xr:uid="{00000000-0005-0000-0000-0000D5040000}"/>
    <cellStyle name="¹éºÐÀ²_      " xfId="467" xr:uid="{00000000-0005-0000-0000-0000D6040000}"/>
    <cellStyle name="2" xfId="468" xr:uid="{00000000-0005-0000-0000-0000D7040000}"/>
    <cellStyle name="2_Book1" xfId="16084" xr:uid="{00000000-0005-0000-0000-0000D8040000}"/>
    <cellStyle name="2_Book1_HC  QNM009(van dc1)" xfId="16085" xr:uid="{00000000-0005-0000-0000-0000D9040000}"/>
    <cellStyle name="2_Book1_KH hoach keo quang thang 5" xfId="16086" xr:uid="{00000000-0005-0000-0000-0000DA040000}"/>
    <cellStyle name="2_danh_ba_DT_cac_Tinh" xfId="16087" xr:uid="{00000000-0005-0000-0000-0000DB040000}"/>
    <cellStyle name="2_Du Lieu ADSL Va PSTN" xfId="16088" xr:uid="{00000000-0005-0000-0000-0000DC040000}"/>
    <cellStyle name="2_du toan qnm184" xfId="16089" xr:uid="{00000000-0005-0000-0000-0000DD040000}"/>
    <cellStyle name="2_Gia_VLQL48_duyet " xfId="469" xr:uid="{00000000-0005-0000-0000-0000DE040000}"/>
    <cellStyle name="2_HC  QNM009(van dc1)" xfId="16090" xr:uid="{00000000-0005-0000-0000-0000DF040000}"/>
    <cellStyle name="2_KE HOACH DI TINH thang 10-2007" xfId="16091" xr:uid="{00000000-0005-0000-0000-0000E0040000}"/>
    <cellStyle name="2_QNM UCTT T3.2009_doi 4" xfId="16092" xr:uid="{00000000-0005-0000-0000-0000E1040000}"/>
    <cellStyle name="20" xfId="470" xr:uid="{00000000-0005-0000-0000-0000E2040000}"/>
    <cellStyle name="20% - Accent1 2" xfId="57" xr:uid="{00000000-0005-0000-0000-0000E3040000}"/>
    <cellStyle name="20% - Accent1 2 10" xfId="3588" xr:uid="{00000000-0005-0000-0000-0000E4040000}"/>
    <cellStyle name="20% - Accent1 2 11" xfId="4678" xr:uid="{00000000-0005-0000-0000-0000E5040000}"/>
    <cellStyle name="20% - Accent1 2 12" xfId="8466" xr:uid="{00000000-0005-0000-0000-0000E6040000}"/>
    <cellStyle name="20% - Accent1 2 13" xfId="10496" xr:uid="{00000000-0005-0000-0000-0000E7040000}"/>
    <cellStyle name="20% - Accent1 2 2" xfId="471" xr:uid="{00000000-0005-0000-0000-0000E8040000}"/>
    <cellStyle name="20% - Accent1 2 2 10" xfId="8467" xr:uid="{00000000-0005-0000-0000-0000E9040000}"/>
    <cellStyle name="20% - Accent1 2 2 11" xfId="10497" xr:uid="{00000000-0005-0000-0000-0000EA040000}"/>
    <cellStyle name="20% - Accent1 2 2 2" xfId="1934" xr:uid="{00000000-0005-0000-0000-0000EB040000}"/>
    <cellStyle name="20% - Accent1 2 2 3" xfId="2113" xr:uid="{00000000-0005-0000-0000-0000EC040000}"/>
    <cellStyle name="20% - Accent1 2 2 4" xfId="2175" xr:uid="{00000000-0005-0000-0000-0000ED040000}"/>
    <cellStyle name="20% - Accent1 2 2 5" xfId="2416" xr:uid="{00000000-0005-0000-0000-0000EE040000}"/>
    <cellStyle name="20% - Accent1 2 2 6" xfId="2694" xr:uid="{00000000-0005-0000-0000-0000EF040000}"/>
    <cellStyle name="20% - Accent1 2 2 7" xfId="3095" xr:uid="{00000000-0005-0000-0000-0000F0040000}"/>
    <cellStyle name="20% - Accent1 2 2 8" xfId="3589" xr:uid="{00000000-0005-0000-0000-0000F1040000}"/>
    <cellStyle name="20% - Accent1 2 2 9" xfId="4677" xr:uid="{00000000-0005-0000-0000-0000F2040000}"/>
    <cellStyle name="20% - Accent1 2 3" xfId="472" xr:uid="{00000000-0005-0000-0000-0000F3040000}"/>
    <cellStyle name="20% - Accent1 2 3 10" xfId="8468" xr:uid="{00000000-0005-0000-0000-0000F4040000}"/>
    <cellStyle name="20% - Accent1 2 3 11" xfId="10498" xr:uid="{00000000-0005-0000-0000-0000F5040000}"/>
    <cellStyle name="20% - Accent1 2 3 2" xfId="1935" xr:uid="{00000000-0005-0000-0000-0000F6040000}"/>
    <cellStyle name="20% - Accent1 2 3 3" xfId="2112" xr:uid="{00000000-0005-0000-0000-0000F7040000}"/>
    <cellStyle name="20% - Accent1 2 3 4" xfId="2176" xr:uid="{00000000-0005-0000-0000-0000F8040000}"/>
    <cellStyle name="20% - Accent1 2 3 5" xfId="2415" xr:uid="{00000000-0005-0000-0000-0000F9040000}"/>
    <cellStyle name="20% - Accent1 2 3 6" xfId="2695" xr:uid="{00000000-0005-0000-0000-0000FA040000}"/>
    <cellStyle name="20% - Accent1 2 3 7" xfId="3094" xr:uid="{00000000-0005-0000-0000-0000FB040000}"/>
    <cellStyle name="20% - Accent1 2 3 8" xfId="3590" xr:uid="{00000000-0005-0000-0000-0000FC040000}"/>
    <cellStyle name="20% - Accent1 2 3 9" xfId="4676" xr:uid="{00000000-0005-0000-0000-0000FD040000}"/>
    <cellStyle name="20% - Accent1 2 4" xfId="1933" xr:uid="{00000000-0005-0000-0000-0000FE040000}"/>
    <cellStyle name="20% - Accent1 2 5" xfId="2114" xr:uid="{00000000-0005-0000-0000-0000FF040000}"/>
    <cellStyle name="20% - Accent1 2 6" xfId="2174" xr:uid="{00000000-0005-0000-0000-000000050000}"/>
    <cellStyle name="20% - Accent1 2 7" xfId="2417" xr:uid="{00000000-0005-0000-0000-000001050000}"/>
    <cellStyle name="20% - Accent1 2 8" xfId="2693" xr:uid="{00000000-0005-0000-0000-000002050000}"/>
    <cellStyle name="20% - Accent1 2 9" xfId="3096" xr:uid="{00000000-0005-0000-0000-000003050000}"/>
    <cellStyle name="20% - Accent1 3" xfId="473" xr:uid="{00000000-0005-0000-0000-000004050000}"/>
    <cellStyle name="20% - Accent1 3 10" xfId="8469" xr:uid="{00000000-0005-0000-0000-000005050000}"/>
    <cellStyle name="20% - Accent1 3 11" xfId="10499" xr:uid="{00000000-0005-0000-0000-000006050000}"/>
    <cellStyle name="20% - Accent1 3 2" xfId="1936" xr:uid="{00000000-0005-0000-0000-000007050000}"/>
    <cellStyle name="20% - Accent1 3 3" xfId="2111" xr:uid="{00000000-0005-0000-0000-000008050000}"/>
    <cellStyle name="20% - Accent1 3 4" xfId="2177" xr:uid="{00000000-0005-0000-0000-000009050000}"/>
    <cellStyle name="20% - Accent1 3 5" xfId="2414" xr:uid="{00000000-0005-0000-0000-00000A050000}"/>
    <cellStyle name="20% - Accent1 3 6" xfId="2696" xr:uid="{00000000-0005-0000-0000-00000B050000}"/>
    <cellStyle name="20% - Accent1 3 7" xfId="3093" xr:uid="{00000000-0005-0000-0000-00000C050000}"/>
    <cellStyle name="20% - Accent1 3 8" xfId="3591" xr:uid="{00000000-0005-0000-0000-00000D050000}"/>
    <cellStyle name="20% - Accent1 3 9" xfId="4675" xr:uid="{00000000-0005-0000-0000-00000E050000}"/>
    <cellStyle name="20% - Accent1 4" xfId="474" xr:uid="{00000000-0005-0000-0000-00000F050000}"/>
    <cellStyle name="20% - Accent1 4 10" xfId="8470" xr:uid="{00000000-0005-0000-0000-000010050000}"/>
    <cellStyle name="20% - Accent1 4 11" xfId="10500" xr:uid="{00000000-0005-0000-0000-000011050000}"/>
    <cellStyle name="20% - Accent1 4 2" xfId="1937" xr:uid="{00000000-0005-0000-0000-000012050000}"/>
    <cellStyle name="20% - Accent1 4 3" xfId="2110" xr:uid="{00000000-0005-0000-0000-000013050000}"/>
    <cellStyle name="20% - Accent1 4 4" xfId="2178" xr:uid="{00000000-0005-0000-0000-000014050000}"/>
    <cellStyle name="20% - Accent1 4 5" xfId="2413" xr:uid="{00000000-0005-0000-0000-000015050000}"/>
    <cellStyle name="20% - Accent1 4 6" xfId="2697" xr:uid="{00000000-0005-0000-0000-000016050000}"/>
    <cellStyle name="20% - Accent1 4 7" xfId="3092" xr:uid="{00000000-0005-0000-0000-000017050000}"/>
    <cellStyle name="20% - Accent1 4 8" xfId="3592" xr:uid="{00000000-0005-0000-0000-000018050000}"/>
    <cellStyle name="20% - Accent1 4 9" xfId="4674" xr:uid="{00000000-0005-0000-0000-000019050000}"/>
    <cellStyle name="20% - Accent1 5" xfId="475" xr:uid="{00000000-0005-0000-0000-00001A050000}"/>
    <cellStyle name="20% - Accent1 5 10" xfId="8471" xr:uid="{00000000-0005-0000-0000-00001B050000}"/>
    <cellStyle name="20% - Accent1 5 11" xfId="10501" xr:uid="{00000000-0005-0000-0000-00001C050000}"/>
    <cellStyle name="20% - Accent1 5 2" xfId="1938" xr:uid="{00000000-0005-0000-0000-00001D050000}"/>
    <cellStyle name="20% - Accent1 5 3" xfId="2109" xr:uid="{00000000-0005-0000-0000-00001E050000}"/>
    <cellStyle name="20% - Accent1 5 4" xfId="2179" xr:uid="{00000000-0005-0000-0000-00001F050000}"/>
    <cellStyle name="20% - Accent1 5 5" xfId="2412" xr:uid="{00000000-0005-0000-0000-000020050000}"/>
    <cellStyle name="20% - Accent1 5 6" xfId="2698" xr:uid="{00000000-0005-0000-0000-000021050000}"/>
    <cellStyle name="20% - Accent1 5 7" xfId="3091" xr:uid="{00000000-0005-0000-0000-000022050000}"/>
    <cellStyle name="20% - Accent1 5 8" xfId="3593" xr:uid="{00000000-0005-0000-0000-000023050000}"/>
    <cellStyle name="20% - Accent1 5 9" xfId="4673" xr:uid="{00000000-0005-0000-0000-000024050000}"/>
    <cellStyle name="20% - Accent2 2" xfId="58" xr:uid="{00000000-0005-0000-0000-000025050000}"/>
    <cellStyle name="20% - Accent2 2 10" xfId="3594" xr:uid="{00000000-0005-0000-0000-000026050000}"/>
    <cellStyle name="20% - Accent2 2 11" xfId="4672" xr:uid="{00000000-0005-0000-0000-000027050000}"/>
    <cellStyle name="20% - Accent2 2 12" xfId="8472" xr:uid="{00000000-0005-0000-0000-000028050000}"/>
    <cellStyle name="20% - Accent2 2 13" xfId="10502" xr:uid="{00000000-0005-0000-0000-000029050000}"/>
    <cellStyle name="20% - Accent2 2 2" xfId="476" xr:uid="{00000000-0005-0000-0000-00002A050000}"/>
    <cellStyle name="20% - Accent2 2 2 10" xfId="8473" xr:uid="{00000000-0005-0000-0000-00002B050000}"/>
    <cellStyle name="20% - Accent2 2 2 11" xfId="10503" xr:uid="{00000000-0005-0000-0000-00002C050000}"/>
    <cellStyle name="20% - Accent2 2 2 2" xfId="1940" xr:uid="{00000000-0005-0000-0000-00002D050000}"/>
    <cellStyle name="20% - Accent2 2 2 3" xfId="2107" xr:uid="{00000000-0005-0000-0000-00002E050000}"/>
    <cellStyle name="20% - Accent2 2 2 4" xfId="2181" xr:uid="{00000000-0005-0000-0000-00002F050000}"/>
    <cellStyle name="20% - Accent2 2 2 5" xfId="2410" xr:uid="{00000000-0005-0000-0000-000030050000}"/>
    <cellStyle name="20% - Accent2 2 2 6" xfId="2700" xr:uid="{00000000-0005-0000-0000-000031050000}"/>
    <cellStyle name="20% - Accent2 2 2 7" xfId="3089" xr:uid="{00000000-0005-0000-0000-000032050000}"/>
    <cellStyle name="20% - Accent2 2 2 8" xfId="3595" xr:uid="{00000000-0005-0000-0000-000033050000}"/>
    <cellStyle name="20% - Accent2 2 2 9" xfId="4671" xr:uid="{00000000-0005-0000-0000-000034050000}"/>
    <cellStyle name="20% - Accent2 2 3" xfId="477" xr:uid="{00000000-0005-0000-0000-000035050000}"/>
    <cellStyle name="20% - Accent2 2 3 10" xfId="8474" xr:uid="{00000000-0005-0000-0000-000036050000}"/>
    <cellStyle name="20% - Accent2 2 3 11" xfId="10504" xr:uid="{00000000-0005-0000-0000-000037050000}"/>
    <cellStyle name="20% - Accent2 2 3 2" xfId="1941" xr:uid="{00000000-0005-0000-0000-000038050000}"/>
    <cellStyle name="20% - Accent2 2 3 3" xfId="2106" xr:uid="{00000000-0005-0000-0000-000039050000}"/>
    <cellStyle name="20% - Accent2 2 3 4" xfId="2182" xr:uid="{00000000-0005-0000-0000-00003A050000}"/>
    <cellStyle name="20% - Accent2 2 3 5" xfId="2409" xr:uid="{00000000-0005-0000-0000-00003B050000}"/>
    <cellStyle name="20% - Accent2 2 3 6" xfId="2701" xr:uid="{00000000-0005-0000-0000-00003C050000}"/>
    <cellStyle name="20% - Accent2 2 3 7" xfId="3088" xr:uid="{00000000-0005-0000-0000-00003D050000}"/>
    <cellStyle name="20% - Accent2 2 3 8" xfId="3596" xr:uid="{00000000-0005-0000-0000-00003E050000}"/>
    <cellStyle name="20% - Accent2 2 3 9" xfId="4670" xr:uid="{00000000-0005-0000-0000-00003F050000}"/>
    <cellStyle name="20% - Accent2 2 4" xfId="1939" xr:uid="{00000000-0005-0000-0000-000040050000}"/>
    <cellStyle name="20% - Accent2 2 5" xfId="2108" xr:uid="{00000000-0005-0000-0000-000041050000}"/>
    <cellStyle name="20% - Accent2 2 6" xfId="2180" xr:uid="{00000000-0005-0000-0000-000042050000}"/>
    <cellStyle name="20% - Accent2 2 7" xfId="2411" xr:uid="{00000000-0005-0000-0000-000043050000}"/>
    <cellStyle name="20% - Accent2 2 8" xfId="2699" xr:uid="{00000000-0005-0000-0000-000044050000}"/>
    <cellStyle name="20% - Accent2 2 9" xfId="3090" xr:uid="{00000000-0005-0000-0000-000045050000}"/>
    <cellStyle name="20% - Accent2 3" xfId="478" xr:uid="{00000000-0005-0000-0000-000046050000}"/>
    <cellStyle name="20% - Accent2 3 10" xfId="8475" xr:uid="{00000000-0005-0000-0000-000047050000}"/>
    <cellStyle name="20% - Accent2 3 11" xfId="10505" xr:uid="{00000000-0005-0000-0000-000048050000}"/>
    <cellStyle name="20% - Accent2 3 2" xfId="1942" xr:uid="{00000000-0005-0000-0000-000049050000}"/>
    <cellStyle name="20% - Accent2 3 3" xfId="2105" xr:uid="{00000000-0005-0000-0000-00004A050000}"/>
    <cellStyle name="20% - Accent2 3 4" xfId="2183" xr:uid="{00000000-0005-0000-0000-00004B050000}"/>
    <cellStyle name="20% - Accent2 3 5" xfId="2408" xr:uid="{00000000-0005-0000-0000-00004C050000}"/>
    <cellStyle name="20% - Accent2 3 6" xfId="2702" xr:uid="{00000000-0005-0000-0000-00004D050000}"/>
    <cellStyle name="20% - Accent2 3 7" xfId="3087" xr:uid="{00000000-0005-0000-0000-00004E050000}"/>
    <cellStyle name="20% - Accent2 3 8" xfId="3597" xr:uid="{00000000-0005-0000-0000-00004F050000}"/>
    <cellStyle name="20% - Accent2 3 9" xfId="4669" xr:uid="{00000000-0005-0000-0000-000050050000}"/>
    <cellStyle name="20% - Accent2 4" xfId="479" xr:uid="{00000000-0005-0000-0000-000051050000}"/>
    <cellStyle name="20% - Accent2 4 10" xfId="8476" xr:uid="{00000000-0005-0000-0000-000052050000}"/>
    <cellStyle name="20% - Accent2 4 11" xfId="10506" xr:uid="{00000000-0005-0000-0000-000053050000}"/>
    <cellStyle name="20% - Accent2 4 2" xfId="1943" xr:uid="{00000000-0005-0000-0000-000054050000}"/>
    <cellStyle name="20% - Accent2 4 3" xfId="2104" xr:uid="{00000000-0005-0000-0000-000055050000}"/>
    <cellStyle name="20% - Accent2 4 4" xfId="2184" xr:uid="{00000000-0005-0000-0000-000056050000}"/>
    <cellStyle name="20% - Accent2 4 5" xfId="2407" xr:uid="{00000000-0005-0000-0000-000057050000}"/>
    <cellStyle name="20% - Accent2 4 6" xfId="2703" xr:uid="{00000000-0005-0000-0000-000058050000}"/>
    <cellStyle name="20% - Accent2 4 7" xfId="3086" xr:uid="{00000000-0005-0000-0000-000059050000}"/>
    <cellStyle name="20% - Accent2 4 8" xfId="3598" xr:uid="{00000000-0005-0000-0000-00005A050000}"/>
    <cellStyle name="20% - Accent2 4 9" xfId="4668" xr:uid="{00000000-0005-0000-0000-00005B050000}"/>
    <cellStyle name="20% - Accent2 5" xfId="480" xr:uid="{00000000-0005-0000-0000-00005C050000}"/>
    <cellStyle name="20% - Accent2 5 10" xfId="8477" xr:uid="{00000000-0005-0000-0000-00005D050000}"/>
    <cellStyle name="20% - Accent2 5 11" xfId="10507" xr:uid="{00000000-0005-0000-0000-00005E050000}"/>
    <cellStyle name="20% - Accent2 5 2" xfId="1944" xr:uid="{00000000-0005-0000-0000-00005F050000}"/>
    <cellStyle name="20% - Accent2 5 3" xfId="2103" xr:uid="{00000000-0005-0000-0000-000060050000}"/>
    <cellStyle name="20% - Accent2 5 4" xfId="2185" xr:uid="{00000000-0005-0000-0000-000061050000}"/>
    <cellStyle name="20% - Accent2 5 5" xfId="2406" xr:uid="{00000000-0005-0000-0000-000062050000}"/>
    <cellStyle name="20% - Accent2 5 6" xfId="2704" xr:uid="{00000000-0005-0000-0000-000063050000}"/>
    <cellStyle name="20% - Accent2 5 7" xfId="3085" xr:uid="{00000000-0005-0000-0000-000064050000}"/>
    <cellStyle name="20% - Accent2 5 8" xfId="3599" xr:uid="{00000000-0005-0000-0000-000065050000}"/>
    <cellStyle name="20% - Accent2 5 9" xfId="4667" xr:uid="{00000000-0005-0000-0000-000066050000}"/>
    <cellStyle name="20% - Accent3 2" xfId="59" xr:uid="{00000000-0005-0000-0000-000067050000}"/>
    <cellStyle name="20% - Accent3 2 10" xfId="3600" xr:uid="{00000000-0005-0000-0000-000068050000}"/>
    <cellStyle name="20% - Accent3 2 11" xfId="5288" xr:uid="{00000000-0005-0000-0000-000069050000}"/>
    <cellStyle name="20% - Accent3 2 12" xfId="8478" xr:uid="{00000000-0005-0000-0000-00006A050000}"/>
    <cellStyle name="20% - Accent3 2 13" xfId="10508" xr:uid="{00000000-0005-0000-0000-00006B050000}"/>
    <cellStyle name="20% - Accent3 2 2" xfId="481" xr:uid="{00000000-0005-0000-0000-00006C050000}"/>
    <cellStyle name="20% - Accent3 2 2 10" xfId="8479" xr:uid="{00000000-0005-0000-0000-00006D050000}"/>
    <cellStyle name="20% - Accent3 2 2 11" xfId="10509" xr:uid="{00000000-0005-0000-0000-00006E050000}"/>
    <cellStyle name="20% - Accent3 2 2 2" xfId="1946" xr:uid="{00000000-0005-0000-0000-00006F050000}"/>
    <cellStyle name="20% - Accent3 2 2 3" xfId="2101" xr:uid="{00000000-0005-0000-0000-000070050000}"/>
    <cellStyle name="20% - Accent3 2 2 4" xfId="2187" xr:uid="{00000000-0005-0000-0000-000071050000}"/>
    <cellStyle name="20% - Accent3 2 2 5" xfId="2404" xr:uid="{00000000-0005-0000-0000-000072050000}"/>
    <cellStyle name="20% - Accent3 2 2 6" xfId="2706" xr:uid="{00000000-0005-0000-0000-000073050000}"/>
    <cellStyle name="20% - Accent3 2 2 7" xfId="3083" xr:uid="{00000000-0005-0000-0000-000074050000}"/>
    <cellStyle name="20% - Accent3 2 2 8" xfId="3601" xr:uid="{00000000-0005-0000-0000-000075050000}"/>
    <cellStyle name="20% - Accent3 2 2 9" xfId="4666" xr:uid="{00000000-0005-0000-0000-000076050000}"/>
    <cellStyle name="20% - Accent3 2 3" xfId="482" xr:uid="{00000000-0005-0000-0000-000077050000}"/>
    <cellStyle name="20% - Accent3 2 3 10" xfId="8480" xr:uid="{00000000-0005-0000-0000-000078050000}"/>
    <cellStyle name="20% - Accent3 2 3 11" xfId="10510" xr:uid="{00000000-0005-0000-0000-000079050000}"/>
    <cellStyle name="20% - Accent3 2 3 2" xfId="1947" xr:uid="{00000000-0005-0000-0000-00007A050000}"/>
    <cellStyle name="20% - Accent3 2 3 3" xfId="2100" xr:uid="{00000000-0005-0000-0000-00007B050000}"/>
    <cellStyle name="20% - Accent3 2 3 4" xfId="2188" xr:uid="{00000000-0005-0000-0000-00007C050000}"/>
    <cellStyle name="20% - Accent3 2 3 5" xfId="2403" xr:uid="{00000000-0005-0000-0000-00007D050000}"/>
    <cellStyle name="20% - Accent3 2 3 6" xfId="2707" xr:uid="{00000000-0005-0000-0000-00007E050000}"/>
    <cellStyle name="20% - Accent3 2 3 7" xfId="3082" xr:uid="{00000000-0005-0000-0000-00007F050000}"/>
    <cellStyle name="20% - Accent3 2 3 8" xfId="3602" xr:uid="{00000000-0005-0000-0000-000080050000}"/>
    <cellStyle name="20% - Accent3 2 3 9" xfId="4664" xr:uid="{00000000-0005-0000-0000-000081050000}"/>
    <cellStyle name="20% - Accent3 2 4" xfId="1945" xr:uid="{00000000-0005-0000-0000-000082050000}"/>
    <cellStyle name="20% - Accent3 2 5" xfId="2102" xr:uid="{00000000-0005-0000-0000-000083050000}"/>
    <cellStyle name="20% - Accent3 2 6" xfId="2186" xr:uid="{00000000-0005-0000-0000-000084050000}"/>
    <cellStyle name="20% - Accent3 2 7" xfId="2405" xr:uid="{00000000-0005-0000-0000-000085050000}"/>
    <cellStyle name="20% - Accent3 2 8" xfId="2705" xr:uid="{00000000-0005-0000-0000-000086050000}"/>
    <cellStyle name="20% - Accent3 2 9" xfId="3084" xr:uid="{00000000-0005-0000-0000-000087050000}"/>
    <cellStyle name="20% - Accent3 3" xfId="483" xr:uid="{00000000-0005-0000-0000-000088050000}"/>
    <cellStyle name="20% - Accent3 3 10" xfId="8481" xr:uid="{00000000-0005-0000-0000-000089050000}"/>
    <cellStyle name="20% - Accent3 3 11" xfId="10511" xr:uid="{00000000-0005-0000-0000-00008A050000}"/>
    <cellStyle name="20% - Accent3 3 2" xfId="1948" xr:uid="{00000000-0005-0000-0000-00008B050000}"/>
    <cellStyle name="20% - Accent3 3 3" xfId="2099" xr:uid="{00000000-0005-0000-0000-00008C050000}"/>
    <cellStyle name="20% - Accent3 3 4" xfId="2189" xr:uid="{00000000-0005-0000-0000-00008D050000}"/>
    <cellStyle name="20% - Accent3 3 5" xfId="2402" xr:uid="{00000000-0005-0000-0000-00008E050000}"/>
    <cellStyle name="20% - Accent3 3 6" xfId="2708" xr:uid="{00000000-0005-0000-0000-00008F050000}"/>
    <cellStyle name="20% - Accent3 3 7" xfId="3081" xr:uid="{00000000-0005-0000-0000-000090050000}"/>
    <cellStyle name="20% - Accent3 3 8" xfId="3603" xr:uid="{00000000-0005-0000-0000-000091050000}"/>
    <cellStyle name="20% - Accent3 3 9" xfId="5287" xr:uid="{00000000-0005-0000-0000-000092050000}"/>
    <cellStyle name="20% - Accent3 4" xfId="484" xr:uid="{00000000-0005-0000-0000-000093050000}"/>
    <cellStyle name="20% - Accent3 4 10" xfId="8482" xr:uid="{00000000-0005-0000-0000-000094050000}"/>
    <cellStyle name="20% - Accent3 4 11" xfId="10512" xr:uid="{00000000-0005-0000-0000-000095050000}"/>
    <cellStyle name="20% - Accent3 4 2" xfId="1949" xr:uid="{00000000-0005-0000-0000-000096050000}"/>
    <cellStyle name="20% - Accent3 4 3" xfId="2098" xr:uid="{00000000-0005-0000-0000-000097050000}"/>
    <cellStyle name="20% - Accent3 4 4" xfId="2190" xr:uid="{00000000-0005-0000-0000-000098050000}"/>
    <cellStyle name="20% - Accent3 4 5" xfId="2401" xr:uid="{00000000-0005-0000-0000-000099050000}"/>
    <cellStyle name="20% - Accent3 4 6" xfId="2709" xr:uid="{00000000-0005-0000-0000-00009A050000}"/>
    <cellStyle name="20% - Accent3 4 7" xfId="3080" xr:uid="{00000000-0005-0000-0000-00009B050000}"/>
    <cellStyle name="20% - Accent3 4 8" xfId="3604" xr:uid="{00000000-0005-0000-0000-00009C050000}"/>
    <cellStyle name="20% - Accent3 4 9" xfId="5284" xr:uid="{00000000-0005-0000-0000-00009D050000}"/>
    <cellStyle name="20% - Accent3 5" xfId="485" xr:uid="{00000000-0005-0000-0000-00009E050000}"/>
    <cellStyle name="20% - Accent3 5 10" xfId="8483" xr:uid="{00000000-0005-0000-0000-00009F050000}"/>
    <cellStyle name="20% - Accent3 5 11" xfId="10513" xr:uid="{00000000-0005-0000-0000-0000A0050000}"/>
    <cellStyle name="20% - Accent3 5 2" xfId="1950" xr:uid="{00000000-0005-0000-0000-0000A1050000}"/>
    <cellStyle name="20% - Accent3 5 3" xfId="2097" xr:uid="{00000000-0005-0000-0000-0000A2050000}"/>
    <cellStyle name="20% - Accent3 5 4" xfId="2191" xr:uid="{00000000-0005-0000-0000-0000A3050000}"/>
    <cellStyle name="20% - Accent3 5 5" xfId="2400" xr:uid="{00000000-0005-0000-0000-0000A4050000}"/>
    <cellStyle name="20% - Accent3 5 6" xfId="2710" xr:uid="{00000000-0005-0000-0000-0000A5050000}"/>
    <cellStyle name="20% - Accent3 5 7" xfId="3079" xr:uid="{00000000-0005-0000-0000-0000A6050000}"/>
    <cellStyle name="20% - Accent3 5 8" xfId="3605" xr:uid="{00000000-0005-0000-0000-0000A7050000}"/>
    <cellStyle name="20% - Accent3 5 9" xfId="5286" xr:uid="{00000000-0005-0000-0000-0000A8050000}"/>
    <cellStyle name="20% - Accent4 2" xfId="60" xr:uid="{00000000-0005-0000-0000-0000A9050000}"/>
    <cellStyle name="20% - Accent4 2 10" xfId="3606" xr:uid="{00000000-0005-0000-0000-0000AA050000}"/>
    <cellStyle name="20% - Accent4 2 11" xfId="5285" xr:uid="{00000000-0005-0000-0000-0000AB050000}"/>
    <cellStyle name="20% - Accent4 2 12" xfId="8484" xr:uid="{00000000-0005-0000-0000-0000AC050000}"/>
    <cellStyle name="20% - Accent4 2 13" xfId="10514" xr:uid="{00000000-0005-0000-0000-0000AD050000}"/>
    <cellStyle name="20% - Accent4 2 2" xfId="486" xr:uid="{00000000-0005-0000-0000-0000AE050000}"/>
    <cellStyle name="20% - Accent4 2 2 10" xfId="8485" xr:uid="{00000000-0005-0000-0000-0000AF050000}"/>
    <cellStyle name="20% - Accent4 2 2 11" xfId="10515" xr:uid="{00000000-0005-0000-0000-0000B0050000}"/>
    <cellStyle name="20% - Accent4 2 2 2" xfId="1952" xr:uid="{00000000-0005-0000-0000-0000B1050000}"/>
    <cellStyle name="20% - Accent4 2 2 3" xfId="2095" xr:uid="{00000000-0005-0000-0000-0000B2050000}"/>
    <cellStyle name="20% - Accent4 2 2 4" xfId="2193" xr:uid="{00000000-0005-0000-0000-0000B3050000}"/>
    <cellStyle name="20% - Accent4 2 2 5" xfId="2398" xr:uid="{00000000-0005-0000-0000-0000B4050000}"/>
    <cellStyle name="20% - Accent4 2 2 6" xfId="2712" xr:uid="{00000000-0005-0000-0000-0000B5050000}"/>
    <cellStyle name="20% - Accent4 2 2 7" xfId="3077" xr:uid="{00000000-0005-0000-0000-0000B6050000}"/>
    <cellStyle name="20% - Accent4 2 2 8" xfId="3607" xr:uid="{00000000-0005-0000-0000-0000B7050000}"/>
    <cellStyle name="20% - Accent4 2 2 9" xfId="4659" xr:uid="{00000000-0005-0000-0000-0000B8050000}"/>
    <cellStyle name="20% - Accent4 2 3" xfId="487" xr:uid="{00000000-0005-0000-0000-0000B9050000}"/>
    <cellStyle name="20% - Accent4 2 3 10" xfId="8486" xr:uid="{00000000-0005-0000-0000-0000BA050000}"/>
    <cellStyle name="20% - Accent4 2 3 11" xfId="10516" xr:uid="{00000000-0005-0000-0000-0000BB050000}"/>
    <cellStyle name="20% - Accent4 2 3 2" xfId="1953" xr:uid="{00000000-0005-0000-0000-0000BC050000}"/>
    <cellStyle name="20% - Accent4 2 3 3" xfId="2094" xr:uid="{00000000-0005-0000-0000-0000BD050000}"/>
    <cellStyle name="20% - Accent4 2 3 4" xfId="2194" xr:uid="{00000000-0005-0000-0000-0000BE050000}"/>
    <cellStyle name="20% - Accent4 2 3 5" xfId="2397" xr:uid="{00000000-0005-0000-0000-0000BF050000}"/>
    <cellStyle name="20% - Accent4 2 3 6" xfId="2713" xr:uid="{00000000-0005-0000-0000-0000C0050000}"/>
    <cellStyle name="20% - Accent4 2 3 7" xfId="3076" xr:uid="{00000000-0005-0000-0000-0000C1050000}"/>
    <cellStyle name="20% - Accent4 2 3 8" xfId="3608" xr:uid="{00000000-0005-0000-0000-0000C2050000}"/>
    <cellStyle name="20% - Accent4 2 3 9" xfId="4656" xr:uid="{00000000-0005-0000-0000-0000C3050000}"/>
    <cellStyle name="20% - Accent4 2 4" xfId="1951" xr:uid="{00000000-0005-0000-0000-0000C4050000}"/>
    <cellStyle name="20% - Accent4 2 5" xfId="2096" xr:uid="{00000000-0005-0000-0000-0000C5050000}"/>
    <cellStyle name="20% - Accent4 2 6" xfId="2192" xr:uid="{00000000-0005-0000-0000-0000C6050000}"/>
    <cellStyle name="20% - Accent4 2 7" xfId="2399" xr:uid="{00000000-0005-0000-0000-0000C7050000}"/>
    <cellStyle name="20% - Accent4 2 8" xfId="2711" xr:uid="{00000000-0005-0000-0000-0000C8050000}"/>
    <cellStyle name="20% - Accent4 2 9" xfId="3078" xr:uid="{00000000-0005-0000-0000-0000C9050000}"/>
    <cellStyle name="20% - Accent4 3" xfId="488" xr:uid="{00000000-0005-0000-0000-0000CA050000}"/>
    <cellStyle name="20% - Accent4 3 10" xfId="8487" xr:uid="{00000000-0005-0000-0000-0000CB050000}"/>
    <cellStyle name="20% - Accent4 3 11" xfId="10517" xr:uid="{00000000-0005-0000-0000-0000CC050000}"/>
    <cellStyle name="20% - Accent4 3 2" xfId="1954" xr:uid="{00000000-0005-0000-0000-0000CD050000}"/>
    <cellStyle name="20% - Accent4 3 3" xfId="2093" xr:uid="{00000000-0005-0000-0000-0000CE050000}"/>
    <cellStyle name="20% - Accent4 3 4" xfId="2197" xr:uid="{00000000-0005-0000-0000-0000CF050000}"/>
    <cellStyle name="20% - Accent4 3 5" xfId="2396" xr:uid="{00000000-0005-0000-0000-0000D0050000}"/>
    <cellStyle name="20% - Accent4 3 6" xfId="2714" xr:uid="{00000000-0005-0000-0000-0000D1050000}"/>
    <cellStyle name="20% - Accent4 3 7" xfId="3075" xr:uid="{00000000-0005-0000-0000-0000D2050000}"/>
    <cellStyle name="20% - Accent4 3 8" xfId="3609" xr:uid="{00000000-0005-0000-0000-0000D3050000}"/>
    <cellStyle name="20% - Accent4 3 9" xfId="4655" xr:uid="{00000000-0005-0000-0000-0000D4050000}"/>
    <cellStyle name="20% - Accent4 4" xfId="489" xr:uid="{00000000-0005-0000-0000-0000D5050000}"/>
    <cellStyle name="20% - Accent4 4 10" xfId="8488" xr:uid="{00000000-0005-0000-0000-0000D6050000}"/>
    <cellStyle name="20% - Accent4 4 11" xfId="10518" xr:uid="{00000000-0005-0000-0000-0000D7050000}"/>
    <cellStyle name="20% - Accent4 4 2" xfId="1955" xr:uid="{00000000-0005-0000-0000-0000D8050000}"/>
    <cellStyle name="20% - Accent4 4 3" xfId="2092" xr:uid="{00000000-0005-0000-0000-0000D9050000}"/>
    <cellStyle name="20% - Accent4 4 4" xfId="2199" xr:uid="{00000000-0005-0000-0000-0000DA050000}"/>
    <cellStyle name="20% - Accent4 4 5" xfId="2395" xr:uid="{00000000-0005-0000-0000-0000DB050000}"/>
    <cellStyle name="20% - Accent4 4 6" xfId="2715" xr:uid="{00000000-0005-0000-0000-0000DC050000}"/>
    <cellStyle name="20% - Accent4 4 7" xfId="3074" xr:uid="{00000000-0005-0000-0000-0000DD050000}"/>
    <cellStyle name="20% - Accent4 4 8" xfId="3610" xr:uid="{00000000-0005-0000-0000-0000DE050000}"/>
    <cellStyle name="20% - Accent4 4 9" xfId="4654" xr:uid="{00000000-0005-0000-0000-0000DF050000}"/>
    <cellStyle name="20% - Accent4 5" xfId="490" xr:uid="{00000000-0005-0000-0000-0000E0050000}"/>
    <cellStyle name="20% - Accent4 5 10" xfId="8489" xr:uid="{00000000-0005-0000-0000-0000E1050000}"/>
    <cellStyle name="20% - Accent4 5 11" xfId="10519" xr:uid="{00000000-0005-0000-0000-0000E2050000}"/>
    <cellStyle name="20% - Accent4 5 2" xfId="1956" xr:uid="{00000000-0005-0000-0000-0000E3050000}"/>
    <cellStyle name="20% - Accent4 5 3" xfId="2091" xr:uid="{00000000-0005-0000-0000-0000E4050000}"/>
    <cellStyle name="20% - Accent4 5 4" xfId="2201" xr:uid="{00000000-0005-0000-0000-0000E5050000}"/>
    <cellStyle name="20% - Accent4 5 5" xfId="2394" xr:uid="{00000000-0005-0000-0000-0000E6050000}"/>
    <cellStyle name="20% - Accent4 5 6" xfId="2716" xr:uid="{00000000-0005-0000-0000-0000E7050000}"/>
    <cellStyle name="20% - Accent4 5 7" xfId="3073" xr:uid="{00000000-0005-0000-0000-0000E8050000}"/>
    <cellStyle name="20% - Accent4 5 8" xfId="3611" xr:uid="{00000000-0005-0000-0000-0000E9050000}"/>
    <cellStyle name="20% - Accent4 5 9" xfId="4653" xr:uid="{00000000-0005-0000-0000-0000EA050000}"/>
    <cellStyle name="20% - Accent5 2" xfId="61" xr:uid="{00000000-0005-0000-0000-0000EB050000}"/>
    <cellStyle name="20% - Accent5 2 10" xfId="3612" xr:uid="{00000000-0005-0000-0000-0000EC050000}"/>
    <cellStyle name="20% - Accent5 2 11" xfId="4652" xr:uid="{00000000-0005-0000-0000-0000ED050000}"/>
    <cellStyle name="20% - Accent5 2 12" xfId="8490" xr:uid="{00000000-0005-0000-0000-0000EE050000}"/>
    <cellStyle name="20% - Accent5 2 13" xfId="10520" xr:uid="{00000000-0005-0000-0000-0000EF050000}"/>
    <cellStyle name="20% - Accent5 2 2" xfId="491" xr:uid="{00000000-0005-0000-0000-0000F0050000}"/>
    <cellStyle name="20% - Accent5 2 2 10" xfId="8491" xr:uid="{00000000-0005-0000-0000-0000F1050000}"/>
    <cellStyle name="20% - Accent5 2 2 11" xfId="10521" xr:uid="{00000000-0005-0000-0000-0000F2050000}"/>
    <cellStyle name="20% - Accent5 2 2 2" xfId="1958" xr:uid="{00000000-0005-0000-0000-0000F3050000}"/>
    <cellStyle name="20% - Accent5 2 2 3" xfId="2089" xr:uid="{00000000-0005-0000-0000-0000F4050000}"/>
    <cellStyle name="20% - Accent5 2 2 4" xfId="2203" xr:uid="{00000000-0005-0000-0000-0000F5050000}"/>
    <cellStyle name="20% - Accent5 2 2 5" xfId="2392" xr:uid="{00000000-0005-0000-0000-0000F6050000}"/>
    <cellStyle name="20% - Accent5 2 2 6" xfId="2718" xr:uid="{00000000-0005-0000-0000-0000F7050000}"/>
    <cellStyle name="20% - Accent5 2 2 7" xfId="3071" xr:uid="{00000000-0005-0000-0000-0000F8050000}"/>
    <cellStyle name="20% - Accent5 2 2 8" xfId="3613" xr:uid="{00000000-0005-0000-0000-0000F9050000}"/>
    <cellStyle name="20% - Accent5 2 2 9" xfId="4651" xr:uid="{00000000-0005-0000-0000-0000FA050000}"/>
    <cellStyle name="20% - Accent5 2 3" xfId="492" xr:uid="{00000000-0005-0000-0000-0000FB050000}"/>
    <cellStyle name="20% - Accent5 2 3 10" xfId="8492" xr:uid="{00000000-0005-0000-0000-0000FC050000}"/>
    <cellStyle name="20% - Accent5 2 3 11" xfId="10522" xr:uid="{00000000-0005-0000-0000-0000FD050000}"/>
    <cellStyle name="20% - Accent5 2 3 2" xfId="1959" xr:uid="{00000000-0005-0000-0000-0000FE050000}"/>
    <cellStyle name="20% - Accent5 2 3 3" xfId="2088" xr:uid="{00000000-0005-0000-0000-0000FF050000}"/>
    <cellStyle name="20% - Accent5 2 3 4" xfId="2204" xr:uid="{00000000-0005-0000-0000-000000060000}"/>
    <cellStyle name="20% - Accent5 2 3 5" xfId="2391" xr:uid="{00000000-0005-0000-0000-000001060000}"/>
    <cellStyle name="20% - Accent5 2 3 6" xfId="2719" xr:uid="{00000000-0005-0000-0000-000002060000}"/>
    <cellStyle name="20% - Accent5 2 3 7" xfId="3068" xr:uid="{00000000-0005-0000-0000-000003060000}"/>
    <cellStyle name="20% - Accent5 2 3 8" xfId="3614" xr:uid="{00000000-0005-0000-0000-000004060000}"/>
    <cellStyle name="20% - Accent5 2 3 9" xfId="4650" xr:uid="{00000000-0005-0000-0000-000005060000}"/>
    <cellStyle name="20% - Accent5 2 4" xfId="1957" xr:uid="{00000000-0005-0000-0000-000006060000}"/>
    <cellStyle name="20% - Accent5 2 5" xfId="2090" xr:uid="{00000000-0005-0000-0000-000007060000}"/>
    <cellStyle name="20% - Accent5 2 6" xfId="2202" xr:uid="{00000000-0005-0000-0000-000008060000}"/>
    <cellStyle name="20% - Accent5 2 7" xfId="2393" xr:uid="{00000000-0005-0000-0000-000009060000}"/>
    <cellStyle name="20% - Accent5 2 8" xfId="2717" xr:uid="{00000000-0005-0000-0000-00000A060000}"/>
    <cellStyle name="20% - Accent5 2 9" xfId="3072" xr:uid="{00000000-0005-0000-0000-00000B060000}"/>
    <cellStyle name="20% - Accent5 3" xfId="493" xr:uid="{00000000-0005-0000-0000-00000C060000}"/>
    <cellStyle name="20% - Accent5 3 10" xfId="8493" xr:uid="{00000000-0005-0000-0000-00000D060000}"/>
    <cellStyle name="20% - Accent5 3 11" xfId="10523" xr:uid="{00000000-0005-0000-0000-00000E060000}"/>
    <cellStyle name="20% - Accent5 3 2" xfId="1960" xr:uid="{00000000-0005-0000-0000-00000F060000}"/>
    <cellStyle name="20% - Accent5 3 3" xfId="2087" xr:uid="{00000000-0005-0000-0000-000010060000}"/>
    <cellStyle name="20% - Accent5 3 4" xfId="2206" xr:uid="{00000000-0005-0000-0000-000011060000}"/>
    <cellStyle name="20% - Accent5 3 5" xfId="2390" xr:uid="{00000000-0005-0000-0000-000012060000}"/>
    <cellStyle name="20% - Accent5 3 6" xfId="2720" xr:uid="{00000000-0005-0000-0000-000013060000}"/>
    <cellStyle name="20% - Accent5 3 7" xfId="3065" xr:uid="{00000000-0005-0000-0000-000014060000}"/>
    <cellStyle name="20% - Accent5 3 8" xfId="3615" xr:uid="{00000000-0005-0000-0000-000015060000}"/>
    <cellStyle name="20% - Accent5 3 9" xfId="4649" xr:uid="{00000000-0005-0000-0000-000016060000}"/>
    <cellStyle name="20% - Accent5 4" xfId="494" xr:uid="{00000000-0005-0000-0000-000017060000}"/>
    <cellStyle name="20% - Accent5 4 10" xfId="8494" xr:uid="{00000000-0005-0000-0000-000018060000}"/>
    <cellStyle name="20% - Accent5 4 11" xfId="10524" xr:uid="{00000000-0005-0000-0000-000019060000}"/>
    <cellStyle name="20% - Accent5 4 2" xfId="1961" xr:uid="{00000000-0005-0000-0000-00001A060000}"/>
    <cellStyle name="20% - Accent5 4 3" xfId="2086" xr:uid="{00000000-0005-0000-0000-00001B060000}"/>
    <cellStyle name="20% - Accent5 4 4" xfId="2207" xr:uid="{00000000-0005-0000-0000-00001C060000}"/>
    <cellStyle name="20% - Accent5 4 5" xfId="2389" xr:uid="{00000000-0005-0000-0000-00001D060000}"/>
    <cellStyle name="20% - Accent5 4 6" xfId="2721" xr:uid="{00000000-0005-0000-0000-00001E060000}"/>
    <cellStyle name="20% - Accent5 4 7" xfId="3063" xr:uid="{00000000-0005-0000-0000-00001F060000}"/>
    <cellStyle name="20% - Accent5 4 8" xfId="3616" xr:uid="{00000000-0005-0000-0000-000020060000}"/>
    <cellStyle name="20% - Accent5 4 9" xfId="4648" xr:uid="{00000000-0005-0000-0000-000021060000}"/>
    <cellStyle name="20% - Accent5 5" xfId="495" xr:uid="{00000000-0005-0000-0000-000022060000}"/>
    <cellStyle name="20% - Accent5 5 10" xfId="8495" xr:uid="{00000000-0005-0000-0000-000023060000}"/>
    <cellStyle name="20% - Accent5 5 11" xfId="10525" xr:uid="{00000000-0005-0000-0000-000024060000}"/>
    <cellStyle name="20% - Accent5 5 2" xfId="1962" xr:uid="{00000000-0005-0000-0000-000025060000}"/>
    <cellStyle name="20% - Accent5 5 3" xfId="2085" xr:uid="{00000000-0005-0000-0000-000026060000}"/>
    <cellStyle name="20% - Accent5 5 4" xfId="2208" xr:uid="{00000000-0005-0000-0000-000027060000}"/>
    <cellStyle name="20% - Accent5 5 5" xfId="2388" xr:uid="{00000000-0005-0000-0000-000028060000}"/>
    <cellStyle name="20% - Accent5 5 6" xfId="2722" xr:uid="{00000000-0005-0000-0000-000029060000}"/>
    <cellStyle name="20% - Accent5 5 7" xfId="3060" xr:uid="{00000000-0005-0000-0000-00002A060000}"/>
    <cellStyle name="20% - Accent5 5 8" xfId="3617" xr:uid="{00000000-0005-0000-0000-00002B060000}"/>
    <cellStyle name="20% - Accent5 5 9" xfId="4647" xr:uid="{00000000-0005-0000-0000-00002C060000}"/>
    <cellStyle name="20% - Accent6 2" xfId="62" xr:uid="{00000000-0005-0000-0000-00002D060000}"/>
    <cellStyle name="20% - Accent6 2 10" xfId="3618" xr:uid="{00000000-0005-0000-0000-00002E060000}"/>
    <cellStyle name="20% - Accent6 2 11" xfId="4646" xr:uid="{00000000-0005-0000-0000-00002F060000}"/>
    <cellStyle name="20% - Accent6 2 12" xfId="8496" xr:uid="{00000000-0005-0000-0000-000030060000}"/>
    <cellStyle name="20% - Accent6 2 13" xfId="10526" xr:uid="{00000000-0005-0000-0000-000031060000}"/>
    <cellStyle name="20% - Accent6 2 2" xfId="496" xr:uid="{00000000-0005-0000-0000-000032060000}"/>
    <cellStyle name="20% - Accent6 2 2 10" xfId="8497" xr:uid="{00000000-0005-0000-0000-000033060000}"/>
    <cellStyle name="20% - Accent6 2 2 11" xfId="10527" xr:uid="{00000000-0005-0000-0000-000034060000}"/>
    <cellStyle name="20% - Accent6 2 2 2" xfId="1964" xr:uid="{00000000-0005-0000-0000-000035060000}"/>
    <cellStyle name="20% - Accent6 2 2 3" xfId="2083" xr:uid="{00000000-0005-0000-0000-000036060000}"/>
    <cellStyle name="20% - Accent6 2 2 4" xfId="2210" xr:uid="{00000000-0005-0000-0000-000037060000}"/>
    <cellStyle name="20% - Accent6 2 2 5" xfId="2386" xr:uid="{00000000-0005-0000-0000-000038060000}"/>
    <cellStyle name="20% - Accent6 2 2 6" xfId="2724" xr:uid="{00000000-0005-0000-0000-000039060000}"/>
    <cellStyle name="20% - Accent6 2 2 7" xfId="3058" xr:uid="{00000000-0005-0000-0000-00003A060000}"/>
    <cellStyle name="20% - Accent6 2 2 8" xfId="3619" xr:uid="{00000000-0005-0000-0000-00003B060000}"/>
    <cellStyle name="20% - Accent6 2 2 9" xfId="4645" xr:uid="{00000000-0005-0000-0000-00003C060000}"/>
    <cellStyle name="20% - Accent6 2 3" xfId="497" xr:uid="{00000000-0005-0000-0000-00003D060000}"/>
    <cellStyle name="20% - Accent6 2 3 10" xfId="8498" xr:uid="{00000000-0005-0000-0000-00003E060000}"/>
    <cellStyle name="20% - Accent6 2 3 11" xfId="10528" xr:uid="{00000000-0005-0000-0000-00003F060000}"/>
    <cellStyle name="20% - Accent6 2 3 2" xfId="1965" xr:uid="{00000000-0005-0000-0000-000040060000}"/>
    <cellStyle name="20% - Accent6 2 3 3" xfId="2082" xr:uid="{00000000-0005-0000-0000-000041060000}"/>
    <cellStyle name="20% - Accent6 2 3 4" xfId="2211" xr:uid="{00000000-0005-0000-0000-000042060000}"/>
    <cellStyle name="20% - Accent6 2 3 5" xfId="2385" xr:uid="{00000000-0005-0000-0000-000043060000}"/>
    <cellStyle name="20% - Accent6 2 3 6" xfId="2725" xr:uid="{00000000-0005-0000-0000-000044060000}"/>
    <cellStyle name="20% - Accent6 2 3 7" xfId="3057" xr:uid="{00000000-0005-0000-0000-000045060000}"/>
    <cellStyle name="20% - Accent6 2 3 8" xfId="3620" xr:uid="{00000000-0005-0000-0000-000046060000}"/>
    <cellStyle name="20% - Accent6 2 3 9" xfId="4644" xr:uid="{00000000-0005-0000-0000-000047060000}"/>
    <cellStyle name="20% - Accent6 2 4" xfId="1963" xr:uid="{00000000-0005-0000-0000-000048060000}"/>
    <cellStyle name="20% - Accent6 2 5" xfId="2084" xr:uid="{00000000-0005-0000-0000-000049060000}"/>
    <cellStyle name="20% - Accent6 2 6" xfId="2209" xr:uid="{00000000-0005-0000-0000-00004A060000}"/>
    <cellStyle name="20% - Accent6 2 7" xfId="2387" xr:uid="{00000000-0005-0000-0000-00004B060000}"/>
    <cellStyle name="20% - Accent6 2 8" xfId="2723" xr:uid="{00000000-0005-0000-0000-00004C060000}"/>
    <cellStyle name="20% - Accent6 2 9" xfId="3059" xr:uid="{00000000-0005-0000-0000-00004D060000}"/>
    <cellStyle name="20% - Accent6 3" xfId="498" xr:uid="{00000000-0005-0000-0000-00004E060000}"/>
    <cellStyle name="20% - Accent6 3 10" xfId="8499" xr:uid="{00000000-0005-0000-0000-00004F060000}"/>
    <cellStyle name="20% - Accent6 3 11" xfId="10529" xr:uid="{00000000-0005-0000-0000-000050060000}"/>
    <cellStyle name="20% - Accent6 3 2" xfId="1966" xr:uid="{00000000-0005-0000-0000-000051060000}"/>
    <cellStyle name="20% - Accent6 3 3" xfId="2081" xr:uid="{00000000-0005-0000-0000-000052060000}"/>
    <cellStyle name="20% - Accent6 3 4" xfId="2212" xr:uid="{00000000-0005-0000-0000-000053060000}"/>
    <cellStyle name="20% - Accent6 3 5" xfId="2384" xr:uid="{00000000-0005-0000-0000-000054060000}"/>
    <cellStyle name="20% - Accent6 3 6" xfId="2726" xr:uid="{00000000-0005-0000-0000-000055060000}"/>
    <cellStyle name="20% - Accent6 3 7" xfId="3056" xr:uid="{00000000-0005-0000-0000-000056060000}"/>
    <cellStyle name="20% - Accent6 3 8" xfId="3621" xr:uid="{00000000-0005-0000-0000-000057060000}"/>
    <cellStyle name="20% - Accent6 3 9" xfId="4643" xr:uid="{00000000-0005-0000-0000-000058060000}"/>
    <cellStyle name="20% - Accent6 4" xfId="499" xr:uid="{00000000-0005-0000-0000-000059060000}"/>
    <cellStyle name="20% - Accent6 4 10" xfId="8500" xr:uid="{00000000-0005-0000-0000-00005A060000}"/>
    <cellStyle name="20% - Accent6 4 11" xfId="10530" xr:uid="{00000000-0005-0000-0000-00005B060000}"/>
    <cellStyle name="20% - Accent6 4 2" xfId="1967" xr:uid="{00000000-0005-0000-0000-00005C060000}"/>
    <cellStyle name="20% - Accent6 4 3" xfId="2080" xr:uid="{00000000-0005-0000-0000-00005D060000}"/>
    <cellStyle name="20% - Accent6 4 4" xfId="2213" xr:uid="{00000000-0005-0000-0000-00005E060000}"/>
    <cellStyle name="20% - Accent6 4 5" xfId="2383" xr:uid="{00000000-0005-0000-0000-00005F060000}"/>
    <cellStyle name="20% - Accent6 4 6" xfId="2727" xr:uid="{00000000-0005-0000-0000-000060060000}"/>
    <cellStyle name="20% - Accent6 4 7" xfId="3055" xr:uid="{00000000-0005-0000-0000-000061060000}"/>
    <cellStyle name="20% - Accent6 4 8" xfId="3622" xr:uid="{00000000-0005-0000-0000-000062060000}"/>
    <cellStyle name="20% - Accent6 4 9" xfId="4642" xr:uid="{00000000-0005-0000-0000-000063060000}"/>
    <cellStyle name="20% - Accent6 5" xfId="500" xr:uid="{00000000-0005-0000-0000-000064060000}"/>
    <cellStyle name="20% - Accent6 5 10" xfId="8501" xr:uid="{00000000-0005-0000-0000-000065060000}"/>
    <cellStyle name="20% - Accent6 5 11" xfId="10531" xr:uid="{00000000-0005-0000-0000-000066060000}"/>
    <cellStyle name="20% - Accent6 5 2" xfId="1968" xr:uid="{00000000-0005-0000-0000-000067060000}"/>
    <cellStyle name="20% - Accent6 5 3" xfId="2079" xr:uid="{00000000-0005-0000-0000-000068060000}"/>
    <cellStyle name="20% - Accent6 5 4" xfId="2214" xr:uid="{00000000-0005-0000-0000-000069060000}"/>
    <cellStyle name="20% - Accent6 5 5" xfId="2382" xr:uid="{00000000-0005-0000-0000-00006A060000}"/>
    <cellStyle name="20% - Accent6 5 6" xfId="2728" xr:uid="{00000000-0005-0000-0000-00006B060000}"/>
    <cellStyle name="20% - Accent6 5 7" xfId="3054" xr:uid="{00000000-0005-0000-0000-00006C060000}"/>
    <cellStyle name="20% - Accent6 5 8" xfId="3623" xr:uid="{00000000-0005-0000-0000-00006D060000}"/>
    <cellStyle name="20% - Accent6 5 9" xfId="4640" xr:uid="{00000000-0005-0000-0000-00006E060000}"/>
    <cellStyle name="20% - Nhấn1" xfId="16093" xr:uid="{00000000-0005-0000-0000-00006F060000}"/>
    <cellStyle name="20% - Nhấn2" xfId="16094" xr:uid="{00000000-0005-0000-0000-000070060000}"/>
    <cellStyle name="20% - Nhấn3" xfId="16095" xr:uid="{00000000-0005-0000-0000-000071060000}"/>
    <cellStyle name="20% - Nhấn4" xfId="16096" xr:uid="{00000000-0005-0000-0000-000072060000}"/>
    <cellStyle name="20% - Nhấn5" xfId="16097" xr:uid="{00000000-0005-0000-0000-000073060000}"/>
    <cellStyle name="20% - Nhấn6" xfId="16098" xr:uid="{00000000-0005-0000-0000-000074060000}"/>
    <cellStyle name="3" xfId="501" xr:uid="{00000000-0005-0000-0000-000075060000}"/>
    <cellStyle name="3_Book1" xfId="16099" xr:uid="{00000000-0005-0000-0000-000076060000}"/>
    <cellStyle name="3_Book1_HC  QNM009(van dc1)" xfId="16100" xr:uid="{00000000-0005-0000-0000-000077060000}"/>
    <cellStyle name="3_Book1_KH hoach keo quang thang 5" xfId="16101" xr:uid="{00000000-0005-0000-0000-000078060000}"/>
    <cellStyle name="3_danh_ba_DT_cac_Tinh" xfId="16102" xr:uid="{00000000-0005-0000-0000-000079060000}"/>
    <cellStyle name="3_Du Lieu ADSL Va PSTN" xfId="16103" xr:uid="{00000000-0005-0000-0000-00007A060000}"/>
    <cellStyle name="3_du toan qnm184" xfId="16104" xr:uid="{00000000-0005-0000-0000-00007B060000}"/>
    <cellStyle name="3_Gia_VLQL48_duyet " xfId="502" xr:uid="{00000000-0005-0000-0000-00007C060000}"/>
    <cellStyle name="3_HC  QNM009(van dc1)" xfId="16105" xr:uid="{00000000-0005-0000-0000-00007D060000}"/>
    <cellStyle name="3_KE HOACH DI TINH thang 10-2007" xfId="16106" xr:uid="{00000000-0005-0000-0000-00007E060000}"/>
    <cellStyle name="3_QNM UCTT T3.2009_doi 4" xfId="16107" xr:uid="{00000000-0005-0000-0000-00007F060000}"/>
    <cellStyle name="³f¹ô[0]_pldt" xfId="16108" xr:uid="{00000000-0005-0000-0000-000080060000}"/>
    <cellStyle name="³f¹ô_pldt" xfId="16109" xr:uid="{00000000-0005-0000-0000-000081060000}"/>
    <cellStyle name="4" xfId="503" xr:uid="{00000000-0005-0000-0000-000082060000}"/>
    <cellStyle name="4_Gia_VLQL48_duyet " xfId="504" xr:uid="{00000000-0005-0000-0000-000083060000}"/>
    <cellStyle name="40% - Accent1 2" xfId="63" xr:uid="{00000000-0005-0000-0000-000084060000}"/>
    <cellStyle name="40% - Accent1 2 10" xfId="3624" xr:uid="{00000000-0005-0000-0000-000085060000}"/>
    <cellStyle name="40% - Accent1 2 11" xfId="4637" xr:uid="{00000000-0005-0000-0000-000086060000}"/>
    <cellStyle name="40% - Accent1 2 12" xfId="8502" xr:uid="{00000000-0005-0000-0000-000087060000}"/>
    <cellStyle name="40% - Accent1 2 13" xfId="10532" xr:uid="{00000000-0005-0000-0000-000088060000}"/>
    <cellStyle name="40% - Accent1 2 2" xfId="505" xr:uid="{00000000-0005-0000-0000-000089060000}"/>
    <cellStyle name="40% - Accent1 2 2 10" xfId="8503" xr:uid="{00000000-0005-0000-0000-00008A060000}"/>
    <cellStyle name="40% - Accent1 2 2 11" xfId="10533" xr:uid="{00000000-0005-0000-0000-00008B060000}"/>
    <cellStyle name="40% - Accent1 2 2 2" xfId="1970" xr:uid="{00000000-0005-0000-0000-00008C060000}"/>
    <cellStyle name="40% - Accent1 2 2 3" xfId="2077" xr:uid="{00000000-0005-0000-0000-00008D060000}"/>
    <cellStyle name="40% - Accent1 2 2 4" xfId="2216" xr:uid="{00000000-0005-0000-0000-00008E060000}"/>
    <cellStyle name="40% - Accent1 2 2 5" xfId="2460" xr:uid="{00000000-0005-0000-0000-00008F060000}"/>
    <cellStyle name="40% - Accent1 2 2 6" xfId="2730" xr:uid="{00000000-0005-0000-0000-000090060000}"/>
    <cellStyle name="40% - Accent1 2 2 7" xfId="3052" xr:uid="{00000000-0005-0000-0000-000091060000}"/>
    <cellStyle name="40% - Accent1 2 2 8" xfId="3625" xr:uid="{00000000-0005-0000-0000-000092060000}"/>
    <cellStyle name="40% - Accent1 2 2 9" xfId="4636" xr:uid="{00000000-0005-0000-0000-000093060000}"/>
    <cellStyle name="40% - Accent1 2 3" xfId="506" xr:uid="{00000000-0005-0000-0000-000094060000}"/>
    <cellStyle name="40% - Accent1 2 3 10" xfId="8504" xr:uid="{00000000-0005-0000-0000-000095060000}"/>
    <cellStyle name="40% - Accent1 2 3 11" xfId="10534" xr:uid="{00000000-0005-0000-0000-000096060000}"/>
    <cellStyle name="40% - Accent1 2 3 2" xfId="1971" xr:uid="{00000000-0005-0000-0000-000097060000}"/>
    <cellStyle name="40% - Accent1 2 3 3" xfId="2076" xr:uid="{00000000-0005-0000-0000-000098060000}"/>
    <cellStyle name="40% - Accent1 2 3 4" xfId="2217" xr:uid="{00000000-0005-0000-0000-000099060000}"/>
    <cellStyle name="40% - Accent1 2 3 5" xfId="2461" xr:uid="{00000000-0005-0000-0000-00009A060000}"/>
    <cellStyle name="40% - Accent1 2 3 6" xfId="2731" xr:uid="{00000000-0005-0000-0000-00009B060000}"/>
    <cellStyle name="40% - Accent1 2 3 7" xfId="3051" xr:uid="{00000000-0005-0000-0000-00009C060000}"/>
    <cellStyle name="40% - Accent1 2 3 8" xfId="3626" xr:uid="{00000000-0005-0000-0000-00009D060000}"/>
    <cellStyle name="40% - Accent1 2 3 9" xfId="4634" xr:uid="{00000000-0005-0000-0000-00009E060000}"/>
    <cellStyle name="40% - Accent1 2 4" xfId="1969" xr:uid="{00000000-0005-0000-0000-00009F060000}"/>
    <cellStyle name="40% - Accent1 2 5" xfId="2078" xr:uid="{00000000-0005-0000-0000-0000A0060000}"/>
    <cellStyle name="40% - Accent1 2 6" xfId="2215" xr:uid="{00000000-0005-0000-0000-0000A1060000}"/>
    <cellStyle name="40% - Accent1 2 7" xfId="2380" xr:uid="{00000000-0005-0000-0000-0000A2060000}"/>
    <cellStyle name="40% - Accent1 2 8" xfId="2729" xr:uid="{00000000-0005-0000-0000-0000A3060000}"/>
    <cellStyle name="40% - Accent1 2 9" xfId="3053" xr:uid="{00000000-0005-0000-0000-0000A4060000}"/>
    <cellStyle name="40% - Accent1 3" xfId="507" xr:uid="{00000000-0005-0000-0000-0000A5060000}"/>
    <cellStyle name="40% - Accent1 3 10" xfId="8505" xr:uid="{00000000-0005-0000-0000-0000A6060000}"/>
    <cellStyle name="40% - Accent1 3 11" xfId="10535" xr:uid="{00000000-0005-0000-0000-0000A7060000}"/>
    <cellStyle name="40% - Accent1 3 2" xfId="1972" xr:uid="{00000000-0005-0000-0000-0000A8060000}"/>
    <cellStyle name="40% - Accent1 3 3" xfId="2075" xr:uid="{00000000-0005-0000-0000-0000A9060000}"/>
    <cellStyle name="40% - Accent1 3 4" xfId="2218" xr:uid="{00000000-0005-0000-0000-0000AA060000}"/>
    <cellStyle name="40% - Accent1 3 5" xfId="2376" xr:uid="{00000000-0005-0000-0000-0000AB060000}"/>
    <cellStyle name="40% - Accent1 3 6" xfId="2732" xr:uid="{00000000-0005-0000-0000-0000AC060000}"/>
    <cellStyle name="40% - Accent1 3 7" xfId="3050" xr:uid="{00000000-0005-0000-0000-0000AD060000}"/>
    <cellStyle name="40% - Accent1 3 8" xfId="3627" xr:uid="{00000000-0005-0000-0000-0000AE060000}"/>
    <cellStyle name="40% - Accent1 3 9" xfId="4632" xr:uid="{00000000-0005-0000-0000-0000AF060000}"/>
    <cellStyle name="40% - Accent1 4" xfId="508" xr:uid="{00000000-0005-0000-0000-0000B0060000}"/>
    <cellStyle name="40% - Accent1 4 10" xfId="8506" xr:uid="{00000000-0005-0000-0000-0000B1060000}"/>
    <cellStyle name="40% - Accent1 4 11" xfId="10536" xr:uid="{00000000-0005-0000-0000-0000B2060000}"/>
    <cellStyle name="40% - Accent1 4 2" xfId="1973" xr:uid="{00000000-0005-0000-0000-0000B3060000}"/>
    <cellStyle name="40% - Accent1 4 3" xfId="2074" xr:uid="{00000000-0005-0000-0000-0000B4060000}"/>
    <cellStyle name="40% - Accent1 4 4" xfId="2219" xr:uid="{00000000-0005-0000-0000-0000B5060000}"/>
    <cellStyle name="40% - Accent1 4 5" xfId="2375" xr:uid="{00000000-0005-0000-0000-0000B6060000}"/>
    <cellStyle name="40% - Accent1 4 6" xfId="2733" xr:uid="{00000000-0005-0000-0000-0000B7060000}"/>
    <cellStyle name="40% - Accent1 4 7" xfId="3049" xr:uid="{00000000-0005-0000-0000-0000B8060000}"/>
    <cellStyle name="40% - Accent1 4 8" xfId="3628" xr:uid="{00000000-0005-0000-0000-0000B9060000}"/>
    <cellStyle name="40% - Accent1 4 9" xfId="4631" xr:uid="{00000000-0005-0000-0000-0000BA060000}"/>
    <cellStyle name="40% - Accent1 5" xfId="509" xr:uid="{00000000-0005-0000-0000-0000BB060000}"/>
    <cellStyle name="40% - Accent1 5 10" xfId="8507" xr:uid="{00000000-0005-0000-0000-0000BC060000}"/>
    <cellStyle name="40% - Accent1 5 11" xfId="10537" xr:uid="{00000000-0005-0000-0000-0000BD060000}"/>
    <cellStyle name="40% - Accent1 5 2" xfId="1974" xr:uid="{00000000-0005-0000-0000-0000BE060000}"/>
    <cellStyle name="40% - Accent1 5 3" xfId="2073" xr:uid="{00000000-0005-0000-0000-0000BF060000}"/>
    <cellStyle name="40% - Accent1 5 4" xfId="2220" xr:uid="{00000000-0005-0000-0000-0000C0060000}"/>
    <cellStyle name="40% - Accent1 5 5" xfId="2373" xr:uid="{00000000-0005-0000-0000-0000C1060000}"/>
    <cellStyle name="40% - Accent1 5 6" xfId="2734" xr:uid="{00000000-0005-0000-0000-0000C2060000}"/>
    <cellStyle name="40% - Accent1 5 7" xfId="3048" xr:uid="{00000000-0005-0000-0000-0000C3060000}"/>
    <cellStyle name="40% - Accent1 5 8" xfId="3629" xr:uid="{00000000-0005-0000-0000-0000C4060000}"/>
    <cellStyle name="40% - Accent1 5 9" xfId="4629" xr:uid="{00000000-0005-0000-0000-0000C5060000}"/>
    <cellStyle name="40% - Accent2 2" xfId="64" xr:uid="{00000000-0005-0000-0000-0000C6060000}"/>
    <cellStyle name="40% - Accent2 2 10" xfId="3630" xr:uid="{00000000-0005-0000-0000-0000C7060000}"/>
    <cellStyle name="40% - Accent2 2 11" xfId="4628" xr:uid="{00000000-0005-0000-0000-0000C8060000}"/>
    <cellStyle name="40% - Accent2 2 12" xfId="8508" xr:uid="{00000000-0005-0000-0000-0000C9060000}"/>
    <cellStyle name="40% - Accent2 2 13" xfId="10538" xr:uid="{00000000-0005-0000-0000-0000CA060000}"/>
    <cellStyle name="40% - Accent2 2 2" xfId="510" xr:uid="{00000000-0005-0000-0000-0000CB060000}"/>
    <cellStyle name="40% - Accent2 2 2 10" xfId="8509" xr:uid="{00000000-0005-0000-0000-0000CC060000}"/>
    <cellStyle name="40% - Accent2 2 2 11" xfId="10539" xr:uid="{00000000-0005-0000-0000-0000CD060000}"/>
    <cellStyle name="40% - Accent2 2 2 2" xfId="1976" xr:uid="{00000000-0005-0000-0000-0000CE060000}"/>
    <cellStyle name="40% - Accent2 2 2 3" xfId="2071" xr:uid="{00000000-0005-0000-0000-0000CF060000}"/>
    <cellStyle name="40% - Accent2 2 2 4" xfId="2222" xr:uid="{00000000-0005-0000-0000-0000D0060000}"/>
    <cellStyle name="40% - Accent2 2 2 5" xfId="2369" xr:uid="{00000000-0005-0000-0000-0000D1060000}"/>
    <cellStyle name="40% - Accent2 2 2 6" xfId="2736" xr:uid="{00000000-0005-0000-0000-0000D2060000}"/>
    <cellStyle name="40% - Accent2 2 2 7" xfId="3046" xr:uid="{00000000-0005-0000-0000-0000D3060000}"/>
    <cellStyle name="40% - Accent2 2 2 8" xfId="3631" xr:uid="{00000000-0005-0000-0000-0000D4060000}"/>
    <cellStyle name="40% - Accent2 2 2 9" xfId="4627" xr:uid="{00000000-0005-0000-0000-0000D5060000}"/>
    <cellStyle name="40% - Accent2 2 3" xfId="511" xr:uid="{00000000-0005-0000-0000-0000D6060000}"/>
    <cellStyle name="40% - Accent2 2 3 10" xfId="8510" xr:uid="{00000000-0005-0000-0000-0000D7060000}"/>
    <cellStyle name="40% - Accent2 2 3 11" xfId="10540" xr:uid="{00000000-0005-0000-0000-0000D8060000}"/>
    <cellStyle name="40% - Accent2 2 3 2" xfId="1977" xr:uid="{00000000-0005-0000-0000-0000D9060000}"/>
    <cellStyle name="40% - Accent2 2 3 3" xfId="2070" xr:uid="{00000000-0005-0000-0000-0000DA060000}"/>
    <cellStyle name="40% - Accent2 2 3 4" xfId="2223" xr:uid="{00000000-0005-0000-0000-0000DB060000}"/>
    <cellStyle name="40% - Accent2 2 3 5" xfId="2368" xr:uid="{00000000-0005-0000-0000-0000DC060000}"/>
    <cellStyle name="40% - Accent2 2 3 6" xfId="2737" xr:uid="{00000000-0005-0000-0000-0000DD060000}"/>
    <cellStyle name="40% - Accent2 2 3 7" xfId="3045" xr:uid="{00000000-0005-0000-0000-0000DE060000}"/>
    <cellStyle name="40% - Accent2 2 3 8" xfId="3632" xr:uid="{00000000-0005-0000-0000-0000DF060000}"/>
    <cellStyle name="40% - Accent2 2 3 9" xfId="4626" xr:uid="{00000000-0005-0000-0000-0000E0060000}"/>
    <cellStyle name="40% - Accent2 2 4" xfId="1975" xr:uid="{00000000-0005-0000-0000-0000E1060000}"/>
    <cellStyle name="40% - Accent2 2 5" xfId="2072" xr:uid="{00000000-0005-0000-0000-0000E2060000}"/>
    <cellStyle name="40% - Accent2 2 6" xfId="2221" xr:uid="{00000000-0005-0000-0000-0000E3060000}"/>
    <cellStyle name="40% - Accent2 2 7" xfId="2370" xr:uid="{00000000-0005-0000-0000-0000E4060000}"/>
    <cellStyle name="40% - Accent2 2 8" xfId="2735" xr:uid="{00000000-0005-0000-0000-0000E5060000}"/>
    <cellStyle name="40% - Accent2 2 9" xfId="3047" xr:uid="{00000000-0005-0000-0000-0000E6060000}"/>
    <cellStyle name="40% - Accent2 3" xfId="512" xr:uid="{00000000-0005-0000-0000-0000E7060000}"/>
    <cellStyle name="40% - Accent2 3 10" xfId="8511" xr:uid="{00000000-0005-0000-0000-0000E8060000}"/>
    <cellStyle name="40% - Accent2 3 11" xfId="10541" xr:uid="{00000000-0005-0000-0000-0000E9060000}"/>
    <cellStyle name="40% - Accent2 3 2" xfId="1978" xr:uid="{00000000-0005-0000-0000-0000EA060000}"/>
    <cellStyle name="40% - Accent2 3 3" xfId="2069" xr:uid="{00000000-0005-0000-0000-0000EB060000}"/>
    <cellStyle name="40% - Accent2 3 4" xfId="2224" xr:uid="{00000000-0005-0000-0000-0000EC060000}"/>
    <cellStyle name="40% - Accent2 3 5" xfId="2367" xr:uid="{00000000-0005-0000-0000-0000ED060000}"/>
    <cellStyle name="40% - Accent2 3 6" xfId="2738" xr:uid="{00000000-0005-0000-0000-0000EE060000}"/>
    <cellStyle name="40% - Accent2 3 7" xfId="3044" xr:uid="{00000000-0005-0000-0000-0000EF060000}"/>
    <cellStyle name="40% - Accent2 3 8" xfId="3634" xr:uid="{00000000-0005-0000-0000-0000F0060000}"/>
    <cellStyle name="40% - Accent2 3 9" xfId="4625" xr:uid="{00000000-0005-0000-0000-0000F1060000}"/>
    <cellStyle name="40% - Accent2 4" xfId="513" xr:uid="{00000000-0005-0000-0000-0000F2060000}"/>
    <cellStyle name="40% - Accent2 4 10" xfId="8512" xr:uid="{00000000-0005-0000-0000-0000F3060000}"/>
    <cellStyle name="40% - Accent2 4 11" xfId="10542" xr:uid="{00000000-0005-0000-0000-0000F4060000}"/>
    <cellStyle name="40% - Accent2 4 2" xfId="1979" xr:uid="{00000000-0005-0000-0000-0000F5060000}"/>
    <cellStyle name="40% - Accent2 4 3" xfId="2068" xr:uid="{00000000-0005-0000-0000-0000F6060000}"/>
    <cellStyle name="40% - Accent2 4 4" xfId="2225" xr:uid="{00000000-0005-0000-0000-0000F7060000}"/>
    <cellStyle name="40% - Accent2 4 5" xfId="2366" xr:uid="{00000000-0005-0000-0000-0000F8060000}"/>
    <cellStyle name="40% - Accent2 4 6" xfId="2739" xr:uid="{00000000-0005-0000-0000-0000F9060000}"/>
    <cellStyle name="40% - Accent2 4 7" xfId="3043" xr:uid="{00000000-0005-0000-0000-0000FA060000}"/>
    <cellStyle name="40% - Accent2 4 8" xfId="3635" xr:uid="{00000000-0005-0000-0000-0000FB060000}"/>
    <cellStyle name="40% - Accent2 4 9" xfId="4624" xr:uid="{00000000-0005-0000-0000-0000FC060000}"/>
    <cellStyle name="40% - Accent2 5" xfId="514" xr:uid="{00000000-0005-0000-0000-0000FD060000}"/>
    <cellStyle name="40% - Accent2 5 10" xfId="8513" xr:uid="{00000000-0005-0000-0000-0000FE060000}"/>
    <cellStyle name="40% - Accent2 5 11" xfId="10543" xr:uid="{00000000-0005-0000-0000-0000FF060000}"/>
    <cellStyle name="40% - Accent2 5 2" xfId="1980" xr:uid="{00000000-0005-0000-0000-000000070000}"/>
    <cellStyle name="40% - Accent2 5 3" xfId="2067" xr:uid="{00000000-0005-0000-0000-000001070000}"/>
    <cellStyle name="40% - Accent2 5 4" xfId="2226" xr:uid="{00000000-0005-0000-0000-000002070000}"/>
    <cellStyle name="40% - Accent2 5 5" xfId="2365" xr:uid="{00000000-0005-0000-0000-000003070000}"/>
    <cellStyle name="40% - Accent2 5 6" xfId="2740" xr:uid="{00000000-0005-0000-0000-000004070000}"/>
    <cellStyle name="40% - Accent2 5 7" xfId="3042" xr:uid="{00000000-0005-0000-0000-000005070000}"/>
    <cellStyle name="40% - Accent2 5 8" xfId="3636" xr:uid="{00000000-0005-0000-0000-000006070000}"/>
    <cellStyle name="40% - Accent2 5 9" xfId="4623" xr:uid="{00000000-0005-0000-0000-000007070000}"/>
    <cellStyle name="40% - Accent3 2" xfId="65" xr:uid="{00000000-0005-0000-0000-000008070000}"/>
    <cellStyle name="40% - Accent3 2 10" xfId="3637" xr:uid="{00000000-0005-0000-0000-000009070000}"/>
    <cellStyle name="40% - Accent3 2 11" xfId="4622" xr:uid="{00000000-0005-0000-0000-00000A070000}"/>
    <cellStyle name="40% - Accent3 2 12" xfId="8514" xr:uid="{00000000-0005-0000-0000-00000B070000}"/>
    <cellStyle name="40% - Accent3 2 13" xfId="10544" xr:uid="{00000000-0005-0000-0000-00000C070000}"/>
    <cellStyle name="40% - Accent3 2 2" xfId="515" xr:uid="{00000000-0005-0000-0000-00000D070000}"/>
    <cellStyle name="40% - Accent3 2 2 10" xfId="8515" xr:uid="{00000000-0005-0000-0000-00000E070000}"/>
    <cellStyle name="40% - Accent3 2 2 11" xfId="10545" xr:uid="{00000000-0005-0000-0000-00000F070000}"/>
    <cellStyle name="40% - Accent3 2 2 2" xfId="1982" xr:uid="{00000000-0005-0000-0000-000010070000}"/>
    <cellStyle name="40% - Accent3 2 2 3" xfId="2065" xr:uid="{00000000-0005-0000-0000-000011070000}"/>
    <cellStyle name="40% - Accent3 2 2 4" xfId="2228" xr:uid="{00000000-0005-0000-0000-000012070000}"/>
    <cellStyle name="40% - Accent3 2 2 5" xfId="2363" xr:uid="{00000000-0005-0000-0000-000013070000}"/>
    <cellStyle name="40% - Accent3 2 2 6" xfId="2742" xr:uid="{00000000-0005-0000-0000-000014070000}"/>
    <cellStyle name="40% - Accent3 2 2 7" xfId="3040" xr:uid="{00000000-0005-0000-0000-000015070000}"/>
    <cellStyle name="40% - Accent3 2 2 8" xfId="3638" xr:uid="{00000000-0005-0000-0000-000016070000}"/>
    <cellStyle name="40% - Accent3 2 2 9" xfId="4621" xr:uid="{00000000-0005-0000-0000-000017070000}"/>
    <cellStyle name="40% - Accent3 2 3" xfId="516" xr:uid="{00000000-0005-0000-0000-000018070000}"/>
    <cellStyle name="40% - Accent3 2 3 10" xfId="8516" xr:uid="{00000000-0005-0000-0000-000019070000}"/>
    <cellStyle name="40% - Accent3 2 3 11" xfId="10546" xr:uid="{00000000-0005-0000-0000-00001A070000}"/>
    <cellStyle name="40% - Accent3 2 3 2" xfId="1983" xr:uid="{00000000-0005-0000-0000-00001B070000}"/>
    <cellStyle name="40% - Accent3 2 3 3" xfId="2064" xr:uid="{00000000-0005-0000-0000-00001C070000}"/>
    <cellStyle name="40% - Accent3 2 3 4" xfId="2229" xr:uid="{00000000-0005-0000-0000-00001D070000}"/>
    <cellStyle name="40% - Accent3 2 3 5" xfId="2362" xr:uid="{00000000-0005-0000-0000-00001E070000}"/>
    <cellStyle name="40% - Accent3 2 3 6" xfId="2743" xr:uid="{00000000-0005-0000-0000-00001F070000}"/>
    <cellStyle name="40% - Accent3 2 3 7" xfId="3039" xr:uid="{00000000-0005-0000-0000-000020070000}"/>
    <cellStyle name="40% - Accent3 2 3 8" xfId="3639" xr:uid="{00000000-0005-0000-0000-000021070000}"/>
    <cellStyle name="40% - Accent3 2 3 9" xfId="4620" xr:uid="{00000000-0005-0000-0000-000022070000}"/>
    <cellStyle name="40% - Accent3 2 4" xfId="1981" xr:uid="{00000000-0005-0000-0000-000023070000}"/>
    <cellStyle name="40% - Accent3 2 5" xfId="2066" xr:uid="{00000000-0005-0000-0000-000024070000}"/>
    <cellStyle name="40% - Accent3 2 6" xfId="2227" xr:uid="{00000000-0005-0000-0000-000025070000}"/>
    <cellStyle name="40% - Accent3 2 7" xfId="2364" xr:uid="{00000000-0005-0000-0000-000026070000}"/>
    <cellStyle name="40% - Accent3 2 8" xfId="2741" xr:uid="{00000000-0005-0000-0000-000027070000}"/>
    <cellStyle name="40% - Accent3 2 9" xfId="3041" xr:uid="{00000000-0005-0000-0000-000028070000}"/>
    <cellStyle name="40% - Accent3 3" xfId="517" xr:uid="{00000000-0005-0000-0000-000029070000}"/>
    <cellStyle name="40% - Accent3 3 10" xfId="8517" xr:uid="{00000000-0005-0000-0000-00002A070000}"/>
    <cellStyle name="40% - Accent3 3 11" xfId="10547" xr:uid="{00000000-0005-0000-0000-00002B070000}"/>
    <cellStyle name="40% - Accent3 3 2" xfId="1984" xr:uid="{00000000-0005-0000-0000-00002C070000}"/>
    <cellStyle name="40% - Accent3 3 3" xfId="2063" xr:uid="{00000000-0005-0000-0000-00002D070000}"/>
    <cellStyle name="40% - Accent3 3 4" xfId="2230" xr:uid="{00000000-0005-0000-0000-00002E070000}"/>
    <cellStyle name="40% - Accent3 3 5" xfId="2361" xr:uid="{00000000-0005-0000-0000-00002F070000}"/>
    <cellStyle name="40% - Accent3 3 6" xfId="2744" xr:uid="{00000000-0005-0000-0000-000030070000}"/>
    <cellStyle name="40% - Accent3 3 7" xfId="3038" xr:uid="{00000000-0005-0000-0000-000031070000}"/>
    <cellStyle name="40% - Accent3 3 8" xfId="3640" xr:uid="{00000000-0005-0000-0000-000032070000}"/>
    <cellStyle name="40% - Accent3 3 9" xfId="4619" xr:uid="{00000000-0005-0000-0000-000033070000}"/>
    <cellStyle name="40% - Accent3 4" xfId="518" xr:uid="{00000000-0005-0000-0000-000034070000}"/>
    <cellStyle name="40% - Accent3 4 10" xfId="8518" xr:uid="{00000000-0005-0000-0000-000035070000}"/>
    <cellStyle name="40% - Accent3 4 11" xfId="10548" xr:uid="{00000000-0005-0000-0000-000036070000}"/>
    <cellStyle name="40% - Accent3 4 2" xfId="1985" xr:uid="{00000000-0005-0000-0000-000037070000}"/>
    <cellStyle name="40% - Accent3 4 3" xfId="2062" xr:uid="{00000000-0005-0000-0000-000038070000}"/>
    <cellStyle name="40% - Accent3 4 4" xfId="2231" xr:uid="{00000000-0005-0000-0000-000039070000}"/>
    <cellStyle name="40% - Accent3 4 5" xfId="2360" xr:uid="{00000000-0005-0000-0000-00003A070000}"/>
    <cellStyle name="40% - Accent3 4 6" xfId="2745" xr:uid="{00000000-0005-0000-0000-00003B070000}"/>
    <cellStyle name="40% - Accent3 4 7" xfId="3037" xr:uid="{00000000-0005-0000-0000-00003C070000}"/>
    <cellStyle name="40% - Accent3 4 8" xfId="3641" xr:uid="{00000000-0005-0000-0000-00003D070000}"/>
    <cellStyle name="40% - Accent3 4 9" xfId="4618" xr:uid="{00000000-0005-0000-0000-00003E070000}"/>
    <cellStyle name="40% - Accent3 5" xfId="519" xr:uid="{00000000-0005-0000-0000-00003F070000}"/>
    <cellStyle name="40% - Accent3 5 10" xfId="8519" xr:uid="{00000000-0005-0000-0000-000040070000}"/>
    <cellStyle name="40% - Accent3 5 11" xfId="10549" xr:uid="{00000000-0005-0000-0000-000041070000}"/>
    <cellStyle name="40% - Accent3 5 2" xfId="1986" xr:uid="{00000000-0005-0000-0000-000042070000}"/>
    <cellStyle name="40% - Accent3 5 3" xfId="2061" xr:uid="{00000000-0005-0000-0000-000043070000}"/>
    <cellStyle name="40% - Accent3 5 4" xfId="2232" xr:uid="{00000000-0005-0000-0000-000044070000}"/>
    <cellStyle name="40% - Accent3 5 5" xfId="2359" xr:uid="{00000000-0005-0000-0000-000045070000}"/>
    <cellStyle name="40% - Accent3 5 6" xfId="2746" xr:uid="{00000000-0005-0000-0000-000046070000}"/>
    <cellStyle name="40% - Accent3 5 7" xfId="3036" xr:uid="{00000000-0005-0000-0000-000047070000}"/>
    <cellStyle name="40% - Accent3 5 8" xfId="3642" xr:uid="{00000000-0005-0000-0000-000048070000}"/>
    <cellStyle name="40% - Accent3 5 9" xfId="4617" xr:uid="{00000000-0005-0000-0000-000049070000}"/>
    <cellStyle name="40% - Accent4 2" xfId="66" xr:uid="{00000000-0005-0000-0000-00004A070000}"/>
    <cellStyle name="40% - Accent4 2 10" xfId="3643" xr:uid="{00000000-0005-0000-0000-00004B070000}"/>
    <cellStyle name="40% - Accent4 2 11" xfId="4616" xr:uid="{00000000-0005-0000-0000-00004C070000}"/>
    <cellStyle name="40% - Accent4 2 12" xfId="8520" xr:uid="{00000000-0005-0000-0000-00004D070000}"/>
    <cellStyle name="40% - Accent4 2 13" xfId="10550" xr:uid="{00000000-0005-0000-0000-00004E070000}"/>
    <cellStyle name="40% - Accent4 2 2" xfId="520" xr:uid="{00000000-0005-0000-0000-00004F070000}"/>
    <cellStyle name="40% - Accent4 2 2 10" xfId="8521" xr:uid="{00000000-0005-0000-0000-000050070000}"/>
    <cellStyle name="40% - Accent4 2 2 11" xfId="10551" xr:uid="{00000000-0005-0000-0000-000051070000}"/>
    <cellStyle name="40% - Accent4 2 2 2" xfId="1988" xr:uid="{00000000-0005-0000-0000-000052070000}"/>
    <cellStyle name="40% - Accent4 2 2 3" xfId="2059" xr:uid="{00000000-0005-0000-0000-000053070000}"/>
    <cellStyle name="40% - Accent4 2 2 4" xfId="2234" xr:uid="{00000000-0005-0000-0000-000054070000}"/>
    <cellStyle name="40% - Accent4 2 2 5" xfId="2357" xr:uid="{00000000-0005-0000-0000-000055070000}"/>
    <cellStyle name="40% - Accent4 2 2 6" xfId="2748" xr:uid="{00000000-0005-0000-0000-000056070000}"/>
    <cellStyle name="40% - Accent4 2 2 7" xfId="3034" xr:uid="{00000000-0005-0000-0000-000057070000}"/>
    <cellStyle name="40% - Accent4 2 2 8" xfId="3644" xr:uid="{00000000-0005-0000-0000-000058070000}"/>
    <cellStyle name="40% - Accent4 2 2 9" xfId="4615" xr:uid="{00000000-0005-0000-0000-000059070000}"/>
    <cellStyle name="40% - Accent4 2 3" xfId="521" xr:uid="{00000000-0005-0000-0000-00005A070000}"/>
    <cellStyle name="40% - Accent4 2 3 10" xfId="8522" xr:uid="{00000000-0005-0000-0000-00005B070000}"/>
    <cellStyle name="40% - Accent4 2 3 11" xfId="10552" xr:uid="{00000000-0005-0000-0000-00005C070000}"/>
    <cellStyle name="40% - Accent4 2 3 2" xfId="1989" xr:uid="{00000000-0005-0000-0000-00005D070000}"/>
    <cellStyle name="40% - Accent4 2 3 3" xfId="2058" xr:uid="{00000000-0005-0000-0000-00005E070000}"/>
    <cellStyle name="40% - Accent4 2 3 4" xfId="2235" xr:uid="{00000000-0005-0000-0000-00005F070000}"/>
    <cellStyle name="40% - Accent4 2 3 5" xfId="2356" xr:uid="{00000000-0005-0000-0000-000060070000}"/>
    <cellStyle name="40% - Accent4 2 3 6" xfId="2749" xr:uid="{00000000-0005-0000-0000-000061070000}"/>
    <cellStyle name="40% - Accent4 2 3 7" xfId="3033" xr:uid="{00000000-0005-0000-0000-000062070000}"/>
    <cellStyle name="40% - Accent4 2 3 8" xfId="3645" xr:uid="{00000000-0005-0000-0000-000063070000}"/>
    <cellStyle name="40% - Accent4 2 3 9" xfId="4614" xr:uid="{00000000-0005-0000-0000-000064070000}"/>
    <cellStyle name="40% - Accent4 2 4" xfId="1987" xr:uid="{00000000-0005-0000-0000-000065070000}"/>
    <cellStyle name="40% - Accent4 2 5" xfId="2060" xr:uid="{00000000-0005-0000-0000-000066070000}"/>
    <cellStyle name="40% - Accent4 2 6" xfId="2233" xr:uid="{00000000-0005-0000-0000-000067070000}"/>
    <cellStyle name="40% - Accent4 2 7" xfId="2358" xr:uid="{00000000-0005-0000-0000-000068070000}"/>
    <cellStyle name="40% - Accent4 2 8" xfId="2747" xr:uid="{00000000-0005-0000-0000-000069070000}"/>
    <cellStyle name="40% - Accent4 2 9" xfId="3035" xr:uid="{00000000-0005-0000-0000-00006A070000}"/>
    <cellStyle name="40% - Accent4 3" xfId="522" xr:uid="{00000000-0005-0000-0000-00006B070000}"/>
    <cellStyle name="40% - Accent4 3 10" xfId="8523" xr:uid="{00000000-0005-0000-0000-00006C070000}"/>
    <cellStyle name="40% - Accent4 3 11" xfId="10553" xr:uid="{00000000-0005-0000-0000-00006D070000}"/>
    <cellStyle name="40% - Accent4 3 2" xfId="1990" xr:uid="{00000000-0005-0000-0000-00006E070000}"/>
    <cellStyle name="40% - Accent4 3 3" xfId="2057" xr:uid="{00000000-0005-0000-0000-00006F070000}"/>
    <cellStyle name="40% - Accent4 3 4" xfId="2236" xr:uid="{00000000-0005-0000-0000-000070070000}"/>
    <cellStyle name="40% - Accent4 3 5" xfId="2355" xr:uid="{00000000-0005-0000-0000-000071070000}"/>
    <cellStyle name="40% - Accent4 3 6" xfId="2750" xr:uid="{00000000-0005-0000-0000-000072070000}"/>
    <cellStyle name="40% - Accent4 3 7" xfId="3030" xr:uid="{00000000-0005-0000-0000-000073070000}"/>
    <cellStyle name="40% - Accent4 3 8" xfId="3646" xr:uid="{00000000-0005-0000-0000-000074070000}"/>
    <cellStyle name="40% - Accent4 3 9" xfId="4613" xr:uid="{00000000-0005-0000-0000-000075070000}"/>
    <cellStyle name="40% - Accent4 4" xfId="523" xr:uid="{00000000-0005-0000-0000-000076070000}"/>
    <cellStyle name="40% - Accent4 4 10" xfId="8524" xr:uid="{00000000-0005-0000-0000-000077070000}"/>
    <cellStyle name="40% - Accent4 4 11" xfId="10554" xr:uid="{00000000-0005-0000-0000-000078070000}"/>
    <cellStyle name="40% - Accent4 4 2" xfId="1991" xr:uid="{00000000-0005-0000-0000-000079070000}"/>
    <cellStyle name="40% - Accent4 4 3" xfId="2056" xr:uid="{00000000-0005-0000-0000-00007A070000}"/>
    <cellStyle name="40% - Accent4 4 4" xfId="2237" xr:uid="{00000000-0005-0000-0000-00007B070000}"/>
    <cellStyle name="40% - Accent4 4 5" xfId="2354" xr:uid="{00000000-0005-0000-0000-00007C070000}"/>
    <cellStyle name="40% - Accent4 4 6" xfId="2751" xr:uid="{00000000-0005-0000-0000-00007D070000}"/>
    <cellStyle name="40% - Accent4 4 7" xfId="3028" xr:uid="{00000000-0005-0000-0000-00007E070000}"/>
    <cellStyle name="40% - Accent4 4 8" xfId="3647" xr:uid="{00000000-0005-0000-0000-00007F070000}"/>
    <cellStyle name="40% - Accent4 4 9" xfId="4612" xr:uid="{00000000-0005-0000-0000-000080070000}"/>
    <cellStyle name="40% - Accent4 5" xfId="524" xr:uid="{00000000-0005-0000-0000-000081070000}"/>
    <cellStyle name="40% - Accent4 5 10" xfId="8525" xr:uid="{00000000-0005-0000-0000-000082070000}"/>
    <cellStyle name="40% - Accent4 5 11" xfId="10555" xr:uid="{00000000-0005-0000-0000-000083070000}"/>
    <cellStyle name="40% - Accent4 5 2" xfId="1992" xr:uid="{00000000-0005-0000-0000-000084070000}"/>
    <cellStyle name="40% - Accent4 5 3" xfId="2055" xr:uid="{00000000-0005-0000-0000-000085070000}"/>
    <cellStyle name="40% - Accent4 5 4" xfId="2238" xr:uid="{00000000-0005-0000-0000-000086070000}"/>
    <cellStyle name="40% - Accent4 5 5" xfId="2353" xr:uid="{00000000-0005-0000-0000-000087070000}"/>
    <cellStyle name="40% - Accent4 5 6" xfId="2752" xr:uid="{00000000-0005-0000-0000-000088070000}"/>
    <cellStyle name="40% - Accent4 5 7" xfId="3025" xr:uid="{00000000-0005-0000-0000-000089070000}"/>
    <cellStyle name="40% - Accent4 5 8" xfId="3648" xr:uid="{00000000-0005-0000-0000-00008A070000}"/>
    <cellStyle name="40% - Accent4 5 9" xfId="4611" xr:uid="{00000000-0005-0000-0000-00008B070000}"/>
    <cellStyle name="40% - Accent5 2" xfId="67" xr:uid="{00000000-0005-0000-0000-00008C070000}"/>
    <cellStyle name="40% - Accent5 2 10" xfId="3649" xr:uid="{00000000-0005-0000-0000-00008D070000}"/>
    <cellStyle name="40% - Accent5 2 11" xfId="4610" xr:uid="{00000000-0005-0000-0000-00008E070000}"/>
    <cellStyle name="40% - Accent5 2 12" xfId="8526" xr:uid="{00000000-0005-0000-0000-00008F070000}"/>
    <cellStyle name="40% - Accent5 2 13" xfId="10556" xr:uid="{00000000-0005-0000-0000-000090070000}"/>
    <cellStyle name="40% - Accent5 2 2" xfId="525" xr:uid="{00000000-0005-0000-0000-000091070000}"/>
    <cellStyle name="40% - Accent5 2 2 10" xfId="8527" xr:uid="{00000000-0005-0000-0000-000092070000}"/>
    <cellStyle name="40% - Accent5 2 2 11" xfId="10557" xr:uid="{00000000-0005-0000-0000-000093070000}"/>
    <cellStyle name="40% - Accent5 2 2 2" xfId="1994" xr:uid="{00000000-0005-0000-0000-000094070000}"/>
    <cellStyle name="40% - Accent5 2 2 3" xfId="2053" xr:uid="{00000000-0005-0000-0000-000095070000}"/>
    <cellStyle name="40% - Accent5 2 2 4" xfId="2240" xr:uid="{00000000-0005-0000-0000-000096070000}"/>
    <cellStyle name="40% - Accent5 2 2 5" xfId="2351" xr:uid="{00000000-0005-0000-0000-000097070000}"/>
    <cellStyle name="40% - Accent5 2 2 6" xfId="2754" xr:uid="{00000000-0005-0000-0000-000098070000}"/>
    <cellStyle name="40% - Accent5 2 2 7" xfId="3023" xr:uid="{00000000-0005-0000-0000-000099070000}"/>
    <cellStyle name="40% - Accent5 2 2 8" xfId="3650" xr:uid="{00000000-0005-0000-0000-00009A070000}"/>
    <cellStyle name="40% - Accent5 2 2 9" xfId="4609" xr:uid="{00000000-0005-0000-0000-00009B070000}"/>
    <cellStyle name="40% - Accent5 2 3" xfId="526" xr:uid="{00000000-0005-0000-0000-00009C070000}"/>
    <cellStyle name="40% - Accent5 2 3 10" xfId="8528" xr:uid="{00000000-0005-0000-0000-00009D070000}"/>
    <cellStyle name="40% - Accent5 2 3 11" xfId="10558" xr:uid="{00000000-0005-0000-0000-00009E070000}"/>
    <cellStyle name="40% - Accent5 2 3 2" xfId="1995" xr:uid="{00000000-0005-0000-0000-00009F070000}"/>
    <cellStyle name="40% - Accent5 2 3 3" xfId="2052" xr:uid="{00000000-0005-0000-0000-0000A0070000}"/>
    <cellStyle name="40% - Accent5 2 3 4" xfId="2241" xr:uid="{00000000-0005-0000-0000-0000A1070000}"/>
    <cellStyle name="40% - Accent5 2 3 5" xfId="2350" xr:uid="{00000000-0005-0000-0000-0000A2070000}"/>
    <cellStyle name="40% - Accent5 2 3 6" xfId="2755" xr:uid="{00000000-0005-0000-0000-0000A3070000}"/>
    <cellStyle name="40% - Accent5 2 3 7" xfId="3022" xr:uid="{00000000-0005-0000-0000-0000A4070000}"/>
    <cellStyle name="40% - Accent5 2 3 8" xfId="3651" xr:uid="{00000000-0005-0000-0000-0000A5070000}"/>
    <cellStyle name="40% - Accent5 2 3 9" xfId="4608" xr:uid="{00000000-0005-0000-0000-0000A6070000}"/>
    <cellStyle name="40% - Accent5 2 4" xfId="1993" xr:uid="{00000000-0005-0000-0000-0000A7070000}"/>
    <cellStyle name="40% - Accent5 2 5" xfId="2054" xr:uid="{00000000-0005-0000-0000-0000A8070000}"/>
    <cellStyle name="40% - Accent5 2 6" xfId="2239" xr:uid="{00000000-0005-0000-0000-0000A9070000}"/>
    <cellStyle name="40% - Accent5 2 7" xfId="2352" xr:uid="{00000000-0005-0000-0000-0000AA070000}"/>
    <cellStyle name="40% - Accent5 2 8" xfId="2753" xr:uid="{00000000-0005-0000-0000-0000AB070000}"/>
    <cellStyle name="40% - Accent5 2 9" xfId="3024" xr:uid="{00000000-0005-0000-0000-0000AC070000}"/>
    <cellStyle name="40% - Accent5 3" xfId="527" xr:uid="{00000000-0005-0000-0000-0000AD070000}"/>
    <cellStyle name="40% - Accent5 3 10" xfId="8529" xr:uid="{00000000-0005-0000-0000-0000AE070000}"/>
    <cellStyle name="40% - Accent5 3 11" xfId="10559" xr:uid="{00000000-0005-0000-0000-0000AF070000}"/>
    <cellStyle name="40% - Accent5 3 2" xfId="1996" xr:uid="{00000000-0005-0000-0000-0000B0070000}"/>
    <cellStyle name="40% - Accent5 3 3" xfId="2051" xr:uid="{00000000-0005-0000-0000-0000B1070000}"/>
    <cellStyle name="40% - Accent5 3 4" xfId="2242" xr:uid="{00000000-0005-0000-0000-0000B2070000}"/>
    <cellStyle name="40% - Accent5 3 5" xfId="2349" xr:uid="{00000000-0005-0000-0000-0000B3070000}"/>
    <cellStyle name="40% - Accent5 3 6" xfId="2756" xr:uid="{00000000-0005-0000-0000-0000B4070000}"/>
    <cellStyle name="40% - Accent5 3 7" xfId="3021" xr:uid="{00000000-0005-0000-0000-0000B5070000}"/>
    <cellStyle name="40% - Accent5 3 8" xfId="3652" xr:uid="{00000000-0005-0000-0000-0000B6070000}"/>
    <cellStyle name="40% - Accent5 3 9" xfId="4607" xr:uid="{00000000-0005-0000-0000-0000B7070000}"/>
    <cellStyle name="40% - Accent5 4" xfId="528" xr:uid="{00000000-0005-0000-0000-0000B8070000}"/>
    <cellStyle name="40% - Accent5 4 10" xfId="8530" xr:uid="{00000000-0005-0000-0000-0000B9070000}"/>
    <cellStyle name="40% - Accent5 4 11" xfId="10560" xr:uid="{00000000-0005-0000-0000-0000BA070000}"/>
    <cellStyle name="40% - Accent5 4 2" xfId="1997" xr:uid="{00000000-0005-0000-0000-0000BB070000}"/>
    <cellStyle name="40% - Accent5 4 3" xfId="2050" xr:uid="{00000000-0005-0000-0000-0000BC070000}"/>
    <cellStyle name="40% - Accent5 4 4" xfId="2243" xr:uid="{00000000-0005-0000-0000-0000BD070000}"/>
    <cellStyle name="40% - Accent5 4 5" xfId="2348" xr:uid="{00000000-0005-0000-0000-0000BE070000}"/>
    <cellStyle name="40% - Accent5 4 6" xfId="2757" xr:uid="{00000000-0005-0000-0000-0000BF070000}"/>
    <cellStyle name="40% - Accent5 4 7" xfId="3019" xr:uid="{00000000-0005-0000-0000-0000C0070000}"/>
    <cellStyle name="40% - Accent5 4 8" xfId="3653" xr:uid="{00000000-0005-0000-0000-0000C1070000}"/>
    <cellStyle name="40% - Accent5 4 9" xfId="4606" xr:uid="{00000000-0005-0000-0000-0000C2070000}"/>
    <cellStyle name="40% - Accent5 5" xfId="529" xr:uid="{00000000-0005-0000-0000-0000C3070000}"/>
    <cellStyle name="40% - Accent5 5 10" xfId="8531" xr:uid="{00000000-0005-0000-0000-0000C4070000}"/>
    <cellStyle name="40% - Accent5 5 11" xfId="10561" xr:uid="{00000000-0005-0000-0000-0000C5070000}"/>
    <cellStyle name="40% - Accent5 5 2" xfId="1998" xr:uid="{00000000-0005-0000-0000-0000C6070000}"/>
    <cellStyle name="40% - Accent5 5 3" xfId="2042" xr:uid="{00000000-0005-0000-0000-0000C7070000}"/>
    <cellStyle name="40% - Accent5 5 4" xfId="2244" xr:uid="{00000000-0005-0000-0000-0000C8070000}"/>
    <cellStyle name="40% - Accent5 5 5" xfId="2347" xr:uid="{00000000-0005-0000-0000-0000C9070000}"/>
    <cellStyle name="40% - Accent5 5 6" xfId="2758" xr:uid="{00000000-0005-0000-0000-0000CA070000}"/>
    <cellStyle name="40% - Accent5 5 7" xfId="3018" xr:uid="{00000000-0005-0000-0000-0000CB070000}"/>
    <cellStyle name="40% - Accent5 5 8" xfId="3654" xr:uid="{00000000-0005-0000-0000-0000CC070000}"/>
    <cellStyle name="40% - Accent5 5 9" xfId="4605" xr:uid="{00000000-0005-0000-0000-0000CD070000}"/>
    <cellStyle name="40% - Accent6 2" xfId="68" xr:uid="{00000000-0005-0000-0000-0000CE070000}"/>
    <cellStyle name="40% - Accent6 2 10" xfId="3655" xr:uid="{00000000-0005-0000-0000-0000CF070000}"/>
    <cellStyle name="40% - Accent6 2 11" xfId="4604" xr:uid="{00000000-0005-0000-0000-0000D0070000}"/>
    <cellStyle name="40% - Accent6 2 12" xfId="8532" xr:uid="{00000000-0005-0000-0000-0000D1070000}"/>
    <cellStyle name="40% - Accent6 2 13" xfId="10562" xr:uid="{00000000-0005-0000-0000-0000D2070000}"/>
    <cellStyle name="40% - Accent6 2 2" xfId="530" xr:uid="{00000000-0005-0000-0000-0000D3070000}"/>
    <cellStyle name="40% - Accent6 2 2 10" xfId="8533" xr:uid="{00000000-0005-0000-0000-0000D4070000}"/>
    <cellStyle name="40% - Accent6 2 2 11" xfId="10563" xr:uid="{00000000-0005-0000-0000-0000D5070000}"/>
    <cellStyle name="40% - Accent6 2 2 2" xfId="2000" xr:uid="{00000000-0005-0000-0000-0000D6070000}"/>
    <cellStyle name="40% - Accent6 2 2 3" xfId="2040" xr:uid="{00000000-0005-0000-0000-0000D7070000}"/>
    <cellStyle name="40% - Accent6 2 2 4" xfId="2246" xr:uid="{00000000-0005-0000-0000-0000D8070000}"/>
    <cellStyle name="40% - Accent6 2 2 5" xfId="2345" xr:uid="{00000000-0005-0000-0000-0000D9070000}"/>
    <cellStyle name="40% - Accent6 2 2 6" xfId="2760" xr:uid="{00000000-0005-0000-0000-0000DA070000}"/>
    <cellStyle name="40% - Accent6 2 2 7" xfId="3016" xr:uid="{00000000-0005-0000-0000-0000DB070000}"/>
    <cellStyle name="40% - Accent6 2 2 8" xfId="3656" xr:uid="{00000000-0005-0000-0000-0000DC070000}"/>
    <cellStyle name="40% - Accent6 2 2 9" xfId="4603" xr:uid="{00000000-0005-0000-0000-0000DD070000}"/>
    <cellStyle name="40% - Accent6 2 3" xfId="531" xr:uid="{00000000-0005-0000-0000-0000DE070000}"/>
    <cellStyle name="40% - Accent6 2 3 10" xfId="8534" xr:uid="{00000000-0005-0000-0000-0000DF070000}"/>
    <cellStyle name="40% - Accent6 2 3 11" xfId="10564" xr:uid="{00000000-0005-0000-0000-0000E0070000}"/>
    <cellStyle name="40% - Accent6 2 3 2" xfId="2001" xr:uid="{00000000-0005-0000-0000-0000E1070000}"/>
    <cellStyle name="40% - Accent6 2 3 3" xfId="1925" xr:uid="{00000000-0005-0000-0000-0000E2070000}"/>
    <cellStyle name="40% - Accent6 2 3 4" xfId="2247" xr:uid="{00000000-0005-0000-0000-0000E3070000}"/>
    <cellStyle name="40% - Accent6 2 3 5" xfId="2344" xr:uid="{00000000-0005-0000-0000-0000E4070000}"/>
    <cellStyle name="40% - Accent6 2 3 6" xfId="2761" xr:uid="{00000000-0005-0000-0000-0000E5070000}"/>
    <cellStyle name="40% - Accent6 2 3 7" xfId="3015" xr:uid="{00000000-0005-0000-0000-0000E6070000}"/>
    <cellStyle name="40% - Accent6 2 3 8" xfId="3658" xr:uid="{00000000-0005-0000-0000-0000E7070000}"/>
    <cellStyle name="40% - Accent6 2 3 9" xfId="4602" xr:uid="{00000000-0005-0000-0000-0000E8070000}"/>
    <cellStyle name="40% - Accent6 2 4" xfId="1999" xr:uid="{00000000-0005-0000-0000-0000E9070000}"/>
    <cellStyle name="40% - Accent6 2 5" xfId="2041" xr:uid="{00000000-0005-0000-0000-0000EA070000}"/>
    <cellStyle name="40% - Accent6 2 6" xfId="2245" xr:uid="{00000000-0005-0000-0000-0000EB070000}"/>
    <cellStyle name="40% - Accent6 2 7" xfId="2346" xr:uid="{00000000-0005-0000-0000-0000EC070000}"/>
    <cellStyle name="40% - Accent6 2 8" xfId="2759" xr:uid="{00000000-0005-0000-0000-0000ED070000}"/>
    <cellStyle name="40% - Accent6 2 9" xfId="3017" xr:uid="{00000000-0005-0000-0000-0000EE070000}"/>
    <cellStyle name="40% - Accent6 3" xfId="532" xr:uid="{00000000-0005-0000-0000-0000EF070000}"/>
    <cellStyle name="40% - Accent6 3 10" xfId="8535" xr:uid="{00000000-0005-0000-0000-0000F0070000}"/>
    <cellStyle name="40% - Accent6 3 11" xfId="10565" xr:uid="{00000000-0005-0000-0000-0000F1070000}"/>
    <cellStyle name="40% - Accent6 3 2" xfId="2002" xr:uid="{00000000-0005-0000-0000-0000F2070000}"/>
    <cellStyle name="40% - Accent6 3 3" xfId="2039" xr:uid="{00000000-0005-0000-0000-0000F3070000}"/>
    <cellStyle name="40% - Accent6 3 4" xfId="2248" xr:uid="{00000000-0005-0000-0000-0000F4070000}"/>
    <cellStyle name="40% - Accent6 3 5" xfId="2343" xr:uid="{00000000-0005-0000-0000-0000F5070000}"/>
    <cellStyle name="40% - Accent6 3 6" xfId="2762" xr:uid="{00000000-0005-0000-0000-0000F6070000}"/>
    <cellStyle name="40% - Accent6 3 7" xfId="3014" xr:uid="{00000000-0005-0000-0000-0000F7070000}"/>
    <cellStyle name="40% - Accent6 3 8" xfId="3659" xr:uid="{00000000-0005-0000-0000-0000F8070000}"/>
    <cellStyle name="40% - Accent6 3 9" xfId="4601" xr:uid="{00000000-0005-0000-0000-0000F9070000}"/>
    <cellStyle name="40% - Accent6 4" xfId="533" xr:uid="{00000000-0005-0000-0000-0000FA070000}"/>
    <cellStyle name="40% - Accent6 4 10" xfId="8536" xr:uid="{00000000-0005-0000-0000-0000FB070000}"/>
    <cellStyle name="40% - Accent6 4 11" xfId="10566" xr:uid="{00000000-0005-0000-0000-0000FC070000}"/>
    <cellStyle name="40% - Accent6 4 2" xfId="2003" xr:uid="{00000000-0005-0000-0000-0000FD070000}"/>
    <cellStyle name="40% - Accent6 4 3" xfId="2038" xr:uid="{00000000-0005-0000-0000-0000FE070000}"/>
    <cellStyle name="40% - Accent6 4 4" xfId="2249" xr:uid="{00000000-0005-0000-0000-0000FF070000}"/>
    <cellStyle name="40% - Accent6 4 5" xfId="2342" xr:uid="{00000000-0005-0000-0000-000000080000}"/>
    <cellStyle name="40% - Accent6 4 6" xfId="2763" xr:uid="{00000000-0005-0000-0000-000001080000}"/>
    <cellStyle name="40% - Accent6 4 7" xfId="3013" xr:uid="{00000000-0005-0000-0000-000002080000}"/>
    <cellStyle name="40% - Accent6 4 8" xfId="3660" xr:uid="{00000000-0005-0000-0000-000003080000}"/>
    <cellStyle name="40% - Accent6 4 9" xfId="4600" xr:uid="{00000000-0005-0000-0000-000004080000}"/>
    <cellStyle name="40% - Accent6 5" xfId="534" xr:uid="{00000000-0005-0000-0000-000005080000}"/>
    <cellStyle name="40% - Accent6 5 10" xfId="8537" xr:uid="{00000000-0005-0000-0000-000006080000}"/>
    <cellStyle name="40% - Accent6 5 11" xfId="10567" xr:uid="{00000000-0005-0000-0000-000007080000}"/>
    <cellStyle name="40% - Accent6 5 2" xfId="2004" xr:uid="{00000000-0005-0000-0000-000008080000}"/>
    <cellStyle name="40% - Accent6 5 3" xfId="2037" xr:uid="{00000000-0005-0000-0000-000009080000}"/>
    <cellStyle name="40% - Accent6 5 4" xfId="2250" xr:uid="{00000000-0005-0000-0000-00000A080000}"/>
    <cellStyle name="40% - Accent6 5 5" xfId="2341" xr:uid="{00000000-0005-0000-0000-00000B080000}"/>
    <cellStyle name="40% - Accent6 5 6" xfId="2764" xr:uid="{00000000-0005-0000-0000-00000C080000}"/>
    <cellStyle name="40% - Accent6 5 7" xfId="3012" xr:uid="{00000000-0005-0000-0000-00000D080000}"/>
    <cellStyle name="40% - Accent6 5 8" xfId="3661" xr:uid="{00000000-0005-0000-0000-00000E080000}"/>
    <cellStyle name="40% - Accent6 5 9" xfId="4599" xr:uid="{00000000-0005-0000-0000-00000F080000}"/>
    <cellStyle name="40% - Nhấn1" xfId="16110" xr:uid="{00000000-0005-0000-0000-000010080000}"/>
    <cellStyle name="40% - Nhấn2" xfId="16111" xr:uid="{00000000-0005-0000-0000-000011080000}"/>
    <cellStyle name="40% - Nhấn3" xfId="16112" xr:uid="{00000000-0005-0000-0000-000012080000}"/>
    <cellStyle name="40% - Nhấn4" xfId="16113" xr:uid="{00000000-0005-0000-0000-000013080000}"/>
    <cellStyle name="40% - Nhấn5" xfId="16114" xr:uid="{00000000-0005-0000-0000-000014080000}"/>
    <cellStyle name="40% - Nhấn6" xfId="16115" xr:uid="{00000000-0005-0000-0000-000015080000}"/>
    <cellStyle name="510T" xfId="16116" xr:uid="{00000000-0005-0000-0000-000016080000}"/>
    <cellStyle name="6" xfId="535" xr:uid="{00000000-0005-0000-0000-000017080000}"/>
    <cellStyle name="6 2" xfId="17320" xr:uid="{00000000-0005-0000-0000-000018080000}"/>
    <cellStyle name="6_" xfId="16117" xr:uid="{00000000-0005-0000-0000-000019080000}"/>
    <cellStyle name="60% - Accent1 2" xfId="69" xr:uid="{00000000-0005-0000-0000-00001A080000}"/>
    <cellStyle name="60% - Accent1 2 2" xfId="536" xr:uid="{00000000-0005-0000-0000-00001B080000}"/>
    <cellStyle name="60% - Accent1 3" xfId="16118" xr:uid="{00000000-0005-0000-0000-00001C080000}"/>
    <cellStyle name="60% - Accent1 4" xfId="16119" xr:uid="{00000000-0005-0000-0000-00001D080000}"/>
    <cellStyle name="60% - Accent2 2" xfId="70" xr:uid="{00000000-0005-0000-0000-00001E080000}"/>
    <cellStyle name="60% - Accent2 2 2" xfId="537" xr:uid="{00000000-0005-0000-0000-00001F080000}"/>
    <cellStyle name="60% - Accent2 3" xfId="16120" xr:uid="{00000000-0005-0000-0000-000020080000}"/>
    <cellStyle name="60% - Accent2 4" xfId="16121" xr:uid="{00000000-0005-0000-0000-000021080000}"/>
    <cellStyle name="60% - Accent3 2" xfId="71" xr:uid="{00000000-0005-0000-0000-000022080000}"/>
    <cellStyle name="60% - Accent3 2 2" xfId="538" xr:uid="{00000000-0005-0000-0000-000023080000}"/>
    <cellStyle name="60% - Accent3 3" xfId="16122" xr:uid="{00000000-0005-0000-0000-000024080000}"/>
    <cellStyle name="60% - Accent3 4" xfId="16123" xr:uid="{00000000-0005-0000-0000-000025080000}"/>
    <cellStyle name="60% - Accent4 2" xfId="72" xr:uid="{00000000-0005-0000-0000-000026080000}"/>
    <cellStyle name="60% - Accent4 2 2" xfId="539" xr:uid="{00000000-0005-0000-0000-000027080000}"/>
    <cellStyle name="60% - Accent4 3" xfId="16124" xr:uid="{00000000-0005-0000-0000-000028080000}"/>
    <cellStyle name="60% - Accent4 4" xfId="16125" xr:uid="{00000000-0005-0000-0000-000029080000}"/>
    <cellStyle name="60% - Accent5 2" xfId="73" xr:uid="{00000000-0005-0000-0000-00002A080000}"/>
    <cellStyle name="60% - Accent5 2 2" xfId="540" xr:uid="{00000000-0005-0000-0000-00002B080000}"/>
    <cellStyle name="60% - Accent5 3" xfId="16126" xr:uid="{00000000-0005-0000-0000-00002C080000}"/>
    <cellStyle name="60% - Accent5 4" xfId="16127" xr:uid="{00000000-0005-0000-0000-00002D080000}"/>
    <cellStyle name="60% - Accent6 2" xfId="74" xr:uid="{00000000-0005-0000-0000-00002E080000}"/>
    <cellStyle name="60% - Accent6 2 2" xfId="541" xr:uid="{00000000-0005-0000-0000-00002F080000}"/>
    <cellStyle name="60% - Accent6 3" xfId="16128" xr:uid="{00000000-0005-0000-0000-000030080000}"/>
    <cellStyle name="60% - Accent6 4" xfId="16129" xr:uid="{00000000-0005-0000-0000-000031080000}"/>
    <cellStyle name="60% - Nhấn1" xfId="16130" xr:uid="{00000000-0005-0000-0000-000032080000}"/>
    <cellStyle name="60% - Nhấn2" xfId="16131" xr:uid="{00000000-0005-0000-0000-000033080000}"/>
    <cellStyle name="60% - Nhấn3" xfId="16132" xr:uid="{00000000-0005-0000-0000-000034080000}"/>
    <cellStyle name="60% - Nhấn4" xfId="16133" xr:uid="{00000000-0005-0000-0000-000035080000}"/>
    <cellStyle name="60% - Nhấn5" xfId="16134" xr:uid="{00000000-0005-0000-0000-000036080000}"/>
    <cellStyle name="60% - Nhấn6" xfId="16135" xr:uid="{00000000-0005-0000-0000-000037080000}"/>
    <cellStyle name="a" xfId="16136" xr:uid="{00000000-0005-0000-0000-000038080000}"/>
    <cellStyle name="Accent1 - 20%" xfId="16137" xr:uid="{00000000-0005-0000-0000-000039080000}"/>
    <cellStyle name="Accent1 - 40%" xfId="16138" xr:uid="{00000000-0005-0000-0000-00003A080000}"/>
    <cellStyle name="Accent1 - 60%" xfId="16139" xr:uid="{00000000-0005-0000-0000-00003B080000}"/>
    <cellStyle name="Accent1 10" xfId="16140" xr:uid="{00000000-0005-0000-0000-00003C080000}"/>
    <cellStyle name="Accent1 11" xfId="16141" xr:uid="{00000000-0005-0000-0000-00003D080000}"/>
    <cellStyle name="Accent1 12" xfId="16142" xr:uid="{00000000-0005-0000-0000-00003E080000}"/>
    <cellStyle name="Accent1 13" xfId="16143" xr:uid="{00000000-0005-0000-0000-00003F080000}"/>
    <cellStyle name="Accent1 14" xfId="16144" xr:uid="{00000000-0005-0000-0000-000040080000}"/>
    <cellStyle name="Accent1 15" xfId="16145" xr:uid="{00000000-0005-0000-0000-000041080000}"/>
    <cellStyle name="Accent1 16" xfId="16146" xr:uid="{00000000-0005-0000-0000-000042080000}"/>
    <cellStyle name="Accent1 2" xfId="75" xr:uid="{00000000-0005-0000-0000-000043080000}"/>
    <cellStyle name="Accent1 2 2" xfId="542" xr:uid="{00000000-0005-0000-0000-000044080000}"/>
    <cellStyle name="Accent1 3" xfId="16147" xr:uid="{00000000-0005-0000-0000-000045080000}"/>
    <cellStyle name="Accent1 4" xfId="16148" xr:uid="{00000000-0005-0000-0000-000046080000}"/>
    <cellStyle name="Accent1 5" xfId="16149" xr:uid="{00000000-0005-0000-0000-000047080000}"/>
    <cellStyle name="Accent1 6" xfId="16150" xr:uid="{00000000-0005-0000-0000-000048080000}"/>
    <cellStyle name="Accent1 7" xfId="16151" xr:uid="{00000000-0005-0000-0000-000049080000}"/>
    <cellStyle name="Accent1 8" xfId="16152" xr:uid="{00000000-0005-0000-0000-00004A080000}"/>
    <cellStyle name="Accent1 9" xfId="16153" xr:uid="{00000000-0005-0000-0000-00004B080000}"/>
    <cellStyle name="Accent2 - 20%" xfId="16154" xr:uid="{00000000-0005-0000-0000-00004C080000}"/>
    <cellStyle name="Accent2 - 40%" xfId="16155" xr:uid="{00000000-0005-0000-0000-00004D080000}"/>
    <cellStyle name="Accent2 - 60%" xfId="16156" xr:uid="{00000000-0005-0000-0000-00004E080000}"/>
    <cellStyle name="Accent2 10" xfId="16157" xr:uid="{00000000-0005-0000-0000-00004F080000}"/>
    <cellStyle name="Accent2 11" xfId="16158" xr:uid="{00000000-0005-0000-0000-000050080000}"/>
    <cellStyle name="Accent2 12" xfId="16159" xr:uid="{00000000-0005-0000-0000-000051080000}"/>
    <cellStyle name="Accent2 13" xfId="16160" xr:uid="{00000000-0005-0000-0000-000052080000}"/>
    <cellStyle name="Accent2 14" xfId="16161" xr:uid="{00000000-0005-0000-0000-000053080000}"/>
    <cellStyle name="Accent2 15" xfId="16162" xr:uid="{00000000-0005-0000-0000-000054080000}"/>
    <cellStyle name="Accent2 16" xfId="16163" xr:uid="{00000000-0005-0000-0000-000055080000}"/>
    <cellStyle name="Accent2 2" xfId="76" xr:uid="{00000000-0005-0000-0000-000056080000}"/>
    <cellStyle name="Accent2 2 2" xfId="543" xr:uid="{00000000-0005-0000-0000-000057080000}"/>
    <cellStyle name="Accent2 3" xfId="16164" xr:uid="{00000000-0005-0000-0000-000058080000}"/>
    <cellStyle name="Accent2 4" xfId="16165" xr:uid="{00000000-0005-0000-0000-000059080000}"/>
    <cellStyle name="Accent2 5" xfId="16166" xr:uid="{00000000-0005-0000-0000-00005A080000}"/>
    <cellStyle name="Accent2 6" xfId="16167" xr:uid="{00000000-0005-0000-0000-00005B080000}"/>
    <cellStyle name="Accent2 7" xfId="16168" xr:uid="{00000000-0005-0000-0000-00005C080000}"/>
    <cellStyle name="Accent2 8" xfId="16169" xr:uid="{00000000-0005-0000-0000-00005D080000}"/>
    <cellStyle name="Accent2 9" xfId="16170" xr:uid="{00000000-0005-0000-0000-00005E080000}"/>
    <cellStyle name="Accent3 - 20%" xfId="16171" xr:uid="{00000000-0005-0000-0000-00005F080000}"/>
    <cellStyle name="Accent3 - 40%" xfId="16172" xr:uid="{00000000-0005-0000-0000-000060080000}"/>
    <cellStyle name="Accent3 - 60%" xfId="16173" xr:uid="{00000000-0005-0000-0000-000061080000}"/>
    <cellStyle name="Accent3 10" xfId="16174" xr:uid="{00000000-0005-0000-0000-000062080000}"/>
    <cellStyle name="Accent3 11" xfId="16175" xr:uid="{00000000-0005-0000-0000-000063080000}"/>
    <cellStyle name="Accent3 12" xfId="16176" xr:uid="{00000000-0005-0000-0000-000064080000}"/>
    <cellStyle name="Accent3 13" xfId="16177" xr:uid="{00000000-0005-0000-0000-000065080000}"/>
    <cellStyle name="Accent3 14" xfId="16178" xr:uid="{00000000-0005-0000-0000-000066080000}"/>
    <cellStyle name="Accent3 15" xfId="16179" xr:uid="{00000000-0005-0000-0000-000067080000}"/>
    <cellStyle name="Accent3 16" xfId="16180" xr:uid="{00000000-0005-0000-0000-000068080000}"/>
    <cellStyle name="Accent3 2" xfId="77" xr:uid="{00000000-0005-0000-0000-000069080000}"/>
    <cellStyle name="Accent3 2 2" xfId="544" xr:uid="{00000000-0005-0000-0000-00006A080000}"/>
    <cellStyle name="Accent3 3" xfId="16181" xr:uid="{00000000-0005-0000-0000-00006B080000}"/>
    <cellStyle name="Accent3 4" xfId="16182" xr:uid="{00000000-0005-0000-0000-00006C080000}"/>
    <cellStyle name="Accent3 5" xfId="16183" xr:uid="{00000000-0005-0000-0000-00006D080000}"/>
    <cellStyle name="Accent3 6" xfId="16184" xr:uid="{00000000-0005-0000-0000-00006E080000}"/>
    <cellStyle name="Accent3 7" xfId="16185" xr:uid="{00000000-0005-0000-0000-00006F080000}"/>
    <cellStyle name="Accent3 8" xfId="16186" xr:uid="{00000000-0005-0000-0000-000070080000}"/>
    <cellStyle name="Accent3 9" xfId="16187" xr:uid="{00000000-0005-0000-0000-000071080000}"/>
    <cellStyle name="Accent4 - 20%" xfId="16188" xr:uid="{00000000-0005-0000-0000-000072080000}"/>
    <cellStyle name="Accent4 - 40%" xfId="16189" xr:uid="{00000000-0005-0000-0000-000073080000}"/>
    <cellStyle name="Accent4 - 60%" xfId="16190" xr:uid="{00000000-0005-0000-0000-000074080000}"/>
    <cellStyle name="Accent4 10" xfId="16191" xr:uid="{00000000-0005-0000-0000-000075080000}"/>
    <cellStyle name="Accent4 11" xfId="16192" xr:uid="{00000000-0005-0000-0000-000076080000}"/>
    <cellStyle name="Accent4 12" xfId="16193" xr:uid="{00000000-0005-0000-0000-000077080000}"/>
    <cellStyle name="Accent4 13" xfId="16194" xr:uid="{00000000-0005-0000-0000-000078080000}"/>
    <cellStyle name="Accent4 14" xfId="16195" xr:uid="{00000000-0005-0000-0000-000079080000}"/>
    <cellStyle name="Accent4 15" xfId="16196" xr:uid="{00000000-0005-0000-0000-00007A080000}"/>
    <cellStyle name="Accent4 16" xfId="16197" xr:uid="{00000000-0005-0000-0000-00007B080000}"/>
    <cellStyle name="Accent4 2" xfId="78" xr:uid="{00000000-0005-0000-0000-00007C080000}"/>
    <cellStyle name="Accent4 2 2" xfId="545" xr:uid="{00000000-0005-0000-0000-00007D080000}"/>
    <cellStyle name="Accent4 3" xfId="16198" xr:uid="{00000000-0005-0000-0000-00007E080000}"/>
    <cellStyle name="Accent4 4" xfId="16199" xr:uid="{00000000-0005-0000-0000-00007F080000}"/>
    <cellStyle name="Accent4 5" xfId="16200" xr:uid="{00000000-0005-0000-0000-000080080000}"/>
    <cellStyle name="Accent4 6" xfId="16201" xr:uid="{00000000-0005-0000-0000-000081080000}"/>
    <cellStyle name="Accent4 7" xfId="16202" xr:uid="{00000000-0005-0000-0000-000082080000}"/>
    <cellStyle name="Accent4 8" xfId="16203" xr:uid="{00000000-0005-0000-0000-000083080000}"/>
    <cellStyle name="Accent4 9" xfId="16204" xr:uid="{00000000-0005-0000-0000-000084080000}"/>
    <cellStyle name="Accent5 - 20%" xfId="16205" xr:uid="{00000000-0005-0000-0000-000085080000}"/>
    <cellStyle name="Accent5 - 40%" xfId="16206" xr:uid="{00000000-0005-0000-0000-000086080000}"/>
    <cellStyle name="Accent5 - 60%" xfId="16207" xr:uid="{00000000-0005-0000-0000-000087080000}"/>
    <cellStyle name="Accent5 10" xfId="16208" xr:uid="{00000000-0005-0000-0000-000088080000}"/>
    <cellStyle name="Accent5 11" xfId="16209" xr:uid="{00000000-0005-0000-0000-000089080000}"/>
    <cellStyle name="Accent5 12" xfId="16210" xr:uid="{00000000-0005-0000-0000-00008A080000}"/>
    <cellStyle name="Accent5 13" xfId="16211" xr:uid="{00000000-0005-0000-0000-00008B080000}"/>
    <cellStyle name="Accent5 14" xfId="16212" xr:uid="{00000000-0005-0000-0000-00008C080000}"/>
    <cellStyle name="Accent5 15" xfId="16213" xr:uid="{00000000-0005-0000-0000-00008D080000}"/>
    <cellStyle name="Accent5 16" xfId="16214" xr:uid="{00000000-0005-0000-0000-00008E080000}"/>
    <cellStyle name="Accent5 2" xfId="79" xr:uid="{00000000-0005-0000-0000-00008F080000}"/>
    <cellStyle name="Accent5 2 2" xfId="546" xr:uid="{00000000-0005-0000-0000-000090080000}"/>
    <cellStyle name="Accent5 3" xfId="16215" xr:uid="{00000000-0005-0000-0000-000091080000}"/>
    <cellStyle name="Accent5 4" xfId="16216" xr:uid="{00000000-0005-0000-0000-000092080000}"/>
    <cellStyle name="Accent5 5" xfId="16217" xr:uid="{00000000-0005-0000-0000-000093080000}"/>
    <cellStyle name="Accent5 6" xfId="16218" xr:uid="{00000000-0005-0000-0000-000094080000}"/>
    <cellStyle name="Accent5 7" xfId="16219" xr:uid="{00000000-0005-0000-0000-000095080000}"/>
    <cellStyle name="Accent5 8" xfId="16220" xr:uid="{00000000-0005-0000-0000-000096080000}"/>
    <cellStyle name="Accent5 9" xfId="16221" xr:uid="{00000000-0005-0000-0000-000097080000}"/>
    <cellStyle name="Accent6 - 20%" xfId="16222" xr:uid="{00000000-0005-0000-0000-000098080000}"/>
    <cellStyle name="Accent6 - 40%" xfId="16223" xr:uid="{00000000-0005-0000-0000-000099080000}"/>
    <cellStyle name="Accent6 - 60%" xfId="16224" xr:uid="{00000000-0005-0000-0000-00009A080000}"/>
    <cellStyle name="Accent6 10" xfId="16225" xr:uid="{00000000-0005-0000-0000-00009B080000}"/>
    <cellStyle name="Accent6 11" xfId="16226" xr:uid="{00000000-0005-0000-0000-00009C080000}"/>
    <cellStyle name="Accent6 12" xfId="16227" xr:uid="{00000000-0005-0000-0000-00009D080000}"/>
    <cellStyle name="Accent6 13" xfId="16228" xr:uid="{00000000-0005-0000-0000-00009E080000}"/>
    <cellStyle name="Accent6 14" xfId="16229" xr:uid="{00000000-0005-0000-0000-00009F080000}"/>
    <cellStyle name="Accent6 15" xfId="16230" xr:uid="{00000000-0005-0000-0000-0000A0080000}"/>
    <cellStyle name="Accent6 16" xfId="16231" xr:uid="{00000000-0005-0000-0000-0000A1080000}"/>
    <cellStyle name="Accent6 2" xfId="80" xr:uid="{00000000-0005-0000-0000-0000A2080000}"/>
    <cellStyle name="Accent6 2 2" xfId="547" xr:uid="{00000000-0005-0000-0000-0000A3080000}"/>
    <cellStyle name="Accent6 3" xfId="16232" xr:uid="{00000000-0005-0000-0000-0000A4080000}"/>
    <cellStyle name="Accent6 4" xfId="16233" xr:uid="{00000000-0005-0000-0000-0000A5080000}"/>
    <cellStyle name="Accent6 5" xfId="16234" xr:uid="{00000000-0005-0000-0000-0000A6080000}"/>
    <cellStyle name="Accent6 6" xfId="16235" xr:uid="{00000000-0005-0000-0000-0000A7080000}"/>
    <cellStyle name="Accent6 7" xfId="16236" xr:uid="{00000000-0005-0000-0000-0000A8080000}"/>
    <cellStyle name="Accent6 8" xfId="16237" xr:uid="{00000000-0005-0000-0000-0000A9080000}"/>
    <cellStyle name="Accent6 9" xfId="16238" xr:uid="{00000000-0005-0000-0000-0000AA080000}"/>
    <cellStyle name="ÅëÈ­ [0]_      " xfId="548" xr:uid="{00000000-0005-0000-0000-0000AB080000}"/>
    <cellStyle name="AeE­ [0]_INQUIRY ¿?¾÷AßAø " xfId="549" xr:uid="{00000000-0005-0000-0000-0000AC080000}"/>
    <cellStyle name="ÅëÈ­ [0]_L601CPT" xfId="16239" xr:uid="{00000000-0005-0000-0000-0000AD080000}"/>
    <cellStyle name="ÅëÈ­_      " xfId="550" xr:uid="{00000000-0005-0000-0000-0000AE080000}"/>
    <cellStyle name="AeE­_INQUIRY ¿?¾÷AßAø " xfId="551" xr:uid="{00000000-0005-0000-0000-0000AF080000}"/>
    <cellStyle name="ÅëÈ­_L601CPT" xfId="16240" xr:uid="{00000000-0005-0000-0000-0000B0080000}"/>
    <cellStyle name="args.style" xfId="552" xr:uid="{00000000-0005-0000-0000-0000B1080000}"/>
    <cellStyle name="ÄÞ¸¶ [0]_      " xfId="553" xr:uid="{00000000-0005-0000-0000-0000B2080000}"/>
    <cellStyle name="AÞ¸¶ [0]_INQUIRY ¿?¾÷AßAø " xfId="554" xr:uid="{00000000-0005-0000-0000-0000B3080000}"/>
    <cellStyle name="ÄÞ¸¶ [0]_L601CPT" xfId="16241" xr:uid="{00000000-0005-0000-0000-0000B4080000}"/>
    <cellStyle name="ÄÞ¸¶_      " xfId="555" xr:uid="{00000000-0005-0000-0000-0000B5080000}"/>
    <cellStyle name="AÞ¸¶_INQUIRY ¿?¾÷AßAø " xfId="556" xr:uid="{00000000-0005-0000-0000-0000B6080000}"/>
    <cellStyle name="ÄÞ¸¶_L601CPT" xfId="16242" xr:uid="{00000000-0005-0000-0000-0000B7080000}"/>
    <cellStyle name="AutoFormat Options" xfId="557" xr:uid="{00000000-0005-0000-0000-0000B8080000}"/>
    <cellStyle name="Bad 2" xfId="558" xr:uid="{00000000-0005-0000-0000-0000B9080000}"/>
    <cellStyle name="Bad 3" xfId="16243" xr:uid="{00000000-0005-0000-0000-0000BA080000}"/>
    <cellStyle name="Bad 4" xfId="16244" xr:uid="{00000000-0005-0000-0000-0000BB080000}"/>
    <cellStyle name="Bangchu" xfId="16245" xr:uid="{00000000-0005-0000-0000-0000BC080000}"/>
    <cellStyle name="Bình thường 2" xfId="81" xr:uid="{00000000-0005-0000-0000-0000BD080000}"/>
    <cellStyle name="Bình thường 3" xfId="13708" xr:uid="{00000000-0005-0000-0000-0000BE080000}"/>
    <cellStyle name="Bình thường 3 2" xfId="13709" xr:uid="{00000000-0005-0000-0000-0000BF080000}"/>
    <cellStyle name="Body" xfId="559" xr:uid="{00000000-0005-0000-0000-0000C0080000}"/>
    <cellStyle name="border" xfId="16246" xr:uid="{00000000-0005-0000-0000-0000C1080000}"/>
    <cellStyle name="border 2" xfId="30575" xr:uid="{00000000-0005-0000-0000-0000C2080000}"/>
    <cellStyle name="BuiltIn_Style_255" xfId="16247" xr:uid="{00000000-0005-0000-0000-0000C3080000}"/>
    <cellStyle name="C?AØ_¿?¾÷CoE² " xfId="560" xr:uid="{00000000-0005-0000-0000-0000C4080000}"/>
    <cellStyle name="Ç¥ÁØ_      " xfId="561" xr:uid="{00000000-0005-0000-0000-0000C5080000}"/>
    <cellStyle name="C￥AØ_¿μ¾÷CoE² " xfId="562" xr:uid="{00000000-0005-0000-0000-0000C6080000}"/>
    <cellStyle name="Ç¥ÁØ_±¸¹Ì´ëÃ¥" xfId="16248" xr:uid="{00000000-0005-0000-0000-0000C7080000}"/>
    <cellStyle name="C￥AØ_Sheet1_¿μ¾÷CoE² " xfId="563" xr:uid="{00000000-0005-0000-0000-0000C8080000}"/>
    <cellStyle name="Ç¥ÁØ_ÿÿÿÿÿÿ_4_ÃÑÇÕ°è " xfId="564" xr:uid="{00000000-0005-0000-0000-0000C9080000}"/>
    <cellStyle name="Calc Currency (0)" xfId="565" xr:uid="{00000000-0005-0000-0000-0000CA080000}"/>
    <cellStyle name="Calc Currency (2)" xfId="566" xr:uid="{00000000-0005-0000-0000-0000CB080000}"/>
    <cellStyle name="Calc Currency (2) 10" xfId="16249" xr:uid="{00000000-0005-0000-0000-0000CC080000}"/>
    <cellStyle name="Calc Currency (2) 11" xfId="16250" xr:uid="{00000000-0005-0000-0000-0000CD080000}"/>
    <cellStyle name="Calc Currency (2) 12" xfId="16251" xr:uid="{00000000-0005-0000-0000-0000CE080000}"/>
    <cellStyle name="Calc Currency (2) 13" xfId="16252" xr:uid="{00000000-0005-0000-0000-0000CF080000}"/>
    <cellStyle name="Calc Currency (2) 14" xfId="16253" xr:uid="{00000000-0005-0000-0000-0000D0080000}"/>
    <cellStyle name="Calc Currency (2) 15" xfId="16254" xr:uid="{00000000-0005-0000-0000-0000D1080000}"/>
    <cellStyle name="Calc Currency (2) 2" xfId="16255" xr:uid="{00000000-0005-0000-0000-0000D2080000}"/>
    <cellStyle name="Calc Currency (2) 3" xfId="16256" xr:uid="{00000000-0005-0000-0000-0000D3080000}"/>
    <cellStyle name="Calc Currency (2) 4" xfId="16257" xr:uid="{00000000-0005-0000-0000-0000D4080000}"/>
    <cellStyle name="Calc Currency (2) 5" xfId="16258" xr:uid="{00000000-0005-0000-0000-0000D5080000}"/>
    <cellStyle name="Calc Currency (2) 6" xfId="16259" xr:uid="{00000000-0005-0000-0000-0000D6080000}"/>
    <cellStyle name="Calc Currency (2) 7" xfId="16260" xr:uid="{00000000-0005-0000-0000-0000D7080000}"/>
    <cellStyle name="Calc Currency (2) 8" xfId="16261" xr:uid="{00000000-0005-0000-0000-0000D8080000}"/>
    <cellStyle name="Calc Currency (2) 9" xfId="16262" xr:uid="{00000000-0005-0000-0000-0000D9080000}"/>
    <cellStyle name="Calc Currency (2)_" xfId="16263" xr:uid="{00000000-0005-0000-0000-0000DA080000}"/>
    <cellStyle name="Calc Percent (0)" xfId="567" xr:uid="{00000000-0005-0000-0000-0000DB080000}"/>
    <cellStyle name="Calc Percent (0) 10" xfId="16264" xr:uid="{00000000-0005-0000-0000-0000DC080000}"/>
    <cellStyle name="Calc Percent (0) 11" xfId="16265" xr:uid="{00000000-0005-0000-0000-0000DD080000}"/>
    <cellStyle name="Calc Percent (0) 12" xfId="16266" xr:uid="{00000000-0005-0000-0000-0000DE080000}"/>
    <cellStyle name="Calc Percent (0) 13" xfId="16267" xr:uid="{00000000-0005-0000-0000-0000DF080000}"/>
    <cellStyle name="Calc Percent (0) 14" xfId="16268" xr:uid="{00000000-0005-0000-0000-0000E0080000}"/>
    <cellStyle name="Calc Percent (0) 15" xfId="16269" xr:uid="{00000000-0005-0000-0000-0000E1080000}"/>
    <cellStyle name="Calc Percent (0) 2" xfId="16270" xr:uid="{00000000-0005-0000-0000-0000E2080000}"/>
    <cellStyle name="Calc Percent (0) 3" xfId="16271" xr:uid="{00000000-0005-0000-0000-0000E3080000}"/>
    <cellStyle name="Calc Percent (0) 4" xfId="16272" xr:uid="{00000000-0005-0000-0000-0000E4080000}"/>
    <cellStyle name="Calc Percent (0) 5" xfId="16273" xr:uid="{00000000-0005-0000-0000-0000E5080000}"/>
    <cellStyle name="Calc Percent (0) 6" xfId="16274" xr:uid="{00000000-0005-0000-0000-0000E6080000}"/>
    <cellStyle name="Calc Percent (0) 7" xfId="16275" xr:uid="{00000000-0005-0000-0000-0000E7080000}"/>
    <cellStyle name="Calc Percent (0) 8" xfId="16276" xr:uid="{00000000-0005-0000-0000-0000E8080000}"/>
    <cellStyle name="Calc Percent (0) 9" xfId="16277" xr:uid="{00000000-0005-0000-0000-0000E9080000}"/>
    <cellStyle name="Calc Percent (0)_" xfId="16278" xr:uid="{00000000-0005-0000-0000-0000EA080000}"/>
    <cellStyle name="Calc Percent (1)" xfId="568" xr:uid="{00000000-0005-0000-0000-0000EB080000}"/>
    <cellStyle name="Calc Percent (1) 10" xfId="16279" xr:uid="{00000000-0005-0000-0000-0000EC080000}"/>
    <cellStyle name="Calc Percent (1) 11" xfId="16280" xr:uid="{00000000-0005-0000-0000-0000ED080000}"/>
    <cellStyle name="Calc Percent (1) 12" xfId="16281" xr:uid="{00000000-0005-0000-0000-0000EE080000}"/>
    <cellStyle name="Calc Percent (1) 13" xfId="16282" xr:uid="{00000000-0005-0000-0000-0000EF080000}"/>
    <cellStyle name="Calc Percent (1) 14" xfId="16283" xr:uid="{00000000-0005-0000-0000-0000F0080000}"/>
    <cellStyle name="Calc Percent (1) 15" xfId="16284" xr:uid="{00000000-0005-0000-0000-0000F1080000}"/>
    <cellStyle name="Calc Percent (1) 2" xfId="16285" xr:uid="{00000000-0005-0000-0000-0000F2080000}"/>
    <cellStyle name="Calc Percent (1) 3" xfId="16286" xr:uid="{00000000-0005-0000-0000-0000F3080000}"/>
    <cellStyle name="Calc Percent (1) 4" xfId="16287" xr:uid="{00000000-0005-0000-0000-0000F4080000}"/>
    <cellStyle name="Calc Percent (1) 5" xfId="16288" xr:uid="{00000000-0005-0000-0000-0000F5080000}"/>
    <cellStyle name="Calc Percent (1) 6" xfId="16289" xr:uid="{00000000-0005-0000-0000-0000F6080000}"/>
    <cellStyle name="Calc Percent (1) 7" xfId="16290" xr:uid="{00000000-0005-0000-0000-0000F7080000}"/>
    <cellStyle name="Calc Percent (1) 8" xfId="16291" xr:uid="{00000000-0005-0000-0000-0000F8080000}"/>
    <cellStyle name="Calc Percent (1) 9" xfId="16292" xr:uid="{00000000-0005-0000-0000-0000F9080000}"/>
    <cellStyle name="Calc Percent (1)_" xfId="16293" xr:uid="{00000000-0005-0000-0000-0000FA080000}"/>
    <cellStyle name="Calc Percent (2)" xfId="569" xr:uid="{00000000-0005-0000-0000-0000FB080000}"/>
    <cellStyle name="Calc Percent (2) 10" xfId="16294" xr:uid="{00000000-0005-0000-0000-0000FC080000}"/>
    <cellStyle name="Calc Percent (2) 11" xfId="16295" xr:uid="{00000000-0005-0000-0000-0000FD080000}"/>
    <cellStyle name="Calc Percent (2) 12" xfId="16296" xr:uid="{00000000-0005-0000-0000-0000FE080000}"/>
    <cellStyle name="Calc Percent (2) 13" xfId="16297" xr:uid="{00000000-0005-0000-0000-0000FF080000}"/>
    <cellStyle name="Calc Percent (2) 14" xfId="16298" xr:uid="{00000000-0005-0000-0000-000000090000}"/>
    <cellStyle name="Calc Percent (2) 15" xfId="16299" xr:uid="{00000000-0005-0000-0000-000001090000}"/>
    <cellStyle name="Calc Percent (2) 2" xfId="16300" xr:uid="{00000000-0005-0000-0000-000002090000}"/>
    <cellStyle name="Calc Percent (2) 3" xfId="16301" xr:uid="{00000000-0005-0000-0000-000003090000}"/>
    <cellStyle name="Calc Percent (2) 4" xfId="16302" xr:uid="{00000000-0005-0000-0000-000004090000}"/>
    <cellStyle name="Calc Percent (2) 5" xfId="16303" xr:uid="{00000000-0005-0000-0000-000005090000}"/>
    <cellStyle name="Calc Percent (2) 6" xfId="16304" xr:uid="{00000000-0005-0000-0000-000006090000}"/>
    <cellStyle name="Calc Percent (2) 7" xfId="16305" xr:uid="{00000000-0005-0000-0000-000007090000}"/>
    <cellStyle name="Calc Percent (2) 8" xfId="16306" xr:uid="{00000000-0005-0000-0000-000008090000}"/>
    <cellStyle name="Calc Percent (2) 9" xfId="16307" xr:uid="{00000000-0005-0000-0000-000009090000}"/>
    <cellStyle name="Calc Percent (2)_" xfId="16308" xr:uid="{00000000-0005-0000-0000-00000A090000}"/>
    <cellStyle name="Calc Units (0)" xfId="570" xr:uid="{00000000-0005-0000-0000-00000B090000}"/>
    <cellStyle name="Calc Units (0) 10" xfId="16309" xr:uid="{00000000-0005-0000-0000-00000C090000}"/>
    <cellStyle name="Calc Units (0) 11" xfId="16310" xr:uid="{00000000-0005-0000-0000-00000D090000}"/>
    <cellStyle name="Calc Units (0) 12" xfId="16311" xr:uid="{00000000-0005-0000-0000-00000E090000}"/>
    <cellStyle name="Calc Units (0) 13" xfId="16312" xr:uid="{00000000-0005-0000-0000-00000F090000}"/>
    <cellStyle name="Calc Units (0) 14" xfId="16313" xr:uid="{00000000-0005-0000-0000-000010090000}"/>
    <cellStyle name="Calc Units (0) 15" xfId="16314" xr:uid="{00000000-0005-0000-0000-000011090000}"/>
    <cellStyle name="Calc Units (0) 2" xfId="16315" xr:uid="{00000000-0005-0000-0000-000012090000}"/>
    <cellStyle name="Calc Units (0) 3" xfId="16316" xr:uid="{00000000-0005-0000-0000-000013090000}"/>
    <cellStyle name="Calc Units (0) 4" xfId="16317" xr:uid="{00000000-0005-0000-0000-000014090000}"/>
    <cellStyle name="Calc Units (0) 5" xfId="16318" xr:uid="{00000000-0005-0000-0000-000015090000}"/>
    <cellStyle name="Calc Units (0) 6" xfId="16319" xr:uid="{00000000-0005-0000-0000-000016090000}"/>
    <cellStyle name="Calc Units (0) 7" xfId="16320" xr:uid="{00000000-0005-0000-0000-000017090000}"/>
    <cellStyle name="Calc Units (0) 8" xfId="16321" xr:uid="{00000000-0005-0000-0000-000018090000}"/>
    <cellStyle name="Calc Units (0) 9" xfId="16322" xr:uid="{00000000-0005-0000-0000-000019090000}"/>
    <cellStyle name="Calc Units (0)_" xfId="16323" xr:uid="{00000000-0005-0000-0000-00001A090000}"/>
    <cellStyle name="Calc Units (1)" xfId="571" xr:uid="{00000000-0005-0000-0000-00001B090000}"/>
    <cellStyle name="Calc Units (1) 10" xfId="16324" xr:uid="{00000000-0005-0000-0000-00001C090000}"/>
    <cellStyle name="Calc Units (1) 11" xfId="16325" xr:uid="{00000000-0005-0000-0000-00001D090000}"/>
    <cellStyle name="Calc Units (1) 12" xfId="16326" xr:uid="{00000000-0005-0000-0000-00001E090000}"/>
    <cellStyle name="Calc Units (1) 13" xfId="16327" xr:uid="{00000000-0005-0000-0000-00001F090000}"/>
    <cellStyle name="Calc Units (1) 14" xfId="16328" xr:uid="{00000000-0005-0000-0000-000020090000}"/>
    <cellStyle name="Calc Units (1) 15" xfId="16329" xr:uid="{00000000-0005-0000-0000-000021090000}"/>
    <cellStyle name="Calc Units (1) 2" xfId="16330" xr:uid="{00000000-0005-0000-0000-000022090000}"/>
    <cellStyle name="Calc Units (1) 3" xfId="16331" xr:uid="{00000000-0005-0000-0000-000023090000}"/>
    <cellStyle name="Calc Units (1) 4" xfId="16332" xr:uid="{00000000-0005-0000-0000-000024090000}"/>
    <cellStyle name="Calc Units (1) 5" xfId="16333" xr:uid="{00000000-0005-0000-0000-000025090000}"/>
    <cellStyle name="Calc Units (1) 6" xfId="16334" xr:uid="{00000000-0005-0000-0000-000026090000}"/>
    <cellStyle name="Calc Units (1) 7" xfId="16335" xr:uid="{00000000-0005-0000-0000-000027090000}"/>
    <cellStyle name="Calc Units (1) 8" xfId="16336" xr:uid="{00000000-0005-0000-0000-000028090000}"/>
    <cellStyle name="Calc Units (1) 9" xfId="16337" xr:uid="{00000000-0005-0000-0000-000029090000}"/>
    <cellStyle name="Calc Units (1)_" xfId="16338" xr:uid="{00000000-0005-0000-0000-00002A090000}"/>
    <cellStyle name="Calc Units (2)" xfId="572" xr:uid="{00000000-0005-0000-0000-00002B090000}"/>
    <cellStyle name="Calc Units (2) 10" xfId="16339" xr:uid="{00000000-0005-0000-0000-00002C090000}"/>
    <cellStyle name="Calc Units (2) 11" xfId="16340" xr:uid="{00000000-0005-0000-0000-00002D090000}"/>
    <cellStyle name="Calc Units (2) 12" xfId="16341" xr:uid="{00000000-0005-0000-0000-00002E090000}"/>
    <cellStyle name="Calc Units (2) 13" xfId="16342" xr:uid="{00000000-0005-0000-0000-00002F090000}"/>
    <cellStyle name="Calc Units (2) 14" xfId="16343" xr:uid="{00000000-0005-0000-0000-000030090000}"/>
    <cellStyle name="Calc Units (2) 15" xfId="16344" xr:uid="{00000000-0005-0000-0000-000031090000}"/>
    <cellStyle name="Calc Units (2) 2" xfId="16345" xr:uid="{00000000-0005-0000-0000-000032090000}"/>
    <cellStyle name="Calc Units (2) 3" xfId="16346" xr:uid="{00000000-0005-0000-0000-000033090000}"/>
    <cellStyle name="Calc Units (2) 4" xfId="16347" xr:uid="{00000000-0005-0000-0000-000034090000}"/>
    <cellStyle name="Calc Units (2) 5" xfId="16348" xr:uid="{00000000-0005-0000-0000-000035090000}"/>
    <cellStyle name="Calc Units (2) 6" xfId="16349" xr:uid="{00000000-0005-0000-0000-000036090000}"/>
    <cellStyle name="Calc Units (2) 7" xfId="16350" xr:uid="{00000000-0005-0000-0000-000037090000}"/>
    <cellStyle name="Calc Units (2) 8" xfId="16351" xr:uid="{00000000-0005-0000-0000-000038090000}"/>
    <cellStyle name="Calc Units (2) 9" xfId="16352" xr:uid="{00000000-0005-0000-0000-000039090000}"/>
    <cellStyle name="Calc Units (2)_" xfId="16353" xr:uid="{00000000-0005-0000-0000-00003A090000}"/>
    <cellStyle name="Calculation 2" xfId="573" xr:uid="{00000000-0005-0000-0000-00003B090000}"/>
    <cellStyle name="Calculation 2 10" xfId="9371" xr:uid="{00000000-0005-0000-0000-00003C090000}"/>
    <cellStyle name="Calculation 2 10 2" xfId="11347" xr:uid="{00000000-0005-0000-0000-00003D090000}"/>
    <cellStyle name="Calculation 2 10 2 2" xfId="26640" xr:uid="{00000000-0005-0000-0000-00003E090000}"/>
    <cellStyle name="Calculation 2 10 3" xfId="24761" xr:uid="{00000000-0005-0000-0000-00003F090000}"/>
    <cellStyle name="Calculation 2 11" xfId="10568" xr:uid="{00000000-0005-0000-0000-000040090000}"/>
    <cellStyle name="Calculation 2 11 2" xfId="25877" xr:uid="{00000000-0005-0000-0000-000041090000}"/>
    <cellStyle name="Calculation 2 12" xfId="17649" xr:uid="{00000000-0005-0000-0000-000042090000}"/>
    <cellStyle name="Calculation 2 2" xfId="8001" xr:uid="{00000000-0005-0000-0000-000043090000}"/>
    <cellStyle name="Calculation 2 2 2" xfId="8251" xr:uid="{00000000-0005-0000-0000-000044090000}"/>
    <cellStyle name="Calculation 2 2 2 2" xfId="10121" xr:uid="{00000000-0005-0000-0000-000045090000}"/>
    <cellStyle name="Calculation 2 2 2 2 2" xfId="12807" xr:uid="{00000000-0005-0000-0000-000046090000}"/>
    <cellStyle name="Calculation 2 2 2 2 2 2" xfId="28089" xr:uid="{00000000-0005-0000-0000-000047090000}"/>
    <cellStyle name="Calculation 2 2 2 2 3" xfId="25504" xr:uid="{00000000-0005-0000-0000-000048090000}"/>
    <cellStyle name="Calculation 2 2 2 3" xfId="12093" xr:uid="{00000000-0005-0000-0000-000049090000}"/>
    <cellStyle name="Calculation 2 2 2 3 2" xfId="27379" xr:uid="{00000000-0005-0000-0000-00004A090000}"/>
    <cellStyle name="Calculation 2 2 2 4" xfId="23732" xr:uid="{00000000-0005-0000-0000-00004B090000}"/>
    <cellStyle name="Calculation 2 2 3" xfId="7319" xr:uid="{00000000-0005-0000-0000-00004C090000}"/>
    <cellStyle name="Calculation 2 2 3 2" xfId="9616" xr:uid="{00000000-0005-0000-0000-00004D090000}"/>
    <cellStyle name="Calculation 2 2 3 2 2" xfId="12473" xr:uid="{00000000-0005-0000-0000-00004E090000}"/>
    <cellStyle name="Calculation 2 2 3 2 2 2" xfId="27757" xr:uid="{00000000-0005-0000-0000-00004F090000}"/>
    <cellStyle name="Calculation 2 2 3 2 3" xfId="25004" xr:uid="{00000000-0005-0000-0000-000050090000}"/>
    <cellStyle name="Calculation 2 2 3 3" xfId="11588" xr:uid="{00000000-0005-0000-0000-000051090000}"/>
    <cellStyle name="Calculation 2 2 3 3 2" xfId="26879" xr:uid="{00000000-0005-0000-0000-000052090000}"/>
    <cellStyle name="Calculation 2 2 3 4" xfId="22810" xr:uid="{00000000-0005-0000-0000-000053090000}"/>
    <cellStyle name="Calculation 2 2 4" xfId="9056" xr:uid="{00000000-0005-0000-0000-000054090000}"/>
    <cellStyle name="Calculation 2 2 4 2" xfId="12704" xr:uid="{00000000-0005-0000-0000-000055090000}"/>
    <cellStyle name="Calculation 2 2 4 2 2" xfId="27986" xr:uid="{00000000-0005-0000-0000-000056090000}"/>
    <cellStyle name="Calculation 2 2 4 3" xfId="24453" xr:uid="{00000000-0005-0000-0000-000057090000}"/>
    <cellStyle name="Calculation 2 2 5" xfId="11085" xr:uid="{00000000-0005-0000-0000-000058090000}"/>
    <cellStyle name="Calculation 2 2 5 2" xfId="26382" xr:uid="{00000000-0005-0000-0000-000059090000}"/>
    <cellStyle name="Calculation 2 2 6" xfId="23487" xr:uid="{00000000-0005-0000-0000-00005A090000}"/>
    <cellStyle name="Calculation 2 3" xfId="7654" xr:uid="{00000000-0005-0000-0000-00005B090000}"/>
    <cellStyle name="Calculation 2 3 2" xfId="7128" xr:uid="{00000000-0005-0000-0000-00005C090000}"/>
    <cellStyle name="Calculation 2 3 2 2" xfId="9855" xr:uid="{00000000-0005-0000-0000-00005D090000}"/>
    <cellStyle name="Calculation 2 3 2 2 2" xfId="12465" xr:uid="{00000000-0005-0000-0000-00005E090000}"/>
    <cellStyle name="Calculation 2 3 2 2 2 2" xfId="27749" xr:uid="{00000000-0005-0000-0000-00005F090000}"/>
    <cellStyle name="Calculation 2 3 2 2 3" xfId="25242" xr:uid="{00000000-0005-0000-0000-000060090000}"/>
    <cellStyle name="Calculation 2 3 2 3" xfId="11827" xr:uid="{00000000-0005-0000-0000-000061090000}"/>
    <cellStyle name="Calculation 2 3 2 3 2" xfId="27117" xr:uid="{00000000-0005-0000-0000-000062090000}"/>
    <cellStyle name="Calculation 2 3 2 4" xfId="22621" xr:uid="{00000000-0005-0000-0000-000063090000}"/>
    <cellStyle name="Calculation 2 3 3" xfId="8725" xr:uid="{00000000-0005-0000-0000-000064090000}"/>
    <cellStyle name="Calculation 2 3 3 2" xfId="12512" xr:uid="{00000000-0005-0000-0000-000065090000}"/>
    <cellStyle name="Calculation 2 3 3 2 2" xfId="27795" xr:uid="{00000000-0005-0000-0000-000066090000}"/>
    <cellStyle name="Calculation 2 3 3 3" xfId="24126" xr:uid="{00000000-0005-0000-0000-000067090000}"/>
    <cellStyle name="Calculation 2 3 4" xfId="10754" xr:uid="{00000000-0005-0000-0000-000068090000}"/>
    <cellStyle name="Calculation 2 3 4 2" xfId="26055" xr:uid="{00000000-0005-0000-0000-000069090000}"/>
    <cellStyle name="Calculation 2 3 5" xfId="23144" xr:uid="{00000000-0005-0000-0000-00006A090000}"/>
    <cellStyle name="Calculation 2 4" xfId="8006" xr:uid="{00000000-0005-0000-0000-00006B090000}"/>
    <cellStyle name="Calculation 2 4 2" xfId="7488" xr:uid="{00000000-0005-0000-0000-00006C090000}"/>
    <cellStyle name="Calculation 2 4 2 2" xfId="10126" xr:uid="{00000000-0005-0000-0000-00006D090000}"/>
    <cellStyle name="Calculation 2 4 2 2 2" xfId="12479" xr:uid="{00000000-0005-0000-0000-00006E090000}"/>
    <cellStyle name="Calculation 2 4 2 2 2 2" xfId="27763" xr:uid="{00000000-0005-0000-0000-00006F090000}"/>
    <cellStyle name="Calculation 2 4 2 2 3" xfId="25509" xr:uid="{00000000-0005-0000-0000-000070090000}"/>
    <cellStyle name="Calculation 2 4 2 3" xfId="12098" xr:uid="{00000000-0005-0000-0000-000071090000}"/>
    <cellStyle name="Calculation 2 4 2 3 2" xfId="27384" xr:uid="{00000000-0005-0000-0000-000072090000}"/>
    <cellStyle name="Calculation 2 4 2 4" xfId="22979" xr:uid="{00000000-0005-0000-0000-000073090000}"/>
    <cellStyle name="Calculation 2 4 3" xfId="9061" xr:uid="{00000000-0005-0000-0000-000074090000}"/>
    <cellStyle name="Calculation 2 4 3 2" xfId="12708" xr:uid="{00000000-0005-0000-0000-000075090000}"/>
    <cellStyle name="Calculation 2 4 3 2 2" xfId="27990" xr:uid="{00000000-0005-0000-0000-000076090000}"/>
    <cellStyle name="Calculation 2 4 3 3" xfId="24458" xr:uid="{00000000-0005-0000-0000-000077090000}"/>
    <cellStyle name="Calculation 2 4 4" xfId="11090" xr:uid="{00000000-0005-0000-0000-000078090000}"/>
    <cellStyle name="Calculation 2 4 4 2" xfId="26387" xr:uid="{00000000-0005-0000-0000-000079090000}"/>
    <cellStyle name="Calculation 2 4 5" xfId="23492" xr:uid="{00000000-0005-0000-0000-00007A090000}"/>
    <cellStyle name="Calculation 2 5" xfId="7796" xr:uid="{00000000-0005-0000-0000-00007B090000}"/>
    <cellStyle name="Calculation 2 5 2" xfId="7497" xr:uid="{00000000-0005-0000-0000-00007C090000}"/>
    <cellStyle name="Calculation 2 5 2 2" xfId="9743" xr:uid="{00000000-0005-0000-0000-00007D090000}"/>
    <cellStyle name="Calculation 2 5 2 2 2" xfId="12480" xr:uid="{00000000-0005-0000-0000-00007E090000}"/>
    <cellStyle name="Calculation 2 5 2 2 2 2" xfId="27764" xr:uid="{00000000-0005-0000-0000-00007F090000}"/>
    <cellStyle name="Calculation 2 5 2 2 3" xfId="25131" xr:uid="{00000000-0005-0000-0000-000080090000}"/>
    <cellStyle name="Calculation 2 5 2 3" xfId="11715" xr:uid="{00000000-0005-0000-0000-000081090000}"/>
    <cellStyle name="Calculation 2 5 2 3 2" xfId="27006" xr:uid="{00000000-0005-0000-0000-000082090000}"/>
    <cellStyle name="Calculation 2 5 2 4" xfId="22988" xr:uid="{00000000-0005-0000-0000-000083090000}"/>
    <cellStyle name="Calculation 2 5 3" xfId="8863" xr:uid="{00000000-0005-0000-0000-000084090000}"/>
    <cellStyle name="Calculation 2 5 3 2" xfId="12963" xr:uid="{00000000-0005-0000-0000-000085090000}"/>
    <cellStyle name="Calculation 2 5 3 2 2" xfId="28245" xr:uid="{00000000-0005-0000-0000-000086090000}"/>
    <cellStyle name="Calculation 2 5 3 3" xfId="24261" xr:uid="{00000000-0005-0000-0000-000087090000}"/>
    <cellStyle name="Calculation 2 5 4" xfId="10892" xr:uid="{00000000-0005-0000-0000-000088090000}"/>
    <cellStyle name="Calculation 2 5 4 2" xfId="26190" xr:uid="{00000000-0005-0000-0000-000089090000}"/>
    <cellStyle name="Calculation 2 5 5" xfId="23283" xr:uid="{00000000-0005-0000-0000-00008A090000}"/>
    <cellStyle name="Calculation 2 6" xfId="7762" xr:uid="{00000000-0005-0000-0000-00008B090000}"/>
    <cellStyle name="Calculation 2 6 2" xfId="7375" xr:uid="{00000000-0005-0000-0000-00008C090000}"/>
    <cellStyle name="Calculation 2 6 2 2" xfId="9935" xr:uid="{00000000-0005-0000-0000-00008D090000}"/>
    <cellStyle name="Calculation 2 6 2 2 2" xfId="12476" xr:uid="{00000000-0005-0000-0000-00008E090000}"/>
    <cellStyle name="Calculation 2 6 2 2 2 2" xfId="27760" xr:uid="{00000000-0005-0000-0000-00008F090000}"/>
    <cellStyle name="Calculation 2 6 2 2 3" xfId="25321" xr:uid="{00000000-0005-0000-0000-000090090000}"/>
    <cellStyle name="Calculation 2 6 2 3" xfId="11907" xr:uid="{00000000-0005-0000-0000-000091090000}"/>
    <cellStyle name="Calculation 2 6 2 3 2" xfId="27196" xr:uid="{00000000-0005-0000-0000-000092090000}"/>
    <cellStyle name="Calculation 2 6 2 4" xfId="22866" xr:uid="{00000000-0005-0000-0000-000093090000}"/>
    <cellStyle name="Calculation 2 6 3" xfId="8829" xr:uid="{00000000-0005-0000-0000-000094090000}"/>
    <cellStyle name="Calculation 2 6 3 2" xfId="12955" xr:uid="{00000000-0005-0000-0000-000095090000}"/>
    <cellStyle name="Calculation 2 6 3 2 2" xfId="28237" xr:uid="{00000000-0005-0000-0000-000096090000}"/>
    <cellStyle name="Calculation 2 6 3 3" xfId="24229" xr:uid="{00000000-0005-0000-0000-000097090000}"/>
    <cellStyle name="Calculation 2 6 4" xfId="10858" xr:uid="{00000000-0005-0000-0000-000098090000}"/>
    <cellStyle name="Calculation 2 6 4 2" xfId="26158" xr:uid="{00000000-0005-0000-0000-000099090000}"/>
    <cellStyle name="Calculation 2 6 5" xfId="23251" xr:uid="{00000000-0005-0000-0000-00009A090000}"/>
    <cellStyle name="Calculation 2 7" xfId="8092" xr:uid="{00000000-0005-0000-0000-00009B090000}"/>
    <cellStyle name="Calculation 2 7 2" xfId="7322" xr:uid="{00000000-0005-0000-0000-00009C090000}"/>
    <cellStyle name="Calculation 2 7 2 2" xfId="10200" xr:uid="{00000000-0005-0000-0000-00009D090000}"/>
    <cellStyle name="Calculation 2 7 2 2 2" xfId="12474" xr:uid="{00000000-0005-0000-0000-00009E090000}"/>
    <cellStyle name="Calculation 2 7 2 2 2 2" xfId="27758" xr:uid="{00000000-0005-0000-0000-00009F090000}"/>
    <cellStyle name="Calculation 2 7 2 2 3" xfId="25583" xr:uid="{00000000-0005-0000-0000-0000A0090000}"/>
    <cellStyle name="Calculation 2 7 2 3" xfId="12172" xr:uid="{00000000-0005-0000-0000-0000A1090000}"/>
    <cellStyle name="Calculation 2 7 2 3 2" xfId="27458" xr:uid="{00000000-0005-0000-0000-0000A2090000}"/>
    <cellStyle name="Calculation 2 7 2 4" xfId="22813" xr:uid="{00000000-0005-0000-0000-0000A3090000}"/>
    <cellStyle name="Calculation 2 7 3" xfId="9144" xr:uid="{00000000-0005-0000-0000-0000A4090000}"/>
    <cellStyle name="Calculation 2 7 3 2" xfId="13050" xr:uid="{00000000-0005-0000-0000-0000A5090000}"/>
    <cellStyle name="Calculation 2 7 3 2 2" xfId="28332" xr:uid="{00000000-0005-0000-0000-0000A6090000}"/>
    <cellStyle name="Calculation 2 7 3 3" xfId="24539" xr:uid="{00000000-0005-0000-0000-0000A7090000}"/>
    <cellStyle name="Calculation 2 7 4" xfId="11173" xr:uid="{00000000-0005-0000-0000-0000A8090000}"/>
    <cellStyle name="Calculation 2 7 4 2" xfId="26468" xr:uid="{00000000-0005-0000-0000-0000A9090000}"/>
    <cellStyle name="Calculation 2 7 5" xfId="23576" xr:uid="{00000000-0005-0000-0000-0000AA090000}"/>
    <cellStyle name="Calculation 2 8" xfId="8107" xr:uid="{00000000-0005-0000-0000-0000AB090000}"/>
    <cellStyle name="Calculation 2 8 2" xfId="8256" xr:uid="{00000000-0005-0000-0000-0000AC090000}"/>
    <cellStyle name="Calculation 2 8 2 2" xfId="10210" xr:uid="{00000000-0005-0000-0000-0000AD090000}"/>
    <cellStyle name="Calculation 2 8 2 2 2" xfId="12808" xr:uid="{00000000-0005-0000-0000-0000AE090000}"/>
    <cellStyle name="Calculation 2 8 2 2 2 2" xfId="28090" xr:uid="{00000000-0005-0000-0000-0000AF090000}"/>
    <cellStyle name="Calculation 2 8 2 2 3" xfId="25593" xr:uid="{00000000-0005-0000-0000-0000B0090000}"/>
    <cellStyle name="Calculation 2 8 2 3" xfId="12182" xr:uid="{00000000-0005-0000-0000-0000B1090000}"/>
    <cellStyle name="Calculation 2 8 2 3 2" xfId="27468" xr:uid="{00000000-0005-0000-0000-0000B2090000}"/>
    <cellStyle name="Calculation 2 8 2 4" xfId="23737" xr:uid="{00000000-0005-0000-0000-0000B3090000}"/>
    <cellStyle name="Calculation 2 8 3" xfId="8367" xr:uid="{00000000-0005-0000-0000-0000B4090000}"/>
    <cellStyle name="Calculation 2 8 3 2" xfId="10397" xr:uid="{00000000-0005-0000-0000-0000B5090000}"/>
    <cellStyle name="Calculation 2 8 3 2 2" xfId="12811" xr:uid="{00000000-0005-0000-0000-0000B6090000}"/>
    <cellStyle name="Calculation 2 8 3 2 2 2" xfId="28093" xr:uid="{00000000-0005-0000-0000-0000B7090000}"/>
    <cellStyle name="Calculation 2 8 3 2 3" xfId="25778" xr:uid="{00000000-0005-0000-0000-0000B8090000}"/>
    <cellStyle name="Calculation 2 8 3 3" xfId="12369" xr:uid="{00000000-0005-0000-0000-0000B9090000}"/>
    <cellStyle name="Calculation 2 8 3 3 2" xfId="27653" xr:uid="{00000000-0005-0000-0000-0000BA090000}"/>
    <cellStyle name="Calculation 2 8 3 4" xfId="23848" xr:uid="{00000000-0005-0000-0000-0000BB090000}"/>
    <cellStyle name="Calculation 2 8 4" xfId="9154" xr:uid="{00000000-0005-0000-0000-0000BC090000}"/>
    <cellStyle name="Calculation 2 8 4 2" xfId="13052" xr:uid="{00000000-0005-0000-0000-0000BD090000}"/>
    <cellStyle name="Calculation 2 8 4 2 2" xfId="28334" xr:uid="{00000000-0005-0000-0000-0000BE090000}"/>
    <cellStyle name="Calculation 2 8 4 3" xfId="24549" xr:uid="{00000000-0005-0000-0000-0000BF090000}"/>
    <cellStyle name="Calculation 2 8 5" xfId="11183" xr:uid="{00000000-0005-0000-0000-0000C0090000}"/>
    <cellStyle name="Calculation 2 8 5 2" xfId="26478" xr:uid="{00000000-0005-0000-0000-0000C1090000}"/>
    <cellStyle name="Calculation 2 8 6" xfId="23591" xr:uid="{00000000-0005-0000-0000-0000C2090000}"/>
    <cellStyle name="Calculation 2 9" xfId="8538" xr:uid="{00000000-0005-0000-0000-0000C3090000}"/>
    <cellStyle name="Calculation 2 9 2" xfId="9320" xr:uid="{00000000-0005-0000-0000-0000C4090000}"/>
    <cellStyle name="Calculation 2 9 2 2" xfId="13065" xr:uid="{00000000-0005-0000-0000-0000C5090000}"/>
    <cellStyle name="Calculation 2 9 2 2 2" xfId="28347" xr:uid="{00000000-0005-0000-0000-0000C6090000}"/>
    <cellStyle name="Calculation 2 9 2 3" xfId="24714" xr:uid="{00000000-0005-0000-0000-0000C7090000}"/>
    <cellStyle name="Calculation 2 9 3" xfId="11338" xr:uid="{00000000-0005-0000-0000-0000C8090000}"/>
    <cellStyle name="Calculation 2 9 3 2" xfId="26632" xr:uid="{00000000-0005-0000-0000-0000C9090000}"/>
    <cellStyle name="Calculation 2 9 4" xfId="23947" xr:uid="{00000000-0005-0000-0000-0000CA090000}"/>
    <cellStyle name="Calculation 3" xfId="16354" xr:uid="{00000000-0005-0000-0000-0000CB090000}"/>
    <cellStyle name="Calculation 3 2" xfId="30576" xr:uid="{00000000-0005-0000-0000-0000CC090000}"/>
    <cellStyle name="Calculation 4" xfId="16355" xr:uid="{00000000-0005-0000-0000-0000CD090000}"/>
    <cellStyle name="Calculation 4 2" xfId="30577" xr:uid="{00000000-0005-0000-0000-0000CE090000}"/>
    <cellStyle name="category" xfId="574" xr:uid="{00000000-0005-0000-0000-0000CF090000}"/>
    <cellStyle name="CC1" xfId="16356" xr:uid="{00000000-0005-0000-0000-0000D0090000}"/>
    <cellStyle name="CC2" xfId="16357" xr:uid="{00000000-0005-0000-0000-0000D1090000}"/>
    <cellStyle name="Centered Heading" xfId="16358" xr:uid="{00000000-0005-0000-0000-0000D2090000}"/>
    <cellStyle name="Cerrency_Sheet2_XANGDAU" xfId="16359" xr:uid="{00000000-0005-0000-0000-0000D3090000}"/>
    <cellStyle name="ColLevel_0" xfId="16365" xr:uid="{00000000-0005-0000-0000-0000D4090000}"/>
    <cellStyle name="Column_Title" xfId="16366" xr:uid="{00000000-0005-0000-0000-0000D5090000}"/>
    <cellStyle name="Comma" xfId="6" builtinId="3"/>
    <cellStyle name="Comma  - Style1" xfId="578" xr:uid="{00000000-0005-0000-0000-0000D7090000}"/>
    <cellStyle name="Comma  - Style2" xfId="579" xr:uid="{00000000-0005-0000-0000-0000D8090000}"/>
    <cellStyle name="Comma  - Style3" xfId="580" xr:uid="{00000000-0005-0000-0000-0000D9090000}"/>
    <cellStyle name="Comma  - Style4" xfId="581" xr:uid="{00000000-0005-0000-0000-0000DA090000}"/>
    <cellStyle name="Comma  - Style5" xfId="582" xr:uid="{00000000-0005-0000-0000-0000DB090000}"/>
    <cellStyle name="Comma  - Style6" xfId="583" xr:uid="{00000000-0005-0000-0000-0000DC090000}"/>
    <cellStyle name="Comma  - Style7" xfId="584" xr:uid="{00000000-0005-0000-0000-0000DD090000}"/>
    <cellStyle name="Comma  - Style8" xfId="585" xr:uid="{00000000-0005-0000-0000-0000DE090000}"/>
    <cellStyle name="Comma %" xfId="16367" xr:uid="{00000000-0005-0000-0000-0000DF090000}"/>
    <cellStyle name="Comma % 10" xfId="16368" xr:uid="{00000000-0005-0000-0000-0000E0090000}"/>
    <cellStyle name="Comma % 11" xfId="16369" xr:uid="{00000000-0005-0000-0000-0000E1090000}"/>
    <cellStyle name="Comma % 12" xfId="16370" xr:uid="{00000000-0005-0000-0000-0000E2090000}"/>
    <cellStyle name="Comma % 13" xfId="16371" xr:uid="{00000000-0005-0000-0000-0000E3090000}"/>
    <cellStyle name="Comma % 14" xfId="16372" xr:uid="{00000000-0005-0000-0000-0000E4090000}"/>
    <cellStyle name="Comma % 15" xfId="16373" xr:uid="{00000000-0005-0000-0000-0000E5090000}"/>
    <cellStyle name="Comma % 2" xfId="16374" xr:uid="{00000000-0005-0000-0000-0000E6090000}"/>
    <cellStyle name="Comma % 3" xfId="16375" xr:uid="{00000000-0005-0000-0000-0000E7090000}"/>
    <cellStyle name="Comma % 4" xfId="16376" xr:uid="{00000000-0005-0000-0000-0000E8090000}"/>
    <cellStyle name="Comma % 5" xfId="16377" xr:uid="{00000000-0005-0000-0000-0000E9090000}"/>
    <cellStyle name="Comma % 6" xfId="16378" xr:uid="{00000000-0005-0000-0000-0000EA090000}"/>
    <cellStyle name="Comma % 7" xfId="16379" xr:uid="{00000000-0005-0000-0000-0000EB090000}"/>
    <cellStyle name="Comma % 8" xfId="16380" xr:uid="{00000000-0005-0000-0000-0000EC090000}"/>
    <cellStyle name="Comma % 9" xfId="16381" xr:uid="{00000000-0005-0000-0000-0000ED090000}"/>
    <cellStyle name="Comma [0] 10" xfId="13710" xr:uid="{00000000-0005-0000-0000-0000EE090000}"/>
    <cellStyle name="Comma [0] 18" xfId="587" xr:uid="{00000000-0005-0000-0000-0000EF090000}"/>
    <cellStyle name="Comma [0] 2" xfId="1" xr:uid="{00000000-0005-0000-0000-0000F0090000}"/>
    <cellStyle name="Comma [0] 2 10" xfId="3142" xr:uid="{00000000-0005-0000-0000-0000F1090000}"/>
    <cellStyle name="Comma [0] 2 10 2" xfId="19057" xr:uid="{00000000-0005-0000-0000-0000F2090000}"/>
    <cellStyle name="Comma [0] 2 11" xfId="3159" xr:uid="{00000000-0005-0000-0000-0000F3090000}"/>
    <cellStyle name="Comma [0] 2 11 2" xfId="19072" xr:uid="{00000000-0005-0000-0000-0000F4090000}"/>
    <cellStyle name="Comma [0] 2 12" xfId="4718" xr:uid="{00000000-0005-0000-0000-0000F5090000}"/>
    <cellStyle name="Comma [0] 2 12 2" xfId="20389" xr:uid="{00000000-0005-0000-0000-0000F6090000}"/>
    <cellStyle name="Comma [0] 2 13" xfId="4787" xr:uid="{00000000-0005-0000-0000-0000F7090000}"/>
    <cellStyle name="Comma [0] 2 13 2" xfId="20453" xr:uid="{00000000-0005-0000-0000-0000F8090000}"/>
    <cellStyle name="Comma [0] 2 14" xfId="94" xr:uid="{00000000-0005-0000-0000-0000F9090000}"/>
    <cellStyle name="Comma [0] 2 14 2" xfId="17381" xr:uid="{00000000-0005-0000-0000-0000FA090000}"/>
    <cellStyle name="Comma [0] 2 15" xfId="17357" xr:uid="{00000000-0005-0000-0000-0000FB090000}"/>
    <cellStyle name="Comma [0] 2 2" xfId="95" xr:uid="{00000000-0005-0000-0000-0000FC090000}"/>
    <cellStyle name="Comma [0] 2 2 2" xfId="96" xr:uid="{00000000-0005-0000-0000-0000FD090000}"/>
    <cellStyle name="Comma [0] 2 2 2 2" xfId="278" xr:uid="{00000000-0005-0000-0000-0000FE090000}"/>
    <cellStyle name="Comma [0] 2 2 2 2 2" xfId="17514" xr:uid="{00000000-0005-0000-0000-0000FF090000}"/>
    <cellStyle name="Comma [0] 2 2 2 3" xfId="17383" xr:uid="{00000000-0005-0000-0000-0000000A0000}"/>
    <cellStyle name="Comma [0] 2 2 3" xfId="277" xr:uid="{00000000-0005-0000-0000-0000010A0000}"/>
    <cellStyle name="Comma [0] 2 2 3 2" xfId="17513" xr:uid="{00000000-0005-0000-0000-0000020A0000}"/>
    <cellStyle name="Comma [0] 2 2 4" xfId="17382" xr:uid="{00000000-0005-0000-0000-0000030A0000}"/>
    <cellStyle name="Comma [0] 2 3" xfId="588" xr:uid="{00000000-0005-0000-0000-0000040A0000}"/>
    <cellStyle name="Comma [0] 2 3 2" xfId="17652" xr:uid="{00000000-0005-0000-0000-0000050A0000}"/>
    <cellStyle name="Comma [0] 2 4" xfId="2143" xr:uid="{00000000-0005-0000-0000-0000060A0000}"/>
    <cellStyle name="Comma [0] 2 4 2" xfId="18412" xr:uid="{00000000-0005-0000-0000-0000070A0000}"/>
    <cellStyle name="Comma [0] 2 5" xfId="2117" xr:uid="{00000000-0005-0000-0000-0000080A0000}"/>
    <cellStyle name="Comma [0] 2 5 2" xfId="18389" xr:uid="{00000000-0005-0000-0000-0000090A0000}"/>
    <cellStyle name="Comma [0] 2 6" xfId="2158" xr:uid="{00000000-0005-0000-0000-00000A0A0000}"/>
    <cellStyle name="Comma [0] 2 6 2" xfId="18426" xr:uid="{00000000-0005-0000-0000-00000B0A0000}"/>
    <cellStyle name="Comma [0] 2 7" xfId="2425" xr:uid="{00000000-0005-0000-0000-00000C0A0000}"/>
    <cellStyle name="Comma [0] 2 7 2" xfId="18538" xr:uid="{00000000-0005-0000-0000-00000D0A0000}"/>
    <cellStyle name="Comma [0] 2 8" xfId="2458" xr:uid="{00000000-0005-0000-0000-00000E0A0000}"/>
    <cellStyle name="Comma [0] 2 8 2" xfId="18568" xr:uid="{00000000-0005-0000-0000-00000F0A0000}"/>
    <cellStyle name="Comma [0] 2 9" xfId="2426" xr:uid="{00000000-0005-0000-0000-0000100A0000}"/>
    <cellStyle name="Comma [0] 2 9 2" xfId="18539" xr:uid="{00000000-0005-0000-0000-0000110A0000}"/>
    <cellStyle name="Comma [0] 3" xfId="589" xr:uid="{00000000-0005-0000-0000-0000120A0000}"/>
    <cellStyle name="Comma [0] 3 2" xfId="17653" xr:uid="{00000000-0005-0000-0000-0000130A0000}"/>
    <cellStyle name="Comma [0] 4" xfId="590" xr:uid="{00000000-0005-0000-0000-0000140A0000}"/>
    <cellStyle name="Comma [0] 4 2" xfId="17654" xr:uid="{00000000-0005-0000-0000-0000150A0000}"/>
    <cellStyle name="Comma [0] 4 3" xfId="591" xr:uid="{00000000-0005-0000-0000-0000160A0000}"/>
    <cellStyle name="Comma [0] 4 3 10" xfId="17655" xr:uid="{00000000-0005-0000-0000-0000170A0000}"/>
    <cellStyle name="Comma [0] 4 3 2" xfId="592" xr:uid="{00000000-0005-0000-0000-0000180A0000}"/>
    <cellStyle name="Comma [0] 4 3 2 2" xfId="593" xr:uid="{00000000-0005-0000-0000-0000190A0000}"/>
    <cellStyle name="Comma [0] 4 3 2 2 2" xfId="17657" xr:uid="{00000000-0005-0000-0000-00001A0A0000}"/>
    <cellStyle name="Comma [0] 4 3 2 3" xfId="594" xr:uid="{00000000-0005-0000-0000-00001B0A0000}"/>
    <cellStyle name="Comma [0] 4 3 2 3 2" xfId="17658" xr:uid="{00000000-0005-0000-0000-00001C0A0000}"/>
    <cellStyle name="Comma [0] 4 3 2 4" xfId="595" xr:uid="{00000000-0005-0000-0000-00001D0A0000}"/>
    <cellStyle name="Comma [0] 4 3 2 4 2" xfId="17659" xr:uid="{00000000-0005-0000-0000-00001E0A0000}"/>
    <cellStyle name="Comma [0] 4 3 2 5" xfId="596" xr:uid="{00000000-0005-0000-0000-00001F0A0000}"/>
    <cellStyle name="Comma [0] 4 3 2 5 2" xfId="17660" xr:uid="{00000000-0005-0000-0000-0000200A0000}"/>
    <cellStyle name="Comma [0] 4 3 2 6" xfId="597" xr:uid="{00000000-0005-0000-0000-0000210A0000}"/>
    <cellStyle name="Comma [0] 4 3 2 6 2" xfId="17661" xr:uid="{00000000-0005-0000-0000-0000220A0000}"/>
    <cellStyle name="Comma [0] 4 3 2 7" xfId="598" xr:uid="{00000000-0005-0000-0000-0000230A0000}"/>
    <cellStyle name="Comma [0] 4 3 2 7 2" xfId="17662" xr:uid="{00000000-0005-0000-0000-0000240A0000}"/>
    <cellStyle name="Comma [0] 4 3 2 8" xfId="17656" xr:uid="{00000000-0005-0000-0000-0000250A0000}"/>
    <cellStyle name="Comma [0] 4 3 3" xfId="599" xr:uid="{00000000-0005-0000-0000-0000260A0000}"/>
    <cellStyle name="Comma [0] 4 3 3 2" xfId="17663" xr:uid="{00000000-0005-0000-0000-0000270A0000}"/>
    <cellStyle name="Comma [0] 4 3 4" xfId="600" xr:uid="{00000000-0005-0000-0000-0000280A0000}"/>
    <cellStyle name="Comma [0] 4 3 4 2" xfId="17664" xr:uid="{00000000-0005-0000-0000-0000290A0000}"/>
    <cellStyle name="Comma [0] 4 3 5" xfId="601" xr:uid="{00000000-0005-0000-0000-00002A0A0000}"/>
    <cellStyle name="Comma [0] 4 3 5 2" xfId="17665" xr:uid="{00000000-0005-0000-0000-00002B0A0000}"/>
    <cellStyle name="Comma [0] 4 3 6" xfId="602" xr:uid="{00000000-0005-0000-0000-00002C0A0000}"/>
    <cellStyle name="Comma [0] 4 3 6 2" xfId="17666" xr:uid="{00000000-0005-0000-0000-00002D0A0000}"/>
    <cellStyle name="Comma [0] 4 3 7" xfId="603" xr:uid="{00000000-0005-0000-0000-00002E0A0000}"/>
    <cellStyle name="Comma [0] 4 3 7 2" xfId="17667" xr:uid="{00000000-0005-0000-0000-00002F0A0000}"/>
    <cellStyle name="Comma [0] 4 3 8" xfId="604" xr:uid="{00000000-0005-0000-0000-0000300A0000}"/>
    <cellStyle name="Comma [0] 4 3 8 2" xfId="17668" xr:uid="{00000000-0005-0000-0000-0000310A0000}"/>
    <cellStyle name="Comma [0] 4 3 9" xfId="605" xr:uid="{00000000-0005-0000-0000-0000320A0000}"/>
    <cellStyle name="Comma [0] 4 3 9 2" xfId="17669" xr:uid="{00000000-0005-0000-0000-0000330A0000}"/>
    <cellStyle name="Comma [0] 5" xfId="606" xr:uid="{00000000-0005-0000-0000-0000340A0000}"/>
    <cellStyle name="Comma [0] 5 2" xfId="17670" xr:uid="{00000000-0005-0000-0000-0000350A0000}"/>
    <cellStyle name="Comma [0]_x001f_TLY.QT" xfId="16385" xr:uid="{00000000-0005-0000-0000-0000360A0000}"/>
    <cellStyle name="Comma [0]_x001f_THANG 01-12" xfId="16382" xr:uid="{00000000-0005-0000-0000-0000370A0000}"/>
    <cellStyle name="Comma [0]_x001f_THANG 01-12 2" xfId="30578" xr:uid="{00000000-0005-0000-0000-0000380A0000}"/>
    <cellStyle name="Comma [0]_x001f_THANG 6_x001f_03" xfId="16383" xr:uid="{00000000-0005-0000-0000-0000390A0000}"/>
    <cellStyle name="Comma [0]_x001f_THANG 6_x001f_T-03" xfId="16384" xr:uid="{00000000-0005-0000-0000-00003A0A0000}"/>
    <cellStyle name="Comma [00]" xfId="607" xr:uid="{00000000-0005-0000-0000-00003B0A0000}"/>
    <cellStyle name="Comma [00] 10" xfId="16386" xr:uid="{00000000-0005-0000-0000-00003C0A0000}"/>
    <cellStyle name="Comma [00] 11" xfId="16387" xr:uid="{00000000-0005-0000-0000-00003D0A0000}"/>
    <cellStyle name="Comma [00] 12" xfId="16388" xr:uid="{00000000-0005-0000-0000-00003E0A0000}"/>
    <cellStyle name="Comma [00] 13" xfId="16389" xr:uid="{00000000-0005-0000-0000-00003F0A0000}"/>
    <cellStyle name="Comma [00] 14" xfId="16390" xr:uid="{00000000-0005-0000-0000-0000400A0000}"/>
    <cellStyle name="Comma [00] 15" xfId="16391" xr:uid="{00000000-0005-0000-0000-0000410A0000}"/>
    <cellStyle name="Comma [00] 2" xfId="16392" xr:uid="{00000000-0005-0000-0000-0000420A0000}"/>
    <cellStyle name="Comma [00] 3" xfId="16393" xr:uid="{00000000-0005-0000-0000-0000430A0000}"/>
    <cellStyle name="Comma [00] 4" xfId="16394" xr:uid="{00000000-0005-0000-0000-0000440A0000}"/>
    <cellStyle name="Comma [00] 5" xfId="16395" xr:uid="{00000000-0005-0000-0000-0000450A0000}"/>
    <cellStyle name="Comma [00] 6" xfId="16396" xr:uid="{00000000-0005-0000-0000-0000460A0000}"/>
    <cellStyle name="Comma [00] 7" xfId="16397" xr:uid="{00000000-0005-0000-0000-0000470A0000}"/>
    <cellStyle name="Comma [00] 8" xfId="16398" xr:uid="{00000000-0005-0000-0000-0000480A0000}"/>
    <cellStyle name="Comma [00] 9" xfId="16399" xr:uid="{00000000-0005-0000-0000-0000490A0000}"/>
    <cellStyle name="Comma [00]_" xfId="16400" xr:uid="{00000000-0005-0000-0000-00004A0A0000}"/>
    <cellStyle name="Comma 0.0" xfId="16401" xr:uid="{00000000-0005-0000-0000-00004B0A0000}"/>
    <cellStyle name="Comma 0.0%" xfId="16402" xr:uid="{00000000-0005-0000-0000-00004C0A0000}"/>
    <cellStyle name="Comma 0.00" xfId="16403" xr:uid="{00000000-0005-0000-0000-00004D0A0000}"/>
    <cellStyle name="Comma 0.00%" xfId="16404" xr:uid="{00000000-0005-0000-0000-00004E0A0000}"/>
    <cellStyle name="Comma 0.000" xfId="16405" xr:uid="{00000000-0005-0000-0000-00004F0A0000}"/>
    <cellStyle name="Comma 0.000%" xfId="16406" xr:uid="{00000000-0005-0000-0000-0000500A0000}"/>
    <cellStyle name="Comma 10" xfId="97" xr:uid="{00000000-0005-0000-0000-0000510A0000}"/>
    <cellStyle name="Comma 10 10" xfId="609" xr:uid="{00000000-0005-0000-0000-0000520A0000}"/>
    <cellStyle name="Comma 10 10 10" xfId="610" xr:uid="{00000000-0005-0000-0000-0000530A0000}"/>
    <cellStyle name="Comma 10 10 10 2" xfId="17673" xr:uid="{00000000-0005-0000-0000-0000540A0000}"/>
    <cellStyle name="Comma 10 10 11" xfId="611" xr:uid="{00000000-0005-0000-0000-0000550A0000}"/>
    <cellStyle name="Comma 10 10 11 2" xfId="17674" xr:uid="{00000000-0005-0000-0000-0000560A0000}"/>
    <cellStyle name="Comma 10 10 12" xfId="17672" xr:uid="{00000000-0005-0000-0000-0000570A0000}"/>
    <cellStyle name="Comma 10 10 2" xfId="612" xr:uid="{00000000-0005-0000-0000-0000580A0000}"/>
    <cellStyle name="Comma 10 10 2 10" xfId="613" xr:uid="{00000000-0005-0000-0000-0000590A0000}"/>
    <cellStyle name="Comma 10 10 2 10 2" xfId="17676" xr:uid="{00000000-0005-0000-0000-00005A0A0000}"/>
    <cellStyle name="Comma 10 10 2 11" xfId="17675" xr:uid="{00000000-0005-0000-0000-00005B0A0000}"/>
    <cellStyle name="Comma 10 10 2 2" xfId="614" xr:uid="{00000000-0005-0000-0000-00005C0A0000}"/>
    <cellStyle name="Comma 10 10 2 2 10" xfId="615" xr:uid="{00000000-0005-0000-0000-00005D0A0000}"/>
    <cellStyle name="Comma 10 10 2 2 10 2" xfId="17678" xr:uid="{00000000-0005-0000-0000-00005E0A0000}"/>
    <cellStyle name="Comma 10 10 2 2 11" xfId="17677" xr:uid="{00000000-0005-0000-0000-00005F0A0000}"/>
    <cellStyle name="Comma 10 10 2 2 2" xfId="616" xr:uid="{00000000-0005-0000-0000-0000600A0000}"/>
    <cellStyle name="Comma 10 10 2 2 2 10" xfId="17679" xr:uid="{00000000-0005-0000-0000-0000610A0000}"/>
    <cellStyle name="Comma 10 10 2 2 2 2" xfId="617" xr:uid="{00000000-0005-0000-0000-0000620A0000}"/>
    <cellStyle name="Comma 10 10 2 2 2 2 10" xfId="618" xr:uid="{00000000-0005-0000-0000-0000630A0000}"/>
    <cellStyle name="Comma 10 10 2 2 2 2 10 2" xfId="17680" xr:uid="{00000000-0005-0000-0000-0000640A0000}"/>
    <cellStyle name="Comma 10 10 2 2 2 2 11" xfId="619" xr:uid="{00000000-0005-0000-0000-0000650A0000}"/>
    <cellStyle name="Comma 10 10 2 2 2 2 11 2" xfId="17681" xr:uid="{00000000-0005-0000-0000-0000660A0000}"/>
    <cellStyle name="Comma 10 10 2 2 2 2 2" xfId="620" xr:uid="{00000000-0005-0000-0000-0000670A0000}"/>
    <cellStyle name="Comma 10 10 2 2 2 2 2 2" xfId="17682" xr:uid="{00000000-0005-0000-0000-0000680A0000}"/>
    <cellStyle name="Comma 10 10 2 2 2 2 3" xfId="621" xr:uid="{00000000-0005-0000-0000-0000690A0000}"/>
    <cellStyle name="Comma 10 10 2 2 2 2 3 2" xfId="17683" xr:uid="{00000000-0005-0000-0000-00006A0A0000}"/>
    <cellStyle name="Comma 10 10 2 2 2 2 4" xfId="622" xr:uid="{00000000-0005-0000-0000-00006B0A0000}"/>
    <cellStyle name="Comma 10 10 2 2 2 2 4 2" xfId="17684" xr:uid="{00000000-0005-0000-0000-00006C0A0000}"/>
    <cellStyle name="Comma 10 10 2 2 2 2 5" xfId="623" xr:uid="{00000000-0005-0000-0000-00006D0A0000}"/>
    <cellStyle name="Comma 10 10 2 2 2 2 5 2" xfId="17685" xr:uid="{00000000-0005-0000-0000-00006E0A0000}"/>
    <cellStyle name="Comma 10 10 2 2 2 2 6" xfId="624" xr:uid="{00000000-0005-0000-0000-00006F0A0000}"/>
    <cellStyle name="Comma 10 10 2 2 2 2 6 2" xfId="17686" xr:uid="{00000000-0005-0000-0000-0000700A0000}"/>
    <cellStyle name="Comma 10 10 2 2 2 2 7" xfId="625" xr:uid="{00000000-0005-0000-0000-0000710A0000}"/>
    <cellStyle name="Comma 10 10 2 2 2 2 7 2" xfId="17687" xr:uid="{00000000-0005-0000-0000-0000720A0000}"/>
    <cellStyle name="Comma 10 10 2 2 2 2 8" xfId="626" xr:uid="{00000000-0005-0000-0000-0000730A0000}"/>
    <cellStyle name="Comma 10 10 2 2 2 2 8 2" xfId="17688" xr:uid="{00000000-0005-0000-0000-0000740A0000}"/>
    <cellStyle name="Comma 10 10 2 2 2 2 9" xfId="627" xr:uid="{00000000-0005-0000-0000-0000750A0000}"/>
    <cellStyle name="Comma 10 10 2 2 2 2 9 2" xfId="17689" xr:uid="{00000000-0005-0000-0000-0000760A0000}"/>
    <cellStyle name="Comma 10 10 2 2 2 3" xfId="628" xr:uid="{00000000-0005-0000-0000-0000770A0000}"/>
    <cellStyle name="Comma 10 10 2 2 2 3 2" xfId="17690" xr:uid="{00000000-0005-0000-0000-0000780A0000}"/>
    <cellStyle name="Comma 10 10 2 2 2 4" xfId="629" xr:uid="{00000000-0005-0000-0000-0000790A0000}"/>
    <cellStyle name="Comma 10 10 2 2 2 4 2" xfId="17691" xr:uid="{00000000-0005-0000-0000-00007A0A0000}"/>
    <cellStyle name="Comma 10 10 2 2 2 5" xfId="630" xr:uid="{00000000-0005-0000-0000-00007B0A0000}"/>
    <cellStyle name="Comma 10 10 2 2 2 5 2" xfId="17692" xr:uid="{00000000-0005-0000-0000-00007C0A0000}"/>
    <cellStyle name="Comma 10 10 2 2 2 6" xfId="631" xr:uid="{00000000-0005-0000-0000-00007D0A0000}"/>
    <cellStyle name="Comma 10 10 2 2 2 6 2" xfId="17693" xr:uid="{00000000-0005-0000-0000-00007E0A0000}"/>
    <cellStyle name="Comma 10 10 2 2 2 7" xfId="632" xr:uid="{00000000-0005-0000-0000-00007F0A0000}"/>
    <cellStyle name="Comma 10 10 2 2 2 7 2" xfId="17694" xr:uid="{00000000-0005-0000-0000-0000800A0000}"/>
    <cellStyle name="Comma 10 10 2 2 2 8" xfId="633" xr:uid="{00000000-0005-0000-0000-0000810A0000}"/>
    <cellStyle name="Comma 10 10 2 2 2 8 2" xfId="17695" xr:uid="{00000000-0005-0000-0000-0000820A0000}"/>
    <cellStyle name="Comma 10 10 2 2 2 9" xfId="634" xr:uid="{00000000-0005-0000-0000-0000830A0000}"/>
    <cellStyle name="Comma 10 10 2 2 2 9 2" xfId="17696" xr:uid="{00000000-0005-0000-0000-0000840A0000}"/>
    <cellStyle name="Comma 10 10 2 2 3" xfId="635" xr:uid="{00000000-0005-0000-0000-0000850A0000}"/>
    <cellStyle name="Comma 10 10 2 2 3 2" xfId="636" xr:uid="{00000000-0005-0000-0000-0000860A0000}"/>
    <cellStyle name="Comma 10 10 2 2 3 2 2" xfId="17698" xr:uid="{00000000-0005-0000-0000-0000870A0000}"/>
    <cellStyle name="Comma 10 10 2 2 3 3" xfId="637" xr:uid="{00000000-0005-0000-0000-0000880A0000}"/>
    <cellStyle name="Comma 10 10 2 2 3 3 2" xfId="17699" xr:uid="{00000000-0005-0000-0000-0000890A0000}"/>
    <cellStyle name="Comma 10 10 2 2 3 4" xfId="638" xr:uid="{00000000-0005-0000-0000-00008A0A0000}"/>
    <cellStyle name="Comma 10 10 2 2 3 4 2" xfId="17700" xr:uid="{00000000-0005-0000-0000-00008B0A0000}"/>
    <cellStyle name="Comma 10 10 2 2 3 5" xfId="639" xr:uid="{00000000-0005-0000-0000-00008C0A0000}"/>
    <cellStyle name="Comma 10 10 2 2 3 5 2" xfId="17701" xr:uid="{00000000-0005-0000-0000-00008D0A0000}"/>
    <cellStyle name="Comma 10 10 2 2 3 6" xfId="640" xr:uid="{00000000-0005-0000-0000-00008E0A0000}"/>
    <cellStyle name="Comma 10 10 2 2 3 6 2" xfId="17702" xr:uid="{00000000-0005-0000-0000-00008F0A0000}"/>
    <cellStyle name="Comma 10 10 2 2 3 7" xfId="641" xr:uid="{00000000-0005-0000-0000-0000900A0000}"/>
    <cellStyle name="Comma 10 10 2 2 3 7 2" xfId="17703" xr:uid="{00000000-0005-0000-0000-0000910A0000}"/>
    <cellStyle name="Comma 10 10 2 2 3 8" xfId="17697" xr:uid="{00000000-0005-0000-0000-0000920A0000}"/>
    <cellStyle name="Comma 10 10 2 2 4" xfId="642" xr:uid="{00000000-0005-0000-0000-0000930A0000}"/>
    <cellStyle name="Comma 10 10 2 2 4 2" xfId="17704" xr:uid="{00000000-0005-0000-0000-0000940A0000}"/>
    <cellStyle name="Comma 10 10 2 2 5" xfId="643" xr:uid="{00000000-0005-0000-0000-0000950A0000}"/>
    <cellStyle name="Comma 10 10 2 2 5 2" xfId="17705" xr:uid="{00000000-0005-0000-0000-0000960A0000}"/>
    <cellStyle name="Comma 10 10 2 2 6" xfId="644" xr:uid="{00000000-0005-0000-0000-0000970A0000}"/>
    <cellStyle name="Comma 10 10 2 2 6 2" xfId="17706" xr:uid="{00000000-0005-0000-0000-0000980A0000}"/>
    <cellStyle name="Comma 10 10 2 2 7" xfId="645" xr:uid="{00000000-0005-0000-0000-0000990A0000}"/>
    <cellStyle name="Comma 10 10 2 2 7 2" xfId="17707" xr:uid="{00000000-0005-0000-0000-00009A0A0000}"/>
    <cellStyle name="Comma 10 10 2 2 8" xfId="646" xr:uid="{00000000-0005-0000-0000-00009B0A0000}"/>
    <cellStyle name="Comma 10 10 2 2 8 2" xfId="17708" xr:uid="{00000000-0005-0000-0000-00009C0A0000}"/>
    <cellStyle name="Comma 10 10 2 2 9" xfId="647" xr:uid="{00000000-0005-0000-0000-00009D0A0000}"/>
    <cellStyle name="Comma 10 10 2 2 9 2" xfId="17709" xr:uid="{00000000-0005-0000-0000-00009E0A0000}"/>
    <cellStyle name="Comma 10 10 2 3" xfId="648" xr:uid="{00000000-0005-0000-0000-00009F0A0000}"/>
    <cellStyle name="Comma 10 10 2 3 2" xfId="649" xr:uid="{00000000-0005-0000-0000-0000A00A0000}"/>
    <cellStyle name="Comma 10 10 2 3 2 2" xfId="17711" xr:uid="{00000000-0005-0000-0000-0000A10A0000}"/>
    <cellStyle name="Comma 10 10 2 3 3" xfId="650" xr:uid="{00000000-0005-0000-0000-0000A20A0000}"/>
    <cellStyle name="Comma 10 10 2 3 3 2" xfId="17712" xr:uid="{00000000-0005-0000-0000-0000A30A0000}"/>
    <cellStyle name="Comma 10 10 2 3 4" xfId="651" xr:uid="{00000000-0005-0000-0000-0000A40A0000}"/>
    <cellStyle name="Comma 10 10 2 3 4 2" xfId="13680" xr:uid="{00000000-0005-0000-0000-0000A50A0000}"/>
    <cellStyle name="Comma 10 10 2 3 4 2 2" xfId="28959" xr:uid="{00000000-0005-0000-0000-0000A60A0000}"/>
    <cellStyle name="Comma 10 10 2 3 4 3" xfId="17713" xr:uid="{00000000-0005-0000-0000-0000A70A0000}"/>
    <cellStyle name="Comma 10 10 2 3 5" xfId="652" xr:uid="{00000000-0005-0000-0000-0000A80A0000}"/>
    <cellStyle name="Comma 10 10 2 3 5 2" xfId="17714" xr:uid="{00000000-0005-0000-0000-0000A90A0000}"/>
    <cellStyle name="Comma 10 10 2 3 6" xfId="653" xr:uid="{00000000-0005-0000-0000-0000AA0A0000}"/>
    <cellStyle name="Comma 10 10 2 3 6 2" xfId="17715" xr:uid="{00000000-0005-0000-0000-0000AB0A0000}"/>
    <cellStyle name="Comma 10 10 2 3 7" xfId="654" xr:uid="{00000000-0005-0000-0000-0000AC0A0000}"/>
    <cellStyle name="Comma 10 10 2 3 7 2" xfId="17716" xr:uid="{00000000-0005-0000-0000-0000AD0A0000}"/>
    <cellStyle name="Comma 10 10 2 3 8" xfId="17710" xr:uid="{00000000-0005-0000-0000-0000AE0A0000}"/>
    <cellStyle name="Comma 10 10 2 4" xfId="655" xr:uid="{00000000-0005-0000-0000-0000AF0A0000}"/>
    <cellStyle name="Comma 10 10 2 4 2" xfId="17717" xr:uid="{00000000-0005-0000-0000-0000B00A0000}"/>
    <cellStyle name="Comma 10 10 2 5" xfId="656" xr:uid="{00000000-0005-0000-0000-0000B10A0000}"/>
    <cellStyle name="Comma 10 10 2 5 2" xfId="17718" xr:uid="{00000000-0005-0000-0000-0000B20A0000}"/>
    <cellStyle name="Comma 10 10 2 6" xfId="657" xr:uid="{00000000-0005-0000-0000-0000B30A0000}"/>
    <cellStyle name="Comma 10 10 2 6 2" xfId="17719" xr:uid="{00000000-0005-0000-0000-0000B40A0000}"/>
    <cellStyle name="Comma 10 10 2 7" xfId="658" xr:uid="{00000000-0005-0000-0000-0000B50A0000}"/>
    <cellStyle name="Comma 10 10 2 7 2" xfId="17720" xr:uid="{00000000-0005-0000-0000-0000B60A0000}"/>
    <cellStyle name="Comma 10 10 2 8" xfId="659" xr:uid="{00000000-0005-0000-0000-0000B70A0000}"/>
    <cellStyle name="Comma 10 10 2 8 2" xfId="17721" xr:uid="{00000000-0005-0000-0000-0000B80A0000}"/>
    <cellStyle name="Comma 10 10 2 9" xfId="660" xr:uid="{00000000-0005-0000-0000-0000B90A0000}"/>
    <cellStyle name="Comma 10 10 2 9 2" xfId="17722" xr:uid="{00000000-0005-0000-0000-0000BA0A0000}"/>
    <cellStyle name="Comma 10 10 3" xfId="661" xr:uid="{00000000-0005-0000-0000-0000BB0A0000}"/>
    <cellStyle name="Comma 10 10 3 10" xfId="17723" xr:uid="{00000000-0005-0000-0000-0000BC0A0000}"/>
    <cellStyle name="Comma 10 10 3 2" xfId="662" xr:uid="{00000000-0005-0000-0000-0000BD0A0000}"/>
    <cellStyle name="Comma 10 10 3 2 2" xfId="663" xr:uid="{00000000-0005-0000-0000-0000BE0A0000}"/>
    <cellStyle name="Comma 10 10 3 2 2 2" xfId="17725" xr:uid="{00000000-0005-0000-0000-0000BF0A0000}"/>
    <cellStyle name="Comma 10 10 3 2 3" xfId="664" xr:uid="{00000000-0005-0000-0000-0000C00A0000}"/>
    <cellStyle name="Comma 10 10 3 2 3 2" xfId="17726" xr:uid="{00000000-0005-0000-0000-0000C10A0000}"/>
    <cellStyle name="Comma 10 10 3 2 4" xfId="665" xr:uid="{00000000-0005-0000-0000-0000C20A0000}"/>
    <cellStyle name="Comma 10 10 3 2 4 2" xfId="17727" xr:uid="{00000000-0005-0000-0000-0000C30A0000}"/>
    <cellStyle name="Comma 10 10 3 2 5" xfId="666" xr:uid="{00000000-0005-0000-0000-0000C40A0000}"/>
    <cellStyle name="Comma 10 10 3 2 5 2" xfId="17728" xr:uid="{00000000-0005-0000-0000-0000C50A0000}"/>
    <cellStyle name="Comma 10 10 3 2 6" xfId="667" xr:uid="{00000000-0005-0000-0000-0000C60A0000}"/>
    <cellStyle name="Comma 10 10 3 2 6 2" xfId="17729" xr:uid="{00000000-0005-0000-0000-0000C70A0000}"/>
    <cellStyle name="Comma 10 10 3 2 7" xfId="668" xr:uid="{00000000-0005-0000-0000-0000C80A0000}"/>
    <cellStyle name="Comma 10 10 3 2 7 2" xfId="17730" xr:uid="{00000000-0005-0000-0000-0000C90A0000}"/>
    <cellStyle name="Comma 10 10 3 2 8" xfId="17724" xr:uid="{00000000-0005-0000-0000-0000CA0A0000}"/>
    <cellStyle name="Comma 10 10 3 3" xfId="669" xr:uid="{00000000-0005-0000-0000-0000CB0A0000}"/>
    <cellStyle name="Comma 10 10 3 3 2" xfId="17731" xr:uid="{00000000-0005-0000-0000-0000CC0A0000}"/>
    <cellStyle name="Comma 10 10 3 4" xfId="670" xr:uid="{00000000-0005-0000-0000-0000CD0A0000}"/>
    <cellStyle name="Comma 10 10 3 4 2" xfId="17732" xr:uid="{00000000-0005-0000-0000-0000CE0A0000}"/>
    <cellStyle name="Comma 10 10 3 5" xfId="671" xr:uid="{00000000-0005-0000-0000-0000CF0A0000}"/>
    <cellStyle name="Comma 10 10 3 5 2" xfId="17733" xr:uid="{00000000-0005-0000-0000-0000D00A0000}"/>
    <cellStyle name="Comma 10 10 3 6" xfId="672" xr:uid="{00000000-0005-0000-0000-0000D10A0000}"/>
    <cellStyle name="Comma 10 10 3 6 2" xfId="17734" xr:uid="{00000000-0005-0000-0000-0000D20A0000}"/>
    <cellStyle name="Comma 10 10 3 7" xfId="673" xr:uid="{00000000-0005-0000-0000-0000D30A0000}"/>
    <cellStyle name="Comma 10 10 3 7 2" xfId="17735" xr:uid="{00000000-0005-0000-0000-0000D40A0000}"/>
    <cellStyle name="Comma 10 10 3 8" xfId="674" xr:uid="{00000000-0005-0000-0000-0000D50A0000}"/>
    <cellStyle name="Comma 10 10 3 8 2" xfId="17736" xr:uid="{00000000-0005-0000-0000-0000D60A0000}"/>
    <cellStyle name="Comma 10 10 3 9" xfId="675" xr:uid="{00000000-0005-0000-0000-0000D70A0000}"/>
    <cellStyle name="Comma 10 10 3 9 2" xfId="17737" xr:uid="{00000000-0005-0000-0000-0000D80A0000}"/>
    <cellStyle name="Comma 10 10 4" xfId="676" xr:uid="{00000000-0005-0000-0000-0000D90A0000}"/>
    <cellStyle name="Comma 10 10 4 2" xfId="677" xr:uid="{00000000-0005-0000-0000-0000DA0A0000}"/>
    <cellStyle name="Comma 10 10 4 2 2" xfId="17739" xr:uid="{00000000-0005-0000-0000-0000DB0A0000}"/>
    <cellStyle name="Comma 10 10 4 3" xfId="678" xr:uid="{00000000-0005-0000-0000-0000DC0A0000}"/>
    <cellStyle name="Comma 10 10 4 3 2" xfId="17740" xr:uid="{00000000-0005-0000-0000-0000DD0A0000}"/>
    <cellStyle name="Comma 10 10 4 4" xfId="679" xr:uid="{00000000-0005-0000-0000-0000DE0A0000}"/>
    <cellStyle name="Comma 10 10 4 4 2" xfId="17741" xr:uid="{00000000-0005-0000-0000-0000DF0A0000}"/>
    <cellStyle name="Comma 10 10 4 5" xfId="680" xr:uid="{00000000-0005-0000-0000-0000E00A0000}"/>
    <cellStyle name="Comma 10 10 4 5 2" xfId="17742" xr:uid="{00000000-0005-0000-0000-0000E10A0000}"/>
    <cellStyle name="Comma 10 10 4 6" xfId="681" xr:uid="{00000000-0005-0000-0000-0000E20A0000}"/>
    <cellStyle name="Comma 10 10 4 6 2" xfId="17743" xr:uid="{00000000-0005-0000-0000-0000E30A0000}"/>
    <cellStyle name="Comma 10 10 4 7" xfId="682" xr:uid="{00000000-0005-0000-0000-0000E40A0000}"/>
    <cellStyle name="Comma 10 10 4 7 2" xfId="17744" xr:uid="{00000000-0005-0000-0000-0000E50A0000}"/>
    <cellStyle name="Comma 10 10 4 8" xfId="17738" xr:uid="{00000000-0005-0000-0000-0000E60A0000}"/>
    <cellStyle name="Comma 10 10 5" xfId="683" xr:uid="{00000000-0005-0000-0000-0000E70A0000}"/>
    <cellStyle name="Comma 10 10 5 2" xfId="17745" xr:uid="{00000000-0005-0000-0000-0000E80A0000}"/>
    <cellStyle name="Comma 10 10 6" xfId="684" xr:uid="{00000000-0005-0000-0000-0000E90A0000}"/>
    <cellStyle name="Comma 10 10 6 2" xfId="17746" xr:uid="{00000000-0005-0000-0000-0000EA0A0000}"/>
    <cellStyle name="Comma 10 10 7" xfId="685" xr:uid="{00000000-0005-0000-0000-0000EB0A0000}"/>
    <cellStyle name="Comma 10 10 7 2" xfId="17747" xr:uid="{00000000-0005-0000-0000-0000EC0A0000}"/>
    <cellStyle name="Comma 10 10 8" xfId="686" xr:uid="{00000000-0005-0000-0000-0000ED0A0000}"/>
    <cellStyle name="Comma 10 10 8 2" xfId="17748" xr:uid="{00000000-0005-0000-0000-0000EE0A0000}"/>
    <cellStyle name="Comma 10 10 9" xfId="687" xr:uid="{00000000-0005-0000-0000-0000EF0A0000}"/>
    <cellStyle name="Comma 10 10 9 2" xfId="17749" xr:uid="{00000000-0005-0000-0000-0000F00A0000}"/>
    <cellStyle name="Comma 10 11" xfId="4" xr:uid="{00000000-0005-0000-0000-0000F10A0000}"/>
    <cellStyle name="Comma 10 11 2" xfId="689" xr:uid="{00000000-0005-0000-0000-0000F20A0000}"/>
    <cellStyle name="Comma 10 11 2 2" xfId="17751" xr:uid="{00000000-0005-0000-0000-0000F30A0000}"/>
    <cellStyle name="Comma 10 11 3" xfId="690" xr:uid="{00000000-0005-0000-0000-0000F40A0000}"/>
    <cellStyle name="Comma 10 11 3 2" xfId="17752" xr:uid="{00000000-0005-0000-0000-0000F50A0000}"/>
    <cellStyle name="Comma 10 11 4" xfId="691" xr:uid="{00000000-0005-0000-0000-0000F60A0000}"/>
    <cellStyle name="Comma 10 11 4 2" xfId="17753" xr:uid="{00000000-0005-0000-0000-0000F70A0000}"/>
    <cellStyle name="Comma 10 11 5" xfId="692" xr:uid="{00000000-0005-0000-0000-0000F80A0000}"/>
    <cellStyle name="Comma 10 11 5 2" xfId="17754" xr:uid="{00000000-0005-0000-0000-0000F90A0000}"/>
    <cellStyle name="Comma 10 11 6" xfId="693" xr:uid="{00000000-0005-0000-0000-0000FA0A0000}"/>
    <cellStyle name="Comma 10 11 6 2" xfId="17755" xr:uid="{00000000-0005-0000-0000-0000FB0A0000}"/>
    <cellStyle name="Comma 10 11 7" xfId="694" xr:uid="{00000000-0005-0000-0000-0000FC0A0000}"/>
    <cellStyle name="Comma 10 11 7 2" xfId="17756" xr:uid="{00000000-0005-0000-0000-0000FD0A0000}"/>
    <cellStyle name="Comma 10 11 8" xfId="688" xr:uid="{00000000-0005-0000-0000-0000FE0A0000}"/>
    <cellStyle name="Comma 10 11 8 2" xfId="17750" xr:uid="{00000000-0005-0000-0000-0000FF0A0000}"/>
    <cellStyle name="Comma 10 11 9" xfId="17359" xr:uid="{00000000-0005-0000-0000-0000000B0000}"/>
    <cellStyle name="Comma 10 12" xfId="695" xr:uid="{00000000-0005-0000-0000-0000010B0000}"/>
    <cellStyle name="Comma 10 12 2" xfId="696" xr:uid="{00000000-0005-0000-0000-0000020B0000}"/>
    <cellStyle name="Comma 10 12 2 2" xfId="17758" xr:uid="{00000000-0005-0000-0000-0000030B0000}"/>
    <cellStyle name="Comma 10 12 3" xfId="697" xr:uid="{00000000-0005-0000-0000-0000040B0000}"/>
    <cellStyle name="Comma 10 12 3 2" xfId="17759" xr:uid="{00000000-0005-0000-0000-0000050B0000}"/>
    <cellStyle name="Comma 10 12 4" xfId="698" xr:uid="{00000000-0005-0000-0000-0000060B0000}"/>
    <cellStyle name="Comma 10 12 4 2" xfId="17760" xr:uid="{00000000-0005-0000-0000-0000070B0000}"/>
    <cellStyle name="Comma 10 12 5" xfId="699" xr:uid="{00000000-0005-0000-0000-0000080B0000}"/>
    <cellStyle name="Comma 10 12 5 2" xfId="17761" xr:uid="{00000000-0005-0000-0000-0000090B0000}"/>
    <cellStyle name="Comma 10 12 6" xfId="700" xr:uid="{00000000-0005-0000-0000-00000A0B0000}"/>
    <cellStyle name="Comma 10 12 6 2" xfId="17762" xr:uid="{00000000-0005-0000-0000-00000B0B0000}"/>
    <cellStyle name="Comma 10 12 7" xfId="701" xr:uid="{00000000-0005-0000-0000-00000C0B0000}"/>
    <cellStyle name="Comma 10 12 7 2" xfId="17763" xr:uid="{00000000-0005-0000-0000-00000D0B0000}"/>
    <cellStyle name="Comma 10 12 8" xfId="17757" xr:uid="{00000000-0005-0000-0000-00000E0B0000}"/>
    <cellStyle name="Comma 10 13" xfId="702" xr:uid="{00000000-0005-0000-0000-00000F0B0000}"/>
    <cellStyle name="Comma 10 13 2" xfId="703" xr:uid="{00000000-0005-0000-0000-0000100B0000}"/>
    <cellStyle name="Comma 10 13 2 2" xfId="17765" xr:uid="{00000000-0005-0000-0000-0000110B0000}"/>
    <cellStyle name="Comma 10 13 3" xfId="704" xr:uid="{00000000-0005-0000-0000-0000120B0000}"/>
    <cellStyle name="Comma 10 13 3 2" xfId="17766" xr:uid="{00000000-0005-0000-0000-0000130B0000}"/>
    <cellStyle name="Comma 10 13 4" xfId="705" xr:uid="{00000000-0005-0000-0000-0000140B0000}"/>
    <cellStyle name="Comma 10 13 4 2" xfId="17767" xr:uid="{00000000-0005-0000-0000-0000150B0000}"/>
    <cellStyle name="Comma 10 13 5" xfId="706" xr:uid="{00000000-0005-0000-0000-0000160B0000}"/>
    <cellStyle name="Comma 10 13 5 2" xfId="17768" xr:uid="{00000000-0005-0000-0000-0000170B0000}"/>
    <cellStyle name="Comma 10 13 6" xfId="707" xr:uid="{00000000-0005-0000-0000-0000180B0000}"/>
    <cellStyle name="Comma 10 13 6 2" xfId="17769" xr:uid="{00000000-0005-0000-0000-0000190B0000}"/>
    <cellStyle name="Comma 10 13 7" xfId="708" xr:uid="{00000000-0005-0000-0000-00001A0B0000}"/>
    <cellStyle name="Comma 10 13 7 2" xfId="17770" xr:uid="{00000000-0005-0000-0000-00001B0B0000}"/>
    <cellStyle name="Comma 10 13 8" xfId="17764" xr:uid="{00000000-0005-0000-0000-00001C0B0000}"/>
    <cellStyle name="Comma 10 14" xfId="13711" xr:uid="{00000000-0005-0000-0000-00001D0B0000}"/>
    <cellStyle name="Comma 10 14 2" xfId="28970" xr:uid="{00000000-0005-0000-0000-00001E0B0000}"/>
    <cellStyle name="Comma 10 15" xfId="17384" xr:uid="{00000000-0005-0000-0000-00001F0B0000}"/>
    <cellStyle name="Comma 10 2" xfId="98" xr:uid="{00000000-0005-0000-0000-0000200B0000}"/>
    <cellStyle name="Comma 10 2 10" xfId="13712" xr:uid="{00000000-0005-0000-0000-0000210B0000}"/>
    <cellStyle name="Comma 10 2 10 2" xfId="19" xr:uid="{00000000-0005-0000-0000-0000220B0000}"/>
    <cellStyle name="Comma 10 2 10 2 2" xfId="20" xr:uid="{00000000-0005-0000-0000-0000230B0000}"/>
    <cellStyle name="Comma 10 2 10 2 2 2" xfId="17370" xr:uid="{00000000-0005-0000-0000-0000240B0000}"/>
    <cellStyle name="Comma 10 2 10 2 3" xfId="17369" xr:uid="{00000000-0005-0000-0000-0000250B0000}"/>
    <cellStyle name="Comma 10 2 10 3" xfId="28971" xr:uid="{00000000-0005-0000-0000-0000260B0000}"/>
    <cellStyle name="Comma 10 2 11" xfId="17385" xr:uid="{00000000-0005-0000-0000-0000270B0000}"/>
    <cellStyle name="Comma 10 2 2" xfId="99" xr:uid="{00000000-0005-0000-0000-0000280B0000}"/>
    <cellStyle name="Comma 10 2 2 10" xfId="13714" xr:uid="{00000000-0005-0000-0000-0000290B0000}"/>
    <cellStyle name="Comma 10 2 2 10 2" xfId="28973" xr:uid="{00000000-0005-0000-0000-00002A0B0000}"/>
    <cellStyle name="Comma 10 2 2 11" xfId="13715" xr:uid="{00000000-0005-0000-0000-00002B0B0000}"/>
    <cellStyle name="Comma 10 2 2 11 2" xfId="28974" xr:uid="{00000000-0005-0000-0000-00002C0B0000}"/>
    <cellStyle name="Comma 10 2 2 12" xfId="13713" xr:uid="{00000000-0005-0000-0000-00002D0B0000}"/>
    <cellStyle name="Comma 10 2 2 12 2" xfId="28972" xr:uid="{00000000-0005-0000-0000-00002E0B0000}"/>
    <cellStyle name="Comma 10 2 2 13" xfId="17386" xr:uid="{00000000-0005-0000-0000-00002F0B0000}"/>
    <cellStyle name="Comma 10 2 2 2" xfId="100" xr:uid="{00000000-0005-0000-0000-0000300B0000}"/>
    <cellStyle name="Comma 10 2 2 2 2" xfId="282" xr:uid="{00000000-0005-0000-0000-0000310B0000}"/>
    <cellStyle name="Comma 10 2 2 2 2 2" xfId="13717" xr:uid="{00000000-0005-0000-0000-0000320B0000}"/>
    <cellStyle name="Comma 10 2 2 2 2 2 2" xfId="28976" xr:uid="{00000000-0005-0000-0000-0000330B0000}"/>
    <cellStyle name="Comma 10 2 2 2 2 3" xfId="17518" xr:uid="{00000000-0005-0000-0000-0000340B0000}"/>
    <cellStyle name="Comma 10 2 2 2 3" xfId="13716" xr:uid="{00000000-0005-0000-0000-0000350B0000}"/>
    <cellStyle name="Comma 10 2 2 2 3 2" xfId="28975" xr:uid="{00000000-0005-0000-0000-0000360B0000}"/>
    <cellStyle name="Comma 10 2 2 2 4" xfId="13718" xr:uid="{00000000-0005-0000-0000-0000370B0000}"/>
    <cellStyle name="Comma 10 2 2 2 4 2" xfId="28977" xr:uid="{00000000-0005-0000-0000-0000380B0000}"/>
    <cellStyle name="Comma 10 2 2 2 5" xfId="13719" xr:uid="{00000000-0005-0000-0000-0000390B0000}"/>
    <cellStyle name="Comma 10 2 2 2 5 2" xfId="28978" xr:uid="{00000000-0005-0000-0000-00003A0B0000}"/>
    <cellStyle name="Comma 10 2 2 2 6" xfId="13720" xr:uid="{00000000-0005-0000-0000-00003B0B0000}"/>
    <cellStyle name="Comma 10 2 2 2 6 2" xfId="28979" xr:uid="{00000000-0005-0000-0000-00003C0B0000}"/>
    <cellStyle name="Comma 10 2 2 2 7" xfId="13721" xr:uid="{00000000-0005-0000-0000-00003D0B0000}"/>
    <cellStyle name="Comma 10 2 2 2 7 2" xfId="28980" xr:uid="{00000000-0005-0000-0000-00003E0B0000}"/>
    <cellStyle name="Comma 10 2 2 2 8" xfId="13722" xr:uid="{00000000-0005-0000-0000-00003F0B0000}"/>
    <cellStyle name="Comma 10 2 2 2 8 2" xfId="28981" xr:uid="{00000000-0005-0000-0000-0000400B0000}"/>
    <cellStyle name="Comma 10 2 2 2 9" xfId="17387" xr:uid="{00000000-0005-0000-0000-0000410B0000}"/>
    <cellStyle name="Comma 10 2 2 3" xfId="281" xr:uid="{00000000-0005-0000-0000-0000420B0000}"/>
    <cellStyle name="Comma 10 2 2 3 2" xfId="13723" xr:uid="{00000000-0005-0000-0000-0000430B0000}"/>
    <cellStyle name="Comma 10 2 2 3 2 2" xfId="13724" xr:uid="{00000000-0005-0000-0000-0000440B0000}"/>
    <cellStyle name="Comma 10 2 2 3 2 2 2" xfId="28983" xr:uid="{00000000-0005-0000-0000-0000450B0000}"/>
    <cellStyle name="Comma 10 2 2 3 2 3" xfId="28982" xr:uid="{00000000-0005-0000-0000-0000460B0000}"/>
    <cellStyle name="Comma 10 2 2 3 3" xfId="13725" xr:uid="{00000000-0005-0000-0000-0000470B0000}"/>
    <cellStyle name="Comma 10 2 2 3 3 2" xfId="28984" xr:uid="{00000000-0005-0000-0000-0000480B0000}"/>
    <cellStyle name="Comma 10 2 2 3 4" xfId="13726" xr:uid="{00000000-0005-0000-0000-0000490B0000}"/>
    <cellStyle name="Comma 10 2 2 3 4 2" xfId="28985" xr:uid="{00000000-0005-0000-0000-00004A0B0000}"/>
    <cellStyle name="Comma 10 2 2 3 5" xfId="13727" xr:uid="{00000000-0005-0000-0000-00004B0B0000}"/>
    <cellStyle name="Comma 10 2 2 3 5 2" xfId="28986" xr:uid="{00000000-0005-0000-0000-00004C0B0000}"/>
    <cellStyle name="Comma 10 2 2 3 6" xfId="13728" xr:uid="{00000000-0005-0000-0000-00004D0B0000}"/>
    <cellStyle name="Comma 10 2 2 3 6 2" xfId="28987" xr:uid="{00000000-0005-0000-0000-00004E0B0000}"/>
    <cellStyle name="Comma 10 2 2 3 7" xfId="13729" xr:uid="{00000000-0005-0000-0000-00004F0B0000}"/>
    <cellStyle name="Comma 10 2 2 3 7 2" xfId="28988" xr:uid="{00000000-0005-0000-0000-0000500B0000}"/>
    <cellStyle name="Comma 10 2 2 3 8" xfId="13730" xr:uid="{00000000-0005-0000-0000-0000510B0000}"/>
    <cellStyle name="Comma 10 2 2 3 8 2" xfId="28989" xr:uid="{00000000-0005-0000-0000-0000520B0000}"/>
    <cellStyle name="Comma 10 2 2 3 9" xfId="17517" xr:uid="{00000000-0005-0000-0000-0000530B0000}"/>
    <cellStyle name="Comma 10 2 2 4" xfId="710" xr:uid="{00000000-0005-0000-0000-0000540B0000}"/>
    <cellStyle name="Comma 10 2 2 4 2" xfId="13731" xr:uid="{00000000-0005-0000-0000-0000550B0000}"/>
    <cellStyle name="Comma 10 2 2 4 2 2" xfId="13732" xr:uid="{00000000-0005-0000-0000-0000560B0000}"/>
    <cellStyle name="Comma 10 2 2 4 2 2 2" xfId="28991" xr:uid="{00000000-0005-0000-0000-0000570B0000}"/>
    <cellStyle name="Comma 10 2 2 4 2 3" xfId="28990" xr:uid="{00000000-0005-0000-0000-0000580B0000}"/>
    <cellStyle name="Comma 10 2 2 4 3" xfId="13733" xr:uid="{00000000-0005-0000-0000-0000590B0000}"/>
    <cellStyle name="Comma 10 2 2 4 3 2" xfId="28992" xr:uid="{00000000-0005-0000-0000-00005A0B0000}"/>
    <cellStyle name="Comma 10 2 2 4 4" xfId="13734" xr:uid="{00000000-0005-0000-0000-00005B0B0000}"/>
    <cellStyle name="Comma 10 2 2 4 4 2" xfId="28993" xr:uid="{00000000-0005-0000-0000-00005C0B0000}"/>
    <cellStyle name="Comma 10 2 2 4 5" xfId="13735" xr:uid="{00000000-0005-0000-0000-00005D0B0000}"/>
    <cellStyle name="Comma 10 2 2 4 5 2" xfId="28994" xr:uid="{00000000-0005-0000-0000-00005E0B0000}"/>
    <cellStyle name="Comma 10 2 2 4 6" xfId="13736" xr:uid="{00000000-0005-0000-0000-00005F0B0000}"/>
    <cellStyle name="Comma 10 2 2 4 6 2" xfId="28995" xr:uid="{00000000-0005-0000-0000-0000600B0000}"/>
    <cellStyle name="Comma 10 2 2 4 7" xfId="13737" xr:uid="{00000000-0005-0000-0000-0000610B0000}"/>
    <cellStyle name="Comma 10 2 2 4 7 2" xfId="28996" xr:uid="{00000000-0005-0000-0000-0000620B0000}"/>
    <cellStyle name="Comma 10 2 2 4 8" xfId="13738" xr:uid="{00000000-0005-0000-0000-0000630B0000}"/>
    <cellStyle name="Comma 10 2 2 4 8 2" xfId="28997" xr:uid="{00000000-0005-0000-0000-0000640B0000}"/>
    <cellStyle name="Comma 10 2 2 4 9" xfId="17772" xr:uid="{00000000-0005-0000-0000-0000650B0000}"/>
    <cellStyle name="Comma 10 2 2 5" xfId="13739" xr:uid="{00000000-0005-0000-0000-0000660B0000}"/>
    <cellStyle name="Comma 10 2 2 5 2" xfId="13740" xr:uid="{00000000-0005-0000-0000-0000670B0000}"/>
    <cellStyle name="Comma 10 2 2 5 2 2" xfId="28999" xr:uid="{00000000-0005-0000-0000-0000680B0000}"/>
    <cellStyle name="Comma 10 2 2 5 3" xfId="28998" xr:uid="{00000000-0005-0000-0000-0000690B0000}"/>
    <cellStyle name="Comma 10 2 2 6" xfId="13741" xr:uid="{00000000-0005-0000-0000-00006A0B0000}"/>
    <cellStyle name="Comma 10 2 2 6 2" xfId="29000" xr:uid="{00000000-0005-0000-0000-00006B0B0000}"/>
    <cellStyle name="Comma 10 2 2 7" xfId="13742" xr:uid="{00000000-0005-0000-0000-00006C0B0000}"/>
    <cellStyle name="Comma 10 2 2 7 2" xfId="29001" xr:uid="{00000000-0005-0000-0000-00006D0B0000}"/>
    <cellStyle name="Comma 10 2 2 8" xfId="13743" xr:uid="{00000000-0005-0000-0000-00006E0B0000}"/>
    <cellStyle name="Comma 10 2 2 8 2" xfId="29002" xr:uid="{00000000-0005-0000-0000-00006F0B0000}"/>
    <cellStyle name="Comma 10 2 2 9" xfId="13744" xr:uid="{00000000-0005-0000-0000-0000700B0000}"/>
    <cellStyle name="Comma 10 2 2 9 2" xfId="29003" xr:uid="{00000000-0005-0000-0000-0000710B0000}"/>
    <cellStyle name="Comma 10 2 3" xfId="101" xr:uid="{00000000-0005-0000-0000-0000720B0000}"/>
    <cellStyle name="Comma 10 2 3 2" xfId="283" xr:uid="{00000000-0005-0000-0000-0000730B0000}"/>
    <cellStyle name="Comma 10 2 3 2 2" xfId="17519" xr:uid="{00000000-0005-0000-0000-0000740B0000}"/>
    <cellStyle name="Comma 10 2 3 3" xfId="711" xr:uid="{00000000-0005-0000-0000-0000750B0000}"/>
    <cellStyle name="Comma 10 2 3 3 2" xfId="17773" xr:uid="{00000000-0005-0000-0000-0000760B0000}"/>
    <cellStyle name="Comma 10 2 3 4" xfId="17388" xr:uid="{00000000-0005-0000-0000-0000770B0000}"/>
    <cellStyle name="Comma 10 2 4" xfId="280" xr:uid="{00000000-0005-0000-0000-0000780B0000}"/>
    <cellStyle name="Comma 10 2 4 2" xfId="712" xr:uid="{00000000-0005-0000-0000-0000790B0000}"/>
    <cellStyle name="Comma 10 2 4 2 2" xfId="17774" xr:uid="{00000000-0005-0000-0000-00007A0B0000}"/>
    <cellStyle name="Comma 10 2 4 3" xfId="17516" xr:uid="{00000000-0005-0000-0000-00007B0B0000}"/>
    <cellStyle name="Comma 10 2 5" xfId="709" xr:uid="{00000000-0005-0000-0000-00007C0B0000}"/>
    <cellStyle name="Comma 10 2 5 2" xfId="17771" xr:uid="{00000000-0005-0000-0000-00007D0B0000}"/>
    <cellStyle name="Comma 10 2 6" xfId="713" xr:uid="{00000000-0005-0000-0000-00007E0B0000}"/>
    <cellStyle name="Comma 10 2 6 2" xfId="17775" xr:uid="{00000000-0005-0000-0000-00007F0B0000}"/>
    <cellStyle name="Comma 10 2 7" xfId="714" xr:uid="{00000000-0005-0000-0000-0000800B0000}"/>
    <cellStyle name="Comma 10 2 7 2" xfId="17776" xr:uid="{00000000-0005-0000-0000-0000810B0000}"/>
    <cellStyle name="Comma 10 2 8" xfId="715" xr:uid="{00000000-0005-0000-0000-0000820B0000}"/>
    <cellStyle name="Comma 10 2 8 2" xfId="17777" xr:uid="{00000000-0005-0000-0000-0000830B0000}"/>
    <cellStyle name="Comma 10 2 9" xfId="716" xr:uid="{00000000-0005-0000-0000-0000840B0000}"/>
    <cellStyle name="Comma 10 2 9 2" xfId="17778" xr:uid="{00000000-0005-0000-0000-0000850B0000}"/>
    <cellStyle name="Comma 10 3" xfId="102" xr:uid="{00000000-0005-0000-0000-0000860B0000}"/>
    <cellStyle name="Comma 10 3 2" xfId="103" xr:uid="{00000000-0005-0000-0000-0000870B0000}"/>
    <cellStyle name="Comma 10 3 2 10" xfId="13747" xr:uid="{00000000-0005-0000-0000-0000880B0000}"/>
    <cellStyle name="Comma 10 3 2 10 2" xfId="29006" xr:uid="{00000000-0005-0000-0000-0000890B0000}"/>
    <cellStyle name="Comma 10 3 2 11" xfId="13748" xr:uid="{00000000-0005-0000-0000-00008A0B0000}"/>
    <cellStyle name="Comma 10 3 2 11 2" xfId="29007" xr:uid="{00000000-0005-0000-0000-00008B0B0000}"/>
    <cellStyle name="Comma 10 3 2 12" xfId="13746" xr:uid="{00000000-0005-0000-0000-00008C0B0000}"/>
    <cellStyle name="Comma 10 3 2 12 2" xfId="29005" xr:uid="{00000000-0005-0000-0000-00008D0B0000}"/>
    <cellStyle name="Comma 10 3 2 13" xfId="17390" xr:uid="{00000000-0005-0000-0000-00008E0B0000}"/>
    <cellStyle name="Comma 10 3 2 2" xfId="285" xr:uid="{00000000-0005-0000-0000-00008F0B0000}"/>
    <cellStyle name="Comma 10 3 2 2 10" xfId="17521" xr:uid="{00000000-0005-0000-0000-0000900B0000}"/>
    <cellStyle name="Comma 10 3 2 2 2" xfId="719" xr:uid="{00000000-0005-0000-0000-0000910B0000}"/>
    <cellStyle name="Comma 10 3 2 2 2 2" xfId="13751" xr:uid="{00000000-0005-0000-0000-0000920B0000}"/>
    <cellStyle name="Comma 10 3 2 2 2 2 2" xfId="29010" xr:uid="{00000000-0005-0000-0000-0000930B0000}"/>
    <cellStyle name="Comma 10 3 2 2 2 3" xfId="13750" xr:uid="{00000000-0005-0000-0000-0000940B0000}"/>
    <cellStyle name="Comma 10 3 2 2 2 3 2" xfId="29009" xr:uid="{00000000-0005-0000-0000-0000950B0000}"/>
    <cellStyle name="Comma 10 3 2 2 2 4" xfId="17781" xr:uid="{00000000-0005-0000-0000-0000960B0000}"/>
    <cellStyle name="Comma 10 3 2 2 3" xfId="720" xr:uid="{00000000-0005-0000-0000-0000970B0000}"/>
    <cellStyle name="Comma 10 3 2 2 3 2" xfId="13752" xr:uid="{00000000-0005-0000-0000-0000980B0000}"/>
    <cellStyle name="Comma 10 3 2 2 3 2 2" xfId="29011" xr:uid="{00000000-0005-0000-0000-0000990B0000}"/>
    <cellStyle name="Comma 10 3 2 2 3 3" xfId="17782" xr:uid="{00000000-0005-0000-0000-00009A0B0000}"/>
    <cellStyle name="Comma 10 3 2 2 4" xfId="721" xr:uid="{00000000-0005-0000-0000-00009B0B0000}"/>
    <cellStyle name="Comma 10 3 2 2 4 2" xfId="13753" xr:uid="{00000000-0005-0000-0000-00009C0B0000}"/>
    <cellStyle name="Comma 10 3 2 2 4 2 2" xfId="29012" xr:uid="{00000000-0005-0000-0000-00009D0B0000}"/>
    <cellStyle name="Comma 10 3 2 2 4 3" xfId="17783" xr:uid="{00000000-0005-0000-0000-00009E0B0000}"/>
    <cellStyle name="Comma 10 3 2 2 5" xfId="722" xr:uid="{00000000-0005-0000-0000-00009F0B0000}"/>
    <cellStyle name="Comma 10 3 2 2 5 2" xfId="13754" xr:uid="{00000000-0005-0000-0000-0000A00B0000}"/>
    <cellStyle name="Comma 10 3 2 2 5 2 2" xfId="29013" xr:uid="{00000000-0005-0000-0000-0000A10B0000}"/>
    <cellStyle name="Comma 10 3 2 2 5 3" xfId="17784" xr:uid="{00000000-0005-0000-0000-0000A20B0000}"/>
    <cellStyle name="Comma 10 3 2 2 6" xfId="723" xr:uid="{00000000-0005-0000-0000-0000A30B0000}"/>
    <cellStyle name="Comma 10 3 2 2 6 2" xfId="13755" xr:uid="{00000000-0005-0000-0000-0000A40B0000}"/>
    <cellStyle name="Comma 10 3 2 2 6 2 2" xfId="29014" xr:uid="{00000000-0005-0000-0000-0000A50B0000}"/>
    <cellStyle name="Comma 10 3 2 2 6 3" xfId="17785" xr:uid="{00000000-0005-0000-0000-0000A60B0000}"/>
    <cellStyle name="Comma 10 3 2 2 7" xfId="724" xr:uid="{00000000-0005-0000-0000-0000A70B0000}"/>
    <cellStyle name="Comma 10 3 2 2 7 2" xfId="13756" xr:uid="{00000000-0005-0000-0000-0000A80B0000}"/>
    <cellStyle name="Comma 10 3 2 2 7 2 2" xfId="29015" xr:uid="{00000000-0005-0000-0000-0000A90B0000}"/>
    <cellStyle name="Comma 10 3 2 2 7 3" xfId="17786" xr:uid="{00000000-0005-0000-0000-0000AA0B0000}"/>
    <cellStyle name="Comma 10 3 2 2 8" xfId="13757" xr:uid="{00000000-0005-0000-0000-0000AB0B0000}"/>
    <cellStyle name="Comma 10 3 2 2 8 2" xfId="29016" xr:uid="{00000000-0005-0000-0000-0000AC0B0000}"/>
    <cellStyle name="Comma 10 3 2 2 9" xfId="13749" xr:uid="{00000000-0005-0000-0000-0000AD0B0000}"/>
    <cellStyle name="Comma 10 3 2 2 9 2" xfId="29008" xr:uid="{00000000-0005-0000-0000-0000AE0B0000}"/>
    <cellStyle name="Comma 10 3 2 3" xfId="718" xr:uid="{00000000-0005-0000-0000-0000AF0B0000}"/>
    <cellStyle name="Comma 10 3 2 3 10" xfId="17780" xr:uid="{00000000-0005-0000-0000-0000B00B0000}"/>
    <cellStyle name="Comma 10 3 2 3 2" xfId="13759" xr:uid="{00000000-0005-0000-0000-0000B10B0000}"/>
    <cellStyle name="Comma 10 3 2 3 2 2" xfId="13760" xr:uid="{00000000-0005-0000-0000-0000B20B0000}"/>
    <cellStyle name="Comma 10 3 2 3 2 2 2" xfId="29019" xr:uid="{00000000-0005-0000-0000-0000B30B0000}"/>
    <cellStyle name="Comma 10 3 2 3 2 3" xfId="29018" xr:uid="{00000000-0005-0000-0000-0000B40B0000}"/>
    <cellStyle name="Comma 10 3 2 3 3" xfId="13761" xr:uid="{00000000-0005-0000-0000-0000B50B0000}"/>
    <cellStyle name="Comma 10 3 2 3 3 2" xfId="29020" xr:uid="{00000000-0005-0000-0000-0000B60B0000}"/>
    <cellStyle name="Comma 10 3 2 3 4" xfId="13762" xr:uid="{00000000-0005-0000-0000-0000B70B0000}"/>
    <cellStyle name="Comma 10 3 2 3 4 2" xfId="29021" xr:uid="{00000000-0005-0000-0000-0000B80B0000}"/>
    <cellStyle name="Comma 10 3 2 3 5" xfId="13763" xr:uid="{00000000-0005-0000-0000-0000B90B0000}"/>
    <cellStyle name="Comma 10 3 2 3 5 2" xfId="29022" xr:uid="{00000000-0005-0000-0000-0000BA0B0000}"/>
    <cellStyle name="Comma 10 3 2 3 6" xfId="13764" xr:uid="{00000000-0005-0000-0000-0000BB0B0000}"/>
    <cellStyle name="Comma 10 3 2 3 6 2" xfId="29023" xr:uid="{00000000-0005-0000-0000-0000BC0B0000}"/>
    <cellStyle name="Comma 10 3 2 3 7" xfId="13765" xr:uid="{00000000-0005-0000-0000-0000BD0B0000}"/>
    <cellStyle name="Comma 10 3 2 3 7 2" xfId="29024" xr:uid="{00000000-0005-0000-0000-0000BE0B0000}"/>
    <cellStyle name="Comma 10 3 2 3 8" xfId="13766" xr:uid="{00000000-0005-0000-0000-0000BF0B0000}"/>
    <cellStyle name="Comma 10 3 2 3 8 2" xfId="29025" xr:uid="{00000000-0005-0000-0000-0000C00B0000}"/>
    <cellStyle name="Comma 10 3 2 3 9" xfId="13758" xr:uid="{00000000-0005-0000-0000-0000C10B0000}"/>
    <cellStyle name="Comma 10 3 2 3 9 2" xfId="29017" xr:uid="{00000000-0005-0000-0000-0000C20B0000}"/>
    <cellStyle name="Comma 10 3 2 4" xfId="725" xr:uid="{00000000-0005-0000-0000-0000C30B0000}"/>
    <cellStyle name="Comma 10 3 2 4 10" xfId="17787" xr:uid="{00000000-0005-0000-0000-0000C40B0000}"/>
    <cellStyle name="Comma 10 3 2 4 2" xfId="13768" xr:uid="{00000000-0005-0000-0000-0000C50B0000}"/>
    <cellStyle name="Comma 10 3 2 4 2 2" xfId="13769" xr:uid="{00000000-0005-0000-0000-0000C60B0000}"/>
    <cellStyle name="Comma 10 3 2 4 2 2 2" xfId="29028" xr:uid="{00000000-0005-0000-0000-0000C70B0000}"/>
    <cellStyle name="Comma 10 3 2 4 2 3" xfId="29027" xr:uid="{00000000-0005-0000-0000-0000C80B0000}"/>
    <cellStyle name="Comma 10 3 2 4 3" xfId="13770" xr:uid="{00000000-0005-0000-0000-0000C90B0000}"/>
    <cellStyle name="Comma 10 3 2 4 3 2" xfId="29029" xr:uid="{00000000-0005-0000-0000-0000CA0B0000}"/>
    <cellStyle name="Comma 10 3 2 4 4" xfId="13771" xr:uid="{00000000-0005-0000-0000-0000CB0B0000}"/>
    <cellStyle name="Comma 10 3 2 4 4 2" xfId="29030" xr:uid="{00000000-0005-0000-0000-0000CC0B0000}"/>
    <cellStyle name="Comma 10 3 2 4 5" xfId="13772" xr:uid="{00000000-0005-0000-0000-0000CD0B0000}"/>
    <cellStyle name="Comma 10 3 2 4 5 2" xfId="29031" xr:uid="{00000000-0005-0000-0000-0000CE0B0000}"/>
    <cellStyle name="Comma 10 3 2 4 6" xfId="13773" xr:uid="{00000000-0005-0000-0000-0000CF0B0000}"/>
    <cellStyle name="Comma 10 3 2 4 6 2" xfId="29032" xr:uid="{00000000-0005-0000-0000-0000D00B0000}"/>
    <cellStyle name="Comma 10 3 2 4 7" xfId="13774" xr:uid="{00000000-0005-0000-0000-0000D10B0000}"/>
    <cellStyle name="Comma 10 3 2 4 7 2" xfId="29033" xr:uid="{00000000-0005-0000-0000-0000D20B0000}"/>
    <cellStyle name="Comma 10 3 2 4 8" xfId="13775" xr:uid="{00000000-0005-0000-0000-0000D30B0000}"/>
    <cellStyle name="Comma 10 3 2 4 8 2" xfId="29034" xr:uid="{00000000-0005-0000-0000-0000D40B0000}"/>
    <cellStyle name="Comma 10 3 2 4 9" xfId="13767" xr:uid="{00000000-0005-0000-0000-0000D50B0000}"/>
    <cellStyle name="Comma 10 3 2 4 9 2" xfId="29026" xr:uid="{00000000-0005-0000-0000-0000D60B0000}"/>
    <cellStyle name="Comma 10 3 2 5" xfId="726" xr:uid="{00000000-0005-0000-0000-0000D70B0000}"/>
    <cellStyle name="Comma 10 3 2 5 2" xfId="13777" xr:uid="{00000000-0005-0000-0000-0000D80B0000}"/>
    <cellStyle name="Comma 10 3 2 5 2 2" xfId="29036" xr:uid="{00000000-0005-0000-0000-0000D90B0000}"/>
    <cellStyle name="Comma 10 3 2 5 3" xfId="13776" xr:uid="{00000000-0005-0000-0000-0000DA0B0000}"/>
    <cellStyle name="Comma 10 3 2 5 3 2" xfId="29035" xr:uid="{00000000-0005-0000-0000-0000DB0B0000}"/>
    <cellStyle name="Comma 10 3 2 5 4" xfId="17788" xr:uid="{00000000-0005-0000-0000-0000DC0B0000}"/>
    <cellStyle name="Comma 10 3 2 6" xfId="727" xr:uid="{00000000-0005-0000-0000-0000DD0B0000}"/>
    <cellStyle name="Comma 10 3 2 6 2" xfId="13778" xr:uid="{00000000-0005-0000-0000-0000DE0B0000}"/>
    <cellStyle name="Comma 10 3 2 6 2 2" xfId="29037" xr:uid="{00000000-0005-0000-0000-0000DF0B0000}"/>
    <cellStyle name="Comma 10 3 2 6 3" xfId="17789" xr:uid="{00000000-0005-0000-0000-0000E00B0000}"/>
    <cellStyle name="Comma 10 3 2 7" xfId="728" xr:uid="{00000000-0005-0000-0000-0000E10B0000}"/>
    <cellStyle name="Comma 10 3 2 7 2" xfId="13779" xr:uid="{00000000-0005-0000-0000-0000E20B0000}"/>
    <cellStyle name="Comma 10 3 2 7 2 2" xfId="29038" xr:uid="{00000000-0005-0000-0000-0000E30B0000}"/>
    <cellStyle name="Comma 10 3 2 7 3" xfId="17790" xr:uid="{00000000-0005-0000-0000-0000E40B0000}"/>
    <cellStyle name="Comma 10 3 2 8" xfId="729" xr:uid="{00000000-0005-0000-0000-0000E50B0000}"/>
    <cellStyle name="Comma 10 3 2 8 2" xfId="13780" xr:uid="{00000000-0005-0000-0000-0000E60B0000}"/>
    <cellStyle name="Comma 10 3 2 8 2 2" xfId="29039" xr:uid="{00000000-0005-0000-0000-0000E70B0000}"/>
    <cellStyle name="Comma 10 3 2 8 3" xfId="17791" xr:uid="{00000000-0005-0000-0000-0000E80B0000}"/>
    <cellStyle name="Comma 10 3 2 9" xfId="730" xr:uid="{00000000-0005-0000-0000-0000E90B0000}"/>
    <cellStyle name="Comma 10 3 2 9 2" xfId="13781" xr:uid="{00000000-0005-0000-0000-0000EA0B0000}"/>
    <cellStyle name="Comma 10 3 2 9 2 2" xfId="29040" xr:uid="{00000000-0005-0000-0000-0000EB0B0000}"/>
    <cellStyle name="Comma 10 3 2 9 3" xfId="17792" xr:uid="{00000000-0005-0000-0000-0000EC0B0000}"/>
    <cellStyle name="Comma 10 3 3" xfId="284" xr:uid="{00000000-0005-0000-0000-0000ED0B0000}"/>
    <cellStyle name="Comma 10 3 3 2" xfId="13745" xr:uid="{00000000-0005-0000-0000-0000EE0B0000}"/>
    <cellStyle name="Comma 10 3 3 2 2" xfId="29004" xr:uid="{00000000-0005-0000-0000-0000EF0B0000}"/>
    <cellStyle name="Comma 10 3 3 3" xfId="17520" xr:uid="{00000000-0005-0000-0000-0000F00B0000}"/>
    <cellStyle name="Comma 10 3 4" xfId="717" xr:uid="{00000000-0005-0000-0000-0000F10B0000}"/>
    <cellStyle name="Comma 10 3 4 10" xfId="17779" xr:uid="{00000000-0005-0000-0000-0000F20B0000}"/>
    <cellStyle name="Comma 10 3 4 2" xfId="731" xr:uid="{00000000-0005-0000-0000-0000F30B0000}"/>
    <cellStyle name="Comma 10 3 4 2 2" xfId="732" xr:uid="{00000000-0005-0000-0000-0000F40B0000}"/>
    <cellStyle name="Comma 10 3 4 2 2 2" xfId="17794" xr:uid="{00000000-0005-0000-0000-0000F50B0000}"/>
    <cellStyle name="Comma 10 3 4 2 3" xfId="733" xr:uid="{00000000-0005-0000-0000-0000F60B0000}"/>
    <cellStyle name="Comma 10 3 4 2 3 2" xfId="17795" xr:uid="{00000000-0005-0000-0000-0000F70B0000}"/>
    <cellStyle name="Comma 10 3 4 2 4" xfId="734" xr:uid="{00000000-0005-0000-0000-0000F80B0000}"/>
    <cellStyle name="Comma 10 3 4 2 4 2" xfId="17796" xr:uid="{00000000-0005-0000-0000-0000F90B0000}"/>
    <cellStyle name="Comma 10 3 4 2 5" xfId="735" xr:uid="{00000000-0005-0000-0000-0000FA0B0000}"/>
    <cellStyle name="Comma 10 3 4 2 5 2" xfId="17797" xr:uid="{00000000-0005-0000-0000-0000FB0B0000}"/>
    <cellStyle name="Comma 10 3 4 2 6" xfId="736" xr:uid="{00000000-0005-0000-0000-0000FC0B0000}"/>
    <cellStyle name="Comma 10 3 4 2 6 2" xfId="17798" xr:uid="{00000000-0005-0000-0000-0000FD0B0000}"/>
    <cellStyle name="Comma 10 3 4 2 7" xfId="737" xr:uid="{00000000-0005-0000-0000-0000FE0B0000}"/>
    <cellStyle name="Comma 10 3 4 2 7 2" xfId="17799" xr:uid="{00000000-0005-0000-0000-0000FF0B0000}"/>
    <cellStyle name="Comma 10 3 4 2 8" xfId="17793" xr:uid="{00000000-0005-0000-0000-0000000C0000}"/>
    <cellStyle name="Comma 10 3 4 3" xfId="738" xr:uid="{00000000-0005-0000-0000-0000010C0000}"/>
    <cellStyle name="Comma 10 3 4 3 2" xfId="17800" xr:uid="{00000000-0005-0000-0000-0000020C0000}"/>
    <cellStyle name="Comma 10 3 4 4" xfId="739" xr:uid="{00000000-0005-0000-0000-0000030C0000}"/>
    <cellStyle name="Comma 10 3 4 4 2" xfId="17801" xr:uid="{00000000-0005-0000-0000-0000040C0000}"/>
    <cellStyle name="Comma 10 3 4 5" xfId="740" xr:uid="{00000000-0005-0000-0000-0000050C0000}"/>
    <cellStyle name="Comma 10 3 4 5 2" xfId="17802" xr:uid="{00000000-0005-0000-0000-0000060C0000}"/>
    <cellStyle name="Comma 10 3 4 6" xfId="741" xr:uid="{00000000-0005-0000-0000-0000070C0000}"/>
    <cellStyle name="Comma 10 3 4 6 2" xfId="17803" xr:uid="{00000000-0005-0000-0000-0000080C0000}"/>
    <cellStyle name="Comma 10 3 4 7" xfId="742" xr:uid="{00000000-0005-0000-0000-0000090C0000}"/>
    <cellStyle name="Comma 10 3 4 7 2" xfId="17804" xr:uid="{00000000-0005-0000-0000-00000A0C0000}"/>
    <cellStyle name="Comma 10 3 4 8" xfId="743" xr:uid="{00000000-0005-0000-0000-00000B0C0000}"/>
    <cellStyle name="Comma 10 3 4 8 2" xfId="17805" xr:uid="{00000000-0005-0000-0000-00000C0C0000}"/>
    <cellStyle name="Comma 10 3 4 9" xfId="744" xr:uid="{00000000-0005-0000-0000-00000D0C0000}"/>
    <cellStyle name="Comma 10 3 4 9 2" xfId="17806" xr:uid="{00000000-0005-0000-0000-00000E0C0000}"/>
    <cellStyle name="Comma 10 3 5" xfId="17389" xr:uid="{00000000-0005-0000-0000-00000F0C0000}"/>
    <cellStyle name="Comma 10 4" xfId="104" xr:uid="{00000000-0005-0000-0000-0000100C0000}"/>
    <cellStyle name="Comma 10 4 10" xfId="17391" xr:uid="{00000000-0005-0000-0000-0000110C0000}"/>
    <cellStyle name="Comma 10 4 2" xfId="286" xr:uid="{00000000-0005-0000-0000-0000120C0000}"/>
    <cellStyle name="Comma 10 4 2 10" xfId="13784" xr:uid="{00000000-0005-0000-0000-0000130C0000}"/>
    <cellStyle name="Comma 10 4 2 10 2" xfId="29043" xr:uid="{00000000-0005-0000-0000-0000140C0000}"/>
    <cellStyle name="Comma 10 4 2 11" xfId="13785" xr:uid="{00000000-0005-0000-0000-0000150C0000}"/>
    <cellStyle name="Comma 10 4 2 11 2" xfId="29044" xr:uid="{00000000-0005-0000-0000-0000160C0000}"/>
    <cellStyle name="Comma 10 4 2 12" xfId="13783" xr:uid="{00000000-0005-0000-0000-0000170C0000}"/>
    <cellStyle name="Comma 10 4 2 12 2" xfId="29042" xr:uid="{00000000-0005-0000-0000-0000180C0000}"/>
    <cellStyle name="Comma 10 4 2 13" xfId="17522" xr:uid="{00000000-0005-0000-0000-0000190C0000}"/>
    <cellStyle name="Comma 10 4 2 2" xfId="746" xr:uid="{00000000-0005-0000-0000-00001A0C0000}"/>
    <cellStyle name="Comma 10 4 2 2 2" xfId="747" xr:uid="{00000000-0005-0000-0000-00001B0C0000}"/>
    <cellStyle name="Comma 10 4 2 2 2 2" xfId="13788" xr:uid="{00000000-0005-0000-0000-00001C0C0000}"/>
    <cellStyle name="Comma 10 4 2 2 2 2 2" xfId="29047" xr:uid="{00000000-0005-0000-0000-00001D0C0000}"/>
    <cellStyle name="Comma 10 4 2 2 2 3" xfId="13787" xr:uid="{00000000-0005-0000-0000-00001E0C0000}"/>
    <cellStyle name="Comma 10 4 2 2 2 3 2" xfId="29046" xr:uid="{00000000-0005-0000-0000-00001F0C0000}"/>
    <cellStyle name="Comma 10 4 2 2 3" xfId="748" xr:uid="{00000000-0005-0000-0000-0000200C0000}"/>
    <cellStyle name="Comma 10 4 2 2 3 2" xfId="13789" xr:uid="{00000000-0005-0000-0000-0000210C0000}"/>
    <cellStyle name="Comma 10 4 2 2 3 2 2" xfId="29048" xr:uid="{00000000-0005-0000-0000-0000220C0000}"/>
    <cellStyle name="Comma 10 4 2 2 4" xfId="749" xr:uid="{00000000-0005-0000-0000-0000230C0000}"/>
    <cellStyle name="Comma 10 4 2 2 4 2" xfId="13790" xr:uid="{00000000-0005-0000-0000-0000240C0000}"/>
    <cellStyle name="Comma 10 4 2 2 4 2 2" xfId="29049" xr:uid="{00000000-0005-0000-0000-0000250C0000}"/>
    <cellStyle name="Comma 10 4 2 2 5" xfId="750" xr:uid="{00000000-0005-0000-0000-0000260C0000}"/>
    <cellStyle name="Comma 10 4 2 2 5 2" xfId="13791" xr:uid="{00000000-0005-0000-0000-0000270C0000}"/>
    <cellStyle name="Comma 10 4 2 2 5 2 2" xfId="29050" xr:uid="{00000000-0005-0000-0000-0000280C0000}"/>
    <cellStyle name="Comma 10 4 2 2 6" xfId="751" xr:uid="{00000000-0005-0000-0000-0000290C0000}"/>
    <cellStyle name="Comma 10 4 2 2 6 2" xfId="13792" xr:uid="{00000000-0005-0000-0000-00002A0C0000}"/>
    <cellStyle name="Comma 10 4 2 2 6 2 2" xfId="29051" xr:uid="{00000000-0005-0000-0000-00002B0C0000}"/>
    <cellStyle name="Comma 10 4 2 2 7" xfId="752" xr:uid="{00000000-0005-0000-0000-00002C0C0000}"/>
    <cellStyle name="Comma 10 4 2 2 7 2" xfId="13793" xr:uid="{00000000-0005-0000-0000-00002D0C0000}"/>
    <cellStyle name="Comma 10 4 2 2 7 2 2" xfId="29052" xr:uid="{00000000-0005-0000-0000-00002E0C0000}"/>
    <cellStyle name="Comma 10 4 2 2 8" xfId="13794" xr:uid="{00000000-0005-0000-0000-00002F0C0000}"/>
    <cellStyle name="Comma 10 4 2 2 8 2" xfId="29053" xr:uid="{00000000-0005-0000-0000-0000300C0000}"/>
    <cellStyle name="Comma 10 4 2 2 9" xfId="13786" xr:uid="{00000000-0005-0000-0000-0000310C0000}"/>
    <cellStyle name="Comma 10 4 2 2 9 2" xfId="29045" xr:uid="{00000000-0005-0000-0000-0000320C0000}"/>
    <cellStyle name="Comma 10 4 2 3" xfId="753" xr:uid="{00000000-0005-0000-0000-0000330C0000}"/>
    <cellStyle name="Comma 10 4 2 3 2" xfId="13796" xr:uid="{00000000-0005-0000-0000-0000340C0000}"/>
    <cellStyle name="Comma 10 4 2 3 2 2" xfId="13797" xr:uid="{00000000-0005-0000-0000-0000350C0000}"/>
    <cellStyle name="Comma 10 4 2 3 2 2 2" xfId="29056" xr:uid="{00000000-0005-0000-0000-0000360C0000}"/>
    <cellStyle name="Comma 10 4 2 3 2 3" xfId="29055" xr:uid="{00000000-0005-0000-0000-0000370C0000}"/>
    <cellStyle name="Comma 10 4 2 3 3" xfId="13798" xr:uid="{00000000-0005-0000-0000-0000380C0000}"/>
    <cellStyle name="Comma 10 4 2 3 3 2" xfId="29057" xr:uid="{00000000-0005-0000-0000-0000390C0000}"/>
    <cellStyle name="Comma 10 4 2 3 4" xfId="13799" xr:uid="{00000000-0005-0000-0000-00003A0C0000}"/>
    <cellStyle name="Comma 10 4 2 3 4 2" xfId="29058" xr:uid="{00000000-0005-0000-0000-00003B0C0000}"/>
    <cellStyle name="Comma 10 4 2 3 5" xfId="13800" xr:uid="{00000000-0005-0000-0000-00003C0C0000}"/>
    <cellStyle name="Comma 10 4 2 3 5 2" xfId="29059" xr:uid="{00000000-0005-0000-0000-00003D0C0000}"/>
    <cellStyle name="Comma 10 4 2 3 6" xfId="13801" xr:uid="{00000000-0005-0000-0000-00003E0C0000}"/>
    <cellStyle name="Comma 10 4 2 3 6 2" xfId="29060" xr:uid="{00000000-0005-0000-0000-00003F0C0000}"/>
    <cellStyle name="Comma 10 4 2 3 7" xfId="13802" xr:uid="{00000000-0005-0000-0000-0000400C0000}"/>
    <cellStyle name="Comma 10 4 2 3 7 2" xfId="29061" xr:uid="{00000000-0005-0000-0000-0000410C0000}"/>
    <cellStyle name="Comma 10 4 2 3 8" xfId="13803" xr:uid="{00000000-0005-0000-0000-0000420C0000}"/>
    <cellStyle name="Comma 10 4 2 3 8 2" xfId="29062" xr:uid="{00000000-0005-0000-0000-0000430C0000}"/>
    <cellStyle name="Comma 10 4 2 3 9" xfId="13795" xr:uid="{00000000-0005-0000-0000-0000440C0000}"/>
    <cellStyle name="Comma 10 4 2 3 9 2" xfId="29054" xr:uid="{00000000-0005-0000-0000-0000450C0000}"/>
    <cellStyle name="Comma 10 4 2 4" xfId="754" xr:uid="{00000000-0005-0000-0000-0000460C0000}"/>
    <cellStyle name="Comma 10 4 2 4 2" xfId="13805" xr:uid="{00000000-0005-0000-0000-0000470C0000}"/>
    <cellStyle name="Comma 10 4 2 4 2 2" xfId="13806" xr:uid="{00000000-0005-0000-0000-0000480C0000}"/>
    <cellStyle name="Comma 10 4 2 4 2 2 2" xfId="29065" xr:uid="{00000000-0005-0000-0000-0000490C0000}"/>
    <cellStyle name="Comma 10 4 2 4 2 3" xfId="29064" xr:uid="{00000000-0005-0000-0000-00004A0C0000}"/>
    <cellStyle name="Comma 10 4 2 4 3" xfId="13807" xr:uid="{00000000-0005-0000-0000-00004B0C0000}"/>
    <cellStyle name="Comma 10 4 2 4 3 2" xfId="29066" xr:uid="{00000000-0005-0000-0000-00004C0C0000}"/>
    <cellStyle name="Comma 10 4 2 4 4" xfId="13808" xr:uid="{00000000-0005-0000-0000-00004D0C0000}"/>
    <cellStyle name="Comma 10 4 2 4 4 2" xfId="29067" xr:uid="{00000000-0005-0000-0000-00004E0C0000}"/>
    <cellStyle name="Comma 10 4 2 4 5" xfId="13809" xr:uid="{00000000-0005-0000-0000-00004F0C0000}"/>
    <cellStyle name="Comma 10 4 2 4 5 2" xfId="29068" xr:uid="{00000000-0005-0000-0000-0000500C0000}"/>
    <cellStyle name="Comma 10 4 2 4 6" xfId="13810" xr:uid="{00000000-0005-0000-0000-0000510C0000}"/>
    <cellStyle name="Comma 10 4 2 4 6 2" xfId="29069" xr:uid="{00000000-0005-0000-0000-0000520C0000}"/>
    <cellStyle name="Comma 10 4 2 4 7" xfId="13811" xr:uid="{00000000-0005-0000-0000-0000530C0000}"/>
    <cellStyle name="Comma 10 4 2 4 7 2" xfId="29070" xr:uid="{00000000-0005-0000-0000-0000540C0000}"/>
    <cellStyle name="Comma 10 4 2 4 8" xfId="13812" xr:uid="{00000000-0005-0000-0000-0000550C0000}"/>
    <cellStyle name="Comma 10 4 2 4 8 2" xfId="29071" xr:uid="{00000000-0005-0000-0000-0000560C0000}"/>
    <cellStyle name="Comma 10 4 2 4 9" xfId="13804" xr:uid="{00000000-0005-0000-0000-0000570C0000}"/>
    <cellStyle name="Comma 10 4 2 4 9 2" xfId="29063" xr:uid="{00000000-0005-0000-0000-0000580C0000}"/>
    <cellStyle name="Comma 10 4 2 5" xfId="755" xr:uid="{00000000-0005-0000-0000-0000590C0000}"/>
    <cellStyle name="Comma 10 4 2 5 2" xfId="13814" xr:uid="{00000000-0005-0000-0000-00005A0C0000}"/>
    <cellStyle name="Comma 10 4 2 5 2 2" xfId="29073" xr:uid="{00000000-0005-0000-0000-00005B0C0000}"/>
    <cellStyle name="Comma 10 4 2 5 3" xfId="13813" xr:uid="{00000000-0005-0000-0000-00005C0C0000}"/>
    <cellStyle name="Comma 10 4 2 5 3 2" xfId="29072" xr:uid="{00000000-0005-0000-0000-00005D0C0000}"/>
    <cellStyle name="Comma 10 4 2 6" xfId="756" xr:uid="{00000000-0005-0000-0000-00005E0C0000}"/>
    <cellStyle name="Comma 10 4 2 6 2" xfId="13815" xr:uid="{00000000-0005-0000-0000-00005F0C0000}"/>
    <cellStyle name="Comma 10 4 2 6 2 2" xfId="29074" xr:uid="{00000000-0005-0000-0000-0000600C0000}"/>
    <cellStyle name="Comma 10 4 2 7" xfId="757" xr:uid="{00000000-0005-0000-0000-0000610C0000}"/>
    <cellStyle name="Comma 10 4 2 7 2" xfId="13816" xr:uid="{00000000-0005-0000-0000-0000620C0000}"/>
    <cellStyle name="Comma 10 4 2 7 2 2" xfId="29075" xr:uid="{00000000-0005-0000-0000-0000630C0000}"/>
    <cellStyle name="Comma 10 4 2 8" xfId="758" xr:uid="{00000000-0005-0000-0000-0000640C0000}"/>
    <cellStyle name="Comma 10 4 2 8 2" xfId="13817" xr:uid="{00000000-0005-0000-0000-0000650C0000}"/>
    <cellStyle name="Comma 10 4 2 8 2 2" xfId="29076" xr:uid="{00000000-0005-0000-0000-0000660C0000}"/>
    <cellStyle name="Comma 10 4 2 9" xfId="759" xr:uid="{00000000-0005-0000-0000-0000670C0000}"/>
    <cellStyle name="Comma 10 4 2 9 2" xfId="13818" xr:uid="{00000000-0005-0000-0000-0000680C0000}"/>
    <cellStyle name="Comma 10 4 2 9 2 2" xfId="29077" xr:uid="{00000000-0005-0000-0000-0000690C0000}"/>
    <cellStyle name="Comma 10 4 3" xfId="745" xr:uid="{00000000-0005-0000-0000-00006A0C0000}"/>
    <cellStyle name="Comma 10 4 3 2" xfId="17807" xr:uid="{00000000-0005-0000-0000-00006B0C0000}"/>
    <cellStyle name="Comma 10 4 4" xfId="760" xr:uid="{00000000-0005-0000-0000-00006C0C0000}"/>
    <cellStyle name="Comma 10 4 4 2" xfId="17808" xr:uid="{00000000-0005-0000-0000-00006D0C0000}"/>
    <cellStyle name="Comma 10 4 5" xfId="761" xr:uid="{00000000-0005-0000-0000-00006E0C0000}"/>
    <cellStyle name="Comma 10 4 5 2" xfId="17809" xr:uid="{00000000-0005-0000-0000-00006F0C0000}"/>
    <cellStyle name="Comma 10 4 6" xfId="762" xr:uid="{00000000-0005-0000-0000-0000700C0000}"/>
    <cellStyle name="Comma 10 4 6 2" xfId="17810" xr:uid="{00000000-0005-0000-0000-0000710C0000}"/>
    <cellStyle name="Comma 10 4 7" xfId="763" xr:uid="{00000000-0005-0000-0000-0000720C0000}"/>
    <cellStyle name="Comma 10 4 7 2" xfId="17811" xr:uid="{00000000-0005-0000-0000-0000730C0000}"/>
    <cellStyle name="Comma 10 4 8" xfId="764" xr:uid="{00000000-0005-0000-0000-0000740C0000}"/>
    <cellStyle name="Comma 10 4 8 2" xfId="17812" xr:uid="{00000000-0005-0000-0000-0000750C0000}"/>
    <cellStyle name="Comma 10 4 9" xfId="13782" xr:uid="{00000000-0005-0000-0000-0000760C0000}"/>
    <cellStyle name="Comma 10 4 9 2" xfId="29041" xr:uid="{00000000-0005-0000-0000-0000770C0000}"/>
    <cellStyle name="Comma 10 5" xfId="279" xr:uid="{00000000-0005-0000-0000-0000780C0000}"/>
    <cellStyle name="Comma 10 5 10" xfId="17515" xr:uid="{00000000-0005-0000-0000-0000790C0000}"/>
    <cellStyle name="Comma 10 5 2" xfId="765" xr:uid="{00000000-0005-0000-0000-00007A0C0000}"/>
    <cellStyle name="Comma 10 5 2 10" xfId="13821" xr:uid="{00000000-0005-0000-0000-00007B0C0000}"/>
    <cellStyle name="Comma 10 5 2 10 2" xfId="29080" xr:uid="{00000000-0005-0000-0000-00007C0C0000}"/>
    <cellStyle name="Comma 10 5 2 11" xfId="13822" xr:uid="{00000000-0005-0000-0000-00007D0C0000}"/>
    <cellStyle name="Comma 10 5 2 11 2" xfId="29081" xr:uid="{00000000-0005-0000-0000-00007E0C0000}"/>
    <cellStyle name="Comma 10 5 2 12" xfId="13820" xr:uid="{00000000-0005-0000-0000-00007F0C0000}"/>
    <cellStyle name="Comma 10 5 2 12 2" xfId="29079" xr:uid="{00000000-0005-0000-0000-0000800C0000}"/>
    <cellStyle name="Comma 10 5 2 13" xfId="17813" xr:uid="{00000000-0005-0000-0000-0000810C0000}"/>
    <cellStyle name="Comma 10 5 2 2" xfId="13823" xr:uid="{00000000-0005-0000-0000-0000820C0000}"/>
    <cellStyle name="Comma 10 5 2 2 2" xfId="13824" xr:uid="{00000000-0005-0000-0000-0000830C0000}"/>
    <cellStyle name="Comma 10 5 2 2 2 2" xfId="13825" xr:uid="{00000000-0005-0000-0000-0000840C0000}"/>
    <cellStyle name="Comma 10 5 2 2 2 2 2" xfId="29084" xr:uid="{00000000-0005-0000-0000-0000850C0000}"/>
    <cellStyle name="Comma 10 5 2 2 2 3" xfId="29083" xr:uid="{00000000-0005-0000-0000-0000860C0000}"/>
    <cellStyle name="Comma 10 5 2 2 3" xfId="13826" xr:uid="{00000000-0005-0000-0000-0000870C0000}"/>
    <cellStyle name="Comma 10 5 2 2 3 2" xfId="29085" xr:uid="{00000000-0005-0000-0000-0000880C0000}"/>
    <cellStyle name="Comma 10 5 2 2 4" xfId="13827" xr:uid="{00000000-0005-0000-0000-0000890C0000}"/>
    <cellStyle name="Comma 10 5 2 2 4 2" xfId="29086" xr:uid="{00000000-0005-0000-0000-00008A0C0000}"/>
    <cellStyle name="Comma 10 5 2 2 5" xfId="13828" xr:uid="{00000000-0005-0000-0000-00008B0C0000}"/>
    <cellStyle name="Comma 10 5 2 2 5 2" xfId="29087" xr:uid="{00000000-0005-0000-0000-00008C0C0000}"/>
    <cellStyle name="Comma 10 5 2 2 6" xfId="13829" xr:uid="{00000000-0005-0000-0000-00008D0C0000}"/>
    <cellStyle name="Comma 10 5 2 2 6 2" xfId="29088" xr:uid="{00000000-0005-0000-0000-00008E0C0000}"/>
    <cellStyle name="Comma 10 5 2 2 7" xfId="13830" xr:uid="{00000000-0005-0000-0000-00008F0C0000}"/>
    <cellStyle name="Comma 10 5 2 2 7 2" xfId="29089" xr:uid="{00000000-0005-0000-0000-0000900C0000}"/>
    <cellStyle name="Comma 10 5 2 2 8" xfId="13831" xr:uid="{00000000-0005-0000-0000-0000910C0000}"/>
    <cellStyle name="Comma 10 5 2 2 8 2" xfId="29090" xr:uid="{00000000-0005-0000-0000-0000920C0000}"/>
    <cellStyle name="Comma 10 5 2 2 9" xfId="29082" xr:uid="{00000000-0005-0000-0000-0000930C0000}"/>
    <cellStyle name="Comma 10 5 2 3" xfId="13832" xr:uid="{00000000-0005-0000-0000-0000940C0000}"/>
    <cellStyle name="Comma 10 5 2 3 2" xfId="13833" xr:uid="{00000000-0005-0000-0000-0000950C0000}"/>
    <cellStyle name="Comma 10 5 2 3 2 2" xfId="13834" xr:uid="{00000000-0005-0000-0000-0000960C0000}"/>
    <cellStyle name="Comma 10 5 2 3 2 2 2" xfId="29093" xr:uid="{00000000-0005-0000-0000-0000970C0000}"/>
    <cellStyle name="Comma 10 5 2 3 2 3" xfId="29092" xr:uid="{00000000-0005-0000-0000-0000980C0000}"/>
    <cellStyle name="Comma 10 5 2 3 3" xfId="13835" xr:uid="{00000000-0005-0000-0000-0000990C0000}"/>
    <cellStyle name="Comma 10 5 2 3 3 2" xfId="29094" xr:uid="{00000000-0005-0000-0000-00009A0C0000}"/>
    <cellStyle name="Comma 10 5 2 3 4" xfId="13836" xr:uid="{00000000-0005-0000-0000-00009B0C0000}"/>
    <cellStyle name="Comma 10 5 2 3 4 2" xfId="29095" xr:uid="{00000000-0005-0000-0000-00009C0C0000}"/>
    <cellStyle name="Comma 10 5 2 3 5" xfId="13837" xr:uid="{00000000-0005-0000-0000-00009D0C0000}"/>
    <cellStyle name="Comma 10 5 2 3 5 2" xfId="29096" xr:uid="{00000000-0005-0000-0000-00009E0C0000}"/>
    <cellStyle name="Comma 10 5 2 3 6" xfId="13838" xr:uid="{00000000-0005-0000-0000-00009F0C0000}"/>
    <cellStyle name="Comma 10 5 2 3 6 2" xfId="29097" xr:uid="{00000000-0005-0000-0000-0000A00C0000}"/>
    <cellStyle name="Comma 10 5 2 3 7" xfId="13839" xr:uid="{00000000-0005-0000-0000-0000A10C0000}"/>
    <cellStyle name="Comma 10 5 2 3 7 2" xfId="29098" xr:uid="{00000000-0005-0000-0000-0000A20C0000}"/>
    <cellStyle name="Comma 10 5 2 3 8" xfId="13840" xr:uid="{00000000-0005-0000-0000-0000A30C0000}"/>
    <cellStyle name="Comma 10 5 2 3 8 2" xfId="29099" xr:uid="{00000000-0005-0000-0000-0000A40C0000}"/>
    <cellStyle name="Comma 10 5 2 3 9" xfId="29091" xr:uid="{00000000-0005-0000-0000-0000A50C0000}"/>
    <cellStyle name="Comma 10 5 2 4" xfId="13841" xr:uid="{00000000-0005-0000-0000-0000A60C0000}"/>
    <cellStyle name="Comma 10 5 2 4 2" xfId="13842" xr:uid="{00000000-0005-0000-0000-0000A70C0000}"/>
    <cellStyle name="Comma 10 5 2 4 2 2" xfId="13843" xr:uid="{00000000-0005-0000-0000-0000A80C0000}"/>
    <cellStyle name="Comma 10 5 2 4 2 2 2" xfId="29102" xr:uid="{00000000-0005-0000-0000-0000A90C0000}"/>
    <cellStyle name="Comma 10 5 2 4 2 3" xfId="29101" xr:uid="{00000000-0005-0000-0000-0000AA0C0000}"/>
    <cellStyle name="Comma 10 5 2 4 3" xfId="13844" xr:uid="{00000000-0005-0000-0000-0000AB0C0000}"/>
    <cellStyle name="Comma 10 5 2 4 3 2" xfId="29103" xr:uid="{00000000-0005-0000-0000-0000AC0C0000}"/>
    <cellStyle name="Comma 10 5 2 4 4" xfId="13845" xr:uid="{00000000-0005-0000-0000-0000AD0C0000}"/>
    <cellStyle name="Comma 10 5 2 4 4 2" xfId="29104" xr:uid="{00000000-0005-0000-0000-0000AE0C0000}"/>
    <cellStyle name="Comma 10 5 2 4 5" xfId="13846" xr:uid="{00000000-0005-0000-0000-0000AF0C0000}"/>
    <cellStyle name="Comma 10 5 2 4 5 2" xfId="29105" xr:uid="{00000000-0005-0000-0000-0000B00C0000}"/>
    <cellStyle name="Comma 10 5 2 4 6" xfId="13847" xr:uid="{00000000-0005-0000-0000-0000B10C0000}"/>
    <cellStyle name="Comma 10 5 2 4 6 2" xfId="29106" xr:uid="{00000000-0005-0000-0000-0000B20C0000}"/>
    <cellStyle name="Comma 10 5 2 4 7" xfId="13848" xr:uid="{00000000-0005-0000-0000-0000B30C0000}"/>
    <cellStyle name="Comma 10 5 2 4 7 2" xfId="29107" xr:uid="{00000000-0005-0000-0000-0000B40C0000}"/>
    <cellStyle name="Comma 10 5 2 4 8" xfId="13849" xr:uid="{00000000-0005-0000-0000-0000B50C0000}"/>
    <cellStyle name="Comma 10 5 2 4 8 2" xfId="29108" xr:uid="{00000000-0005-0000-0000-0000B60C0000}"/>
    <cellStyle name="Comma 10 5 2 4 9" xfId="29100" xr:uid="{00000000-0005-0000-0000-0000B70C0000}"/>
    <cellStyle name="Comma 10 5 2 5" xfId="13850" xr:uid="{00000000-0005-0000-0000-0000B80C0000}"/>
    <cellStyle name="Comma 10 5 2 5 2" xfId="13851" xr:uid="{00000000-0005-0000-0000-0000B90C0000}"/>
    <cellStyle name="Comma 10 5 2 5 2 2" xfId="29110" xr:uid="{00000000-0005-0000-0000-0000BA0C0000}"/>
    <cellStyle name="Comma 10 5 2 5 3" xfId="29109" xr:uid="{00000000-0005-0000-0000-0000BB0C0000}"/>
    <cellStyle name="Comma 10 5 2 6" xfId="13852" xr:uid="{00000000-0005-0000-0000-0000BC0C0000}"/>
    <cellStyle name="Comma 10 5 2 6 2" xfId="29111" xr:uid="{00000000-0005-0000-0000-0000BD0C0000}"/>
    <cellStyle name="Comma 10 5 2 7" xfId="13853" xr:uid="{00000000-0005-0000-0000-0000BE0C0000}"/>
    <cellStyle name="Comma 10 5 2 7 2" xfId="29112" xr:uid="{00000000-0005-0000-0000-0000BF0C0000}"/>
    <cellStyle name="Comma 10 5 2 8" xfId="13854" xr:uid="{00000000-0005-0000-0000-0000C00C0000}"/>
    <cellStyle name="Comma 10 5 2 8 2" xfId="29113" xr:uid="{00000000-0005-0000-0000-0000C10C0000}"/>
    <cellStyle name="Comma 10 5 2 9" xfId="13855" xr:uid="{00000000-0005-0000-0000-0000C20C0000}"/>
    <cellStyle name="Comma 10 5 2 9 2" xfId="29114" xr:uid="{00000000-0005-0000-0000-0000C30C0000}"/>
    <cellStyle name="Comma 10 5 3" xfId="766" xr:uid="{00000000-0005-0000-0000-0000C40C0000}"/>
    <cellStyle name="Comma 10 5 3 2" xfId="17814" xr:uid="{00000000-0005-0000-0000-0000C50C0000}"/>
    <cellStyle name="Comma 10 5 4" xfId="767" xr:uid="{00000000-0005-0000-0000-0000C60C0000}"/>
    <cellStyle name="Comma 10 5 4 2" xfId="17815" xr:uid="{00000000-0005-0000-0000-0000C70C0000}"/>
    <cellStyle name="Comma 10 5 5" xfId="768" xr:uid="{00000000-0005-0000-0000-0000C80C0000}"/>
    <cellStyle name="Comma 10 5 5 2" xfId="17816" xr:uid="{00000000-0005-0000-0000-0000C90C0000}"/>
    <cellStyle name="Comma 10 5 6" xfId="769" xr:uid="{00000000-0005-0000-0000-0000CA0C0000}"/>
    <cellStyle name="Comma 10 5 6 2" xfId="17817" xr:uid="{00000000-0005-0000-0000-0000CB0C0000}"/>
    <cellStyle name="Comma 10 5 7" xfId="770" xr:uid="{00000000-0005-0000-0000-0000CC0C0000}"/>
    <cellStyle name="Comma 10 5 7 2" xfId="17818" xr:uid="{00000000-0005-0000-0000-0000CD0C0000}"/>
    <cellStyle name="Comma 10 5 8" xfId="13695" xr:uid="{00000000-0005-0000-0000-0000CE0C0000}"/>
    <cellStyle name="Comma 10 5 8 2" xfId="28965" xr:uid="{00000000-0005-0000-0000-0000CF0C0000}"/>
    <cellStyle name="Comma 10 5 9" xfId="13819" xr:uid="{00000000-0005-0000-0000-0000D00C0000}"/>
    <cellStyle name="Comma 10 5 9 2" xfId="29078" xr:uid="{00000000-0005-0000-0000-0000D10C0000}"/>
    <cellStyle name="Comma 10 6" xfId="608" xr:uid="{00000000-0005-0000-0000-0000D20C0000}"/>
    <cellStyle name="Comma 10 6 2" xfId="771" xr:uid="{00000000-0005-0000-0000-0000D30C0000}"/>
    <cellStyle name="Comma 10 6 2 10" xfId="13858" xr:uid="{00000000-0005-0000-0000-0000D40C0000}"/>
    <cellStyle name="Comma 10 6 2 10 2" xfId="29117" xr:uid="{00000000-0005-0000-0000-0000D50C0000}"/>
    <cellStyle name="Comma 10 6 2 11" xfId="13859" xr:uid="{00000000-0005-0000-0000-0000D60C0000}"/>
    <cellStyle name="Comma 10 6 2 11 2" xfId="29118" xr:uid="{00000000-0005-0000-0000-0000D70C0000}"/>
    <cellStyle name="Comma 10 6 2 12" xfId="13857" xr:uid="{00000000-0005-0000-0000-0000D80C0000}"/>
    <cellStyle name="Comma 10 6 2 12 2" xfId="29116" xr:uid="{00000000-0005-0000-0000-0000D90C0000}"/>
    <cellStyle name="Comma 10 6 2 13" xfId="17819" xr:uid="{00000000-0005-0000-0000-0000DA0C0000}"/>
    <cellStyle name="Comma 10 6 2 2" xfId="13860" xr:uid="{00000000-0005-0000-0000-0000DB0C0000}"/>
    <cellStyle name="Comma 10 6 2 2 2" xfId="13861" xr:uid="{00000000-0005-0000-0000-0000DC0C0000}"/>
    <cellStyle name="Comma 10 6 2 2 2 2" xfId="13862" xr:uid="{00000000-0005-0000-0000-0000DD0C0000}"/>
    <cellStyle name="Comma 10 6 2 2 2 2 2" xfId="29121" xr:uid="{00000000-0005-0000-0000-0000DE0C0000}"/>
    <cellStyle name="Comma 10 6 2 2 2 3" xfId="29120" xr:uid="{00000000-0005-0000-0000-0000DF0C0000}"/>
    <cellStyle name="Comma 10 6 2 2 3" xfId="13863" xr:uid="{00000000-0005-0000-0000-0000E00C0000}"/>
    <cellStyle name="Comma 10 6 2 2 3 2" xfId="29122" xr:uid="{00000000-0005-0000-0000-0000E10C0000}"/>
    <cellStyle name="Comma 10 6 2 2 4" xfId="13864" xr:uid="{00000000-0005-0000-0000-0000E20C0000}"/>
    <cellStyle name="Comma 10 6 2 2 4 2" xfId="29123" xr:uid="{00000000-0005-0000-0000-0000E30C0000}"/>
    <cellStyle name="Comma 10 6 2 2 5" xfId="13865" xr:uid="{00000000-0005-0000-0000-0000E40C0000}"/>
    <cellStyle name="Comma 10 6 2 2 5 2" xfId="29124" xr:uid="{00000000-0005-0000-0000-0000E50C0000}"/>
    <cellStyle name="Comma 10 6 2 2 6" xfId="13866" xr:uid="{00000000-0005-0000-0000-0000E60C0000}"/>
    <cellStyle name="Comma 10 6 2 2 6 2" xfId="29125" xr:uid="{00000000-0005-0000-0000-0000E70C0000}"/>
    <cellStyle name="Comma 10 6 2 2 7" xfId="13867" xr:uid="{00000000-0005-0000-0000-0000E80C0000}"/>
    <cellStyle name="Comma 10 6 2 2 7 2" xfId="29126" xr:uid="{00000000-0005-0000-0000-0000E90C0000}"/>
    <cellStyle name="Comma 10 6 2 2 8" xfId="13868" xr:uid="{00000000-0005-0000-0000-0000EA0C0000}"/>
    <cellStyle name="Comma 10 6 2 2 8 2" xfId="29127" xr:uid="{00000000-0005-0000-0000-0000EB0C0000}"/>
    <cellStyle name="Comma 10 6 2 2 9" xfId="29119" xr:uid="{00000000-0005-0000-0000-0000EC0C0000}"/>
    <cellStyle name="Comma 10 6 2 3" xfId="13869" xr:uid="{00000000-0005-0000-0000-0000ED0C0000}"/>
    <cellStyle name="Comma 10 6 2 3 2" xfId="13870" xr:uid="{00000000-0005-0000-0000-0000EE0C0000}"/>
    <cellStyle name="Comma 10 6 2 3 2 2" xfId="13871" xr:uid="{00000000-0005-0000-0000-0000EF0C0000}"/>
    <cellStyle name="Comma 10 6 2 3 2 2 2" xfId="29130" xr:uid="{00000000-0005-0000-0000-0000F00C0000}"/>
    <cellStyle name="Comma 10 6 2 3 2 3" xfId="29129" xr:uid="{00000000-0005-0000-0000-0000F10C0000}"/>
    <cellStyle name="Comma 10 6 2 3 3" xfId="13872" xr:uid="{00000000-0005-0000-0000-0000F20C0000}"/>
    <cellStyle name="Comma 10 6 2 3 3 2" xfId="29131" xr:uid="{00000000-0005-0000-0000-0000F30C0000}"/>
    <cellStyle name="Comma 10 6 2 3 4" xfId="13873" xr:uid="{00000000-0005-0000-0000-0000F40C0000}"/>
    <cellStyle name="Comma 10 6 2 3 4 2" xfId="29132" xr:uid="{00000000-0005-0000-0000-0000F50C0000}"/>
    <cellStyle name="Comma 10 6 2 3 5" xfId="13874" xr:uid="{00000000-0005-0000-0000-0000F60C0000}"/>
    <cellStyle name="Comma 10 6 2 3 5 2" xfId="29133" xr:uid="{00000000-0005-0000-0000-0000F70C0000}"/>
    <cellStyle name="Comma 10 6 2 3 6" xfId="13875" xr:uid="{00000000-0005-0000-0000-0000F80C0000}"/>
    <cellStyle name="Comma 10 6 2 3 6 2" xfId="29134" xr:uid="{00000000-0005-0000-0000-0000F90C0000}"/>
    <cellStyle name="Comma 10 6 2 3 7" xfId="13876" xr:uid="{00000000-0005-0000-0000-0000FA0C0000}"/>
    <cellStyle name="Comma 10 6 2 3 7 2" xfId="29135" xr:uid="{00000000-0005-0000-0000-0000FB0C0000}"/>
    <cellStyle name="Comma 10 6 2 3 8" xfId="13877" xr:uid="{00000000-0005-0000-0000-0000FC0C0000}"/>
    <cellStyle name="Comma 10 6 2 3 8 2" xfId="29136" xr:uid="{00000000-0005-0000-0000-0000FD0C0000}"/>
    <cellStyle name="Comma 10 6 2 3 9" xfId="29128" xr:uid="{00000000-0005-0000-0000-0000FE0C0000}"/>
    <cellStyle name="Comma 10 6 2 4" xfId="13878" xr:uid="{00000000-0005-0000-0000-0000FF0C0000}"/>
    <cellStyle name="Comma 10 6 2 4 2" xfId="13879" xr:uid="{00000000-0005-0000-0000-0000000D0000}"/>
    <cellStyle name="Comma 10 6 2 4 2 2" xfId="13880" xr:uid="{00000000-0005-0000-0000-0000010D0000}"/>
    <cellStyle name="Comma 10 6 2 4 2 2 2" xfId="29139" xr:uid="{00000000-0005-0000-0000-0000020D0000}"/>
    <cellStyle name="Comma 10 6 2 4 2 3" xfId="29138" xr:uid="{00000000-0005-0000-0000-0000030D0000}"/>
    <cellStyle name="Comma 10 6 2 4 3" xfId="13881" xr:uid="{00000000-0005-0000-0000-0000040D0000}"/>
    <cellStyle name="Comma 10 6 2 4 3 2" xfId="29140" xr:uid="{00000000-0005-0000-0000-0000050D0000}"/>
    <cellStyle name="Comma 10 6 2 4 4" xfId="13882" xr:uid="{00000000-0005-0000-0000-0000060D0000}"/>
    <cellStyle name="Comma 10 6 2 4 4 2" xfId="29141" xr:uid="{00000000-0005-0000-0000-0000070D0000}"/>
    <cellStyle name="Comma 10 6 2 4 5" xfId="13883" xr:uid="{00000000-0005-0000-0000-0000080D0000}"/>
    <cellStyle name="Comma 10 6 2 4 5 2" xfId="29142" xr:uid="{00000000-0005-0000-0000-0000090D0000}"/>
    <cellStyle name="Comma 10 6 2 4 6" xfId="13884" xr:uid="{00000000-0005-0000-0000-00000A0D0000}"/>
    <cellStyle name="Comma 10 6 2 4 6 2" xfId="29143" xr:uid="{00000000-0005-0000-0000-00000B0D0000}"/>
    <cellStyle name="Comma 10 6 2 4 7" xfId="13885" xr:uid="{00000000-0005-0000-0000-00000C0D0000}"/>
    <cellStyle name="Comma 10 6 2 4 7 2" xfId="29144" xr:uid="{00000000-0005-0000-0000-00000D0D0000}"/>
    <cellStyle name="Comma 10 6 2 4 8" xfId="13886" xr:uid="{00000000-0005-0000-0000-00000E0D0000}"/>
    <cellStyle name="Comma 10 6 2 4 8 2" xfId="29145" xr:uid="{00000000-0005-0000-0000-00000F0D0000}"/>
    <cellStyle name="Comma 10 6 2 4 9" xfId="29137" xr:uid="{00000000-0005-0000-0000-0000100D0000}"/>
    <cellStyle name="Comma 10 6 2 5" xfId="13887" xr:uid="{00000000-0005-0000-0000-0000110D0000}"/>
    <cellStyle name="Comma 10 6 2 5 2" xfId="13888" xr:uid="{00000000-0005-0000-0000-0000120D0000}"/>
    <cellStyle name="Comma 10 6 2 5 2 2" xfId="29147" xr:uid="{00000000-0005-0000-0000-0000130D0000}"/>
    <cellStyle name="Comma 10 6 2 5 3" xfId="29146" xr:uid="{00000000-0005-0000-0000-0000140D0000}"/>
    <cellStyle name="Comma 10 6 2 6" xfId="13889" xr:uid="{00000000-0005-0000-0000-0000150D0000}"/>
    <cellStyle name="Comma 10 6 2 6 2" xfId="29148" xr:uid="{00000000-0005-0000-0000-0000160D0000}"/>
    <cellStyle name="Comma 10 6 2 7" xfId="13890" xr:uid="{00000000-0005-0000-0000-0000170D0000}"/>
    <cellStyle name="Comma 10 6 2 7 2" xfId="29149" xr:uid="{00000000-0005-0000-0000-0000180D0000}"/>
    <cellStyle name="Comma 10 6 2 8" xfId="13891" xr:uid="{00000000-0005-0000-0000-0000190D0000}"/>
    <cellStyle name="Comma 10 6 2 8 2" xfId="29150" xr:uid="{00000000-0005-0000-0000-00001A0D0000}"/>
    <cellStyle name="Comma 10 6 2 9" xfId="13892" xr:uid="{00000000-0005-0000-0000-00001B0D0000}"/>
    <cellStyle name="Comma 10 6 2 9 2" xfId="29151" xr:uid="{00000000-0005-0000-0000-00001C0D0000}"/>
    <cellStyle name="Comma 10 6 3" xfId="772" xr:uid="{00000000-0005-0000-0000-00001D0D0000}"/>
    <cellStyle name="Comma 10 6 3 2" xfId="17820" xr:uid="{00000000-0005-0000-0000-00001E0D0000}"/>
    <cellStyle name="Comma 10 6 4" xfId="773" xr:uid="{00000000-0005-0000-0000-00001F0D0000}"/>
    <cellStyle name="Comma 10 6 4 2" xfId="17821" xr:uid="{00000000-0005-0000-0000-0000200D0000}"/>
    <cellStyle name="Comma 10 6 5" xfId="774" xr:uid="{00000000-0005-0000-0000-0000210D0000}"/>
    <cellStyle name="Comma 10 6 5 2" xfId="17822" xr:uid="{00000000-0005-0000-0000-0000220D0000}"/>
    <cellStyle name="Comma 10 6 6" xfId="775" xr:uid="{00000000-0005-0000-0000-0000230D0000}"/>
    <cellStyle name="Comma 10 6 6 2" xfId="17823" xr:uid="{00000000-0005-0000-0000-0000240D0000}"/>
    <cellStyle name="Comma 10 6 7" xfId="776" xr:uid="{00000000-0005-0000-0000-0000250D0000}"/>
    <cellStyle name="Comma 10 6 7 2" xfId="17824" xr:uid="{00000000-0005-0000-0000-0000260D0000}"/>
    <cellStyle name="Comma 10 6 8" xfId="13856" xr:uid="{00000000-0005-0000-0000-0000270D0000}"/>
    <cellStyle name="Comma 10 6 8 2" xfId="29115" xr:uid="{00000000-0005-0000-0000-0000280D0000}"/>
    <cellStyle name="Comma 10 6 9" xfId="17671" xr:uid="{00000000-0005-0000-0000-0000290D0000}"/>
    <cellStyle name="Comma 10 7" xfId="777" xr:uid="{00000000-0005-0000-0000-00002A0D0000}"/>
    <cellStyle name="Comma 10 7 10" xfId="13894" xr:uid="{00000000-0005-0000-0000-00002B0D0000}"/>
    <cellStyle name="Comma 10 7 10 2" xfId="29153" xr:uid="{00000000-0005-0000-0000-00002C0D0000}"/>
    <cellStyle name="Comma 10 7 11" xfId="13895" xr:uid="{00000000-0005-0000-0000-00002D0D0000}"/>
    <cellStyle name="Comma 10 7 11 2" xfId="29154" xr:uid="{00000000-0005-0000-0000-00002E0D0000}"/>
    <cellStyle name="Comma 10 7 12" xfId="13893" xr:uid="{00000000-0005-0000-0000-00002F0D0000}"/>
    <cellStyle name="Comma 10 7 12 2" xfId="29152" xr:uid="{00000000-0005-0000-0000-0000300D0000}"/>
    <cellStyle name="Comma 10 7 13" xfId="17825" xr:uid="{00000000-0005-0000-0000-0000310D0000}"/>
    <cellStyle name="Comma 10 7 2" xfId="778" xr:uid="{00000000-0005-0000-0000-0000320D0000}"/>
    <cellStyle name="Comma 10 7 2 10" xfId="17826" xr:uid="{00000000-0005-0000-0000-0000330D0000}"/>
    <cellStyle name="Comma 10 7 2 2" xfId="13897" xr:uid="{00000000-0005-0000-0000-0000340D0000}"/>
    <cellStyle name="Comma 10 7 2 2 2" xfId="13898" xr:uid="{00000000-0005-0000-0000-0000350D0000}"/>
    <cellStyle name="Comma 10 7 2 2 2 2" xfId="29157" xr:uid="{00000000-0005-0000-0000-0000360D0000}"/>
    <cellStyle name="Comma 10 7 2 2 3" xfId="29156" xr:uid="{00000000-0005-0000-0000-0000370D0000}"/>
    <cellStyle name="Comma 10 7 2 3" xfId="13899" xr:uid="{00000000-0005-0000-0000-0000380D0000}"/>
    <cellStyle name="Comma 10 7 2 3 2" xfId="29158" xr:uid="{00000000-0005-0000-0000-0000390D0000}"/>
    <cellStyle name="Comma 10 7 2 4" xfId="13900" xr:uid="{00000000-0005-0000-0000-00003A0D0000}"/>
    <cellStyle name="Comma 10 7 2 4 2" xfId="29159" xr:uid="{00000000-0005-0000-0000-00003B0D0000}"/>
    <cellStyle name="Comma 10 7 2 5" xfId="13901" xr:uid="{00000000-0005-0000-0000-00003C0D0000}"/>
    <cellStyle name="Comma 10 7 2 5 2" xfId="29160" xr:uid="{00000000-0005-0000-0000-00003D0D0000}"/>
    <cellStyle name="Comma 10 7 2 6" xfId="13902" xr:uid="{00000000-0005-0000-0000-00003E0D0000}"/>
    <cellStyle name="Comma 10 7 2 6 2" xfId="29161" xr:uid="{00000000-0005-0000-0000-00003F0D0000}"/>
    <cellStyle name="Comma 10 7 2 7" xfId="13903" xr:uid="{00000000-0005-0000-0000-0000400D0000}"/>
    <cellStyle name="Comma 10 7 2 7 2" xfId="29162" xr:uid="{00000000-0005-0000-0000-0000410D0000}"/>
    <cellStyle name="Comma 10 7 2 8" xfId="13904" xr:uid="{00000000-0005-0000-0000-0000420D0000}"/>
    <cellStyle name="Comma 10 7 2 8 2" xfId="29163" xr:uid="{00000000-0005-0000-0000-0000430D0000}"/>
    <cellStyle name="Comma 10 7 2 9" xfId="13896" xr:uid="{00000000-0005-0000-0000-0000440D0000}"/>
    <cellStyle name="Comma 10 7 2 9 2" xfId="29155" xr:uid="{00000000-0005-0000-0000-0000450D0000}"/>
    <cellStyle name="Comma 10 7 3" xfId="779" xr:uid="{00000000-0005-0000-0000-0000460D0000}"/>
    <cellStyle name="Comma 10 7 3 10" xfId="17827" xr:uid="{00000000-0005-0000-0000-0000470D0000}"/>
    <cellStyle name="Comma 10 7 3 2" xfId="13906" xr:uid="{00000000-0005-0000-0000-0000480D0000}"/>
    <cellStyle name="Comma 10 7 3 2 2" xfId="13907" xr:uid="{00000000-0005-0000-0000-0000490D0000}"/>
    <cellStyle name="Comma 10 7 3 2 2 2" xfId="29166" xr:uid="{00000000-0005-0000-0000-00004A0D0000}"/>
    <cellStyle name="Comma 10 7 3 2 3" xfId="29165" xr:uid="{00000000-0005-0000-0000-00004B0D0000}"/>
    <cellStyle name="Comma 10 7 3 3" xfId="13908" xr:uid="{00000000-0005-0000-0000-00004C0D0000}"/>
    <cellStyle name="Comma 10 7 3 3 2" xfId="29167" xr:uid="{00000000-0005-0000-0000-00004D0D0000}"/>
    <cellStyle name="Comma 10 7 3 4" xfId="13909" xr:uid="{00000000-0005-0000-0000-00004E0D0000}"/>
    <cellStyle name="Comma 10 7 3 4 2" xfId="29168" xr:uid="{00000000-0005-0000-0000-00004F0D0000}"/>
    <cellStyle name="Comma 10 7 3 5" xfId="13910" xr:uid="{00000000-0005-0000-0000-0000500D0000}"/>
    <cellStyle name="Comma 10 7 3 5 2" xfId="29169" xr:uid="{00000000-0005-0000-0000-0000510D0000}"/>
    <cellStyle name="Comma 10 7 3 6" xfId="13911" xr:uid="{00000000-0005-0000-0000-0000520D0000}"/>
    <cellStyle name="Comma 10 7 3 6 2" xfId="29170" xr:uid="{00000000-0005-0000-0000-0000530D0000}"/>
    <cellStyle name="Comma 10 7 3 7" xfId="13912" xr:uid="{00000000-0005-0000-0000-0000540D0000}"/>
    <cellStyle name="Comma 10 7 3 7 2" xfId="29171" xr:uid="{00000000-0005-0000-0000-0000550D0000}"/>
    <cellStyle name="Comma 10 7 3 8" xfId="13913" xr:uid="{00000000-0005-0000-0000-0000560D0000}"/>
    <cellStyle name="Comma 10 7 3 8 2" xfId="29172" xr:uid="{00000000-0005-0000-0000-0000570D0000}"/>
    <cellStyle name="Comma 10 7 3 9" xfId="13905" xr:uid="{00000000-0005-0000-0000-0000580D0000}"/>
    <cellStyle name="Comma 10 7 3 9 2" xfId="29164" xr:uid="{00000000-0005-0000-0000-0000590D0000}"/>
    <cellStyle name="Comma 10 7 4" xfId="780" xr:uid="{00000000-0005-0000-0000-00005A0D0000}"/>
    <cellStyle name="Comma 10 7 4 10" xfId="17828" xr:uid="{00000000-0005-0000-0000-00005B0D0000}"/>
    <cellStyle name="Comma 10 7 4 2" xfId="13915" xr:uid="{00000000-0005-0000-0000-00005C0D0000}"/>
    <cellStyle name="Comma 10 7 4 2 2" xfId="13916" xr:uid="{00000000-0005-0000-0000-00005D0D0000}"/>
    <cellStyle name="Comma 10 7 4 2 2 2" xfId="29175" xr:uid="{00000000-0005-0000-0000-00005E0D0000}"/>
    <cellStyle name="Comma 10 7 4 2 3" xfId="29174" xr:uid="{00000000-0005-0000-0000-00005F0D0000}"/>
    <cellStyle name="Comma 10 7 4 3" xfId="13917" xr:uid="{00000000-0005-0000-0000-0000600D0000}"/>
    <cellStyle name="Comma 10 7 4 3 2" xfId="29176" xr:uid="{00000000-0005-0000-0000-0000610D0000}"/>
    <cellStyle name="Comma 10 7 4 4" xfId="13918" xr:uid="{00000000-0005-0000-0000-0000620D0000}"/>
    <cellStyle name="Comma 10 7 4 4 2" xfId="29177" xr:uid="{00000000-0005-0000-0000-0000630D0000}"/>
    <cellStyle name="Comma 10 7 4 5" xfId="13919" xr:uid="{00000000-0005-0000-0000-0000640D0000}"/>
    <cellStyle name="Comma 10 7 4 5 2" xfId="29178" xr:uid="{00000000-0005-0000-0000-0000650D0000}"/>
    <cellStyle name="Comma 10 7 4 6" xfId="13920" xr:uid="{00000000-0005-0000-0000-0000660D0000}"/>
    <cellStyle name="Comma 10 7 4 6 2" xfId="29179" xr:uid="{00000000-0005-0000-0000-0000670D0000}"/>
    <cellStyle name="Comma 10 7 4 7" xfId="13921" xr:uid="{00000000-0005-0000-0000-0000680D0000}"/>
    <cellStyle name="Comma 10 7 4 7 2" xfId="29180" xr:uid="{00000000-0005-0000-0000-0000690D0000}"/>
    <cellStyle name="Comma 10 7 4 8" xfId="13922" xr:uid="{00000000-0005-0000-0000-00006A0D0000}"/>
    <cellStyle name="Comma 10 7 4 8 2" xfId="29181" xr:uid="{00000000-0005-0000-0000-00006B0D0000}"/>
    <cellStyle name="Comma 10 7 4 9" xfId="13914" xr:uid="{00000000-0005-0000-0000-00006C0D0000}"/>
    <cellStyle name="Comma 10 7 4 9 2" xfId="29173" xr:uid="{00000000-0005-0000-0000-00006D0D0000}"/>
    <cellStyle name="Comma 10 7 5" xfId="781" xr:uid="{00000000-0005-0000-0000-00006E0D0000}"/>
    <cellStyle name="Comma 10 7 5 2" xfId="13924" xr:uid="{00000000-0005-0000-0000-00006F0D0000}"/>
    <cellStyle name="Comma 10 7 5 2 2" xfId="29183" xr:uid="{00000000-0005-0000-0000-0000700D0000}"/>
    <cellStyle name="Comma 10 7 5 3" xfId="13923" xr:uid="{00000000-0005-0000-0000-0000710D0000}"/>
    <cellStyle name="Comma 10 7 5 3 2" xfId="29182" xr:uid="{00000000-0005-0000-0000-0000720D0000}"/>
    <cellStyle name="Comma 10 7 5 4" xfId="17829" xr:uid="{00000000-0005-0000-0000-0000730D0000}"/>
    <cellStyle name="Comma 10 7 6" xfId="782" xr:uid="{00000000-0005-0000-0000-0000740D0000}"/>
    <cellStyle name="Comma 10 7 6 2" xfId="13925" xr:uid="{00000000-0005-0000-0000-0000750D0000}"/>
    <cellStyle name="Comma 10 7 6 2 2" xfId="29184" xr:uid="{00000000-0005-0000-0000-0000760D0000}"/>
    <cellStyle name="Comma 10 7 6 3" xfId="17830" xr:uid="{00000000-0005-0000-0000-0000770D0000}"/>
    <cellStyle name="Comma 10 7 7" xfId="783" xr:uid="{00000000-0005-0000-0000-0000780D0000}"/>
    <cellStyle name="Comma 10 7 7 2" xfId="13926" xr:uid="{00000000-0005-0000-0000-0000790D0000}"/>
    <cellStyle name="Comma 10 7 7 2 2" xfId="29185" xr:uid="{00000000-0005-0000-0000-00007A0D0000}"/>
    <cellStyle name="Comma 10 7 7 3" xfId="17831" xr:uid="{00000000-0005-0000-0000-00007B0D0000}"/>
    <cellStyle name="Comma 10 7 8" xfId="13927" xr:uid="{00000000-0005-0000-0000-00007C0D0000}"/>
    <cellStyle name="Comma 10 7 8 2" xfId="29186" xr:uid="{00000000-0005-0000-0000-00007D0D0000}"/>
    <cellStyle name="Comma 10 7 9" xfId="13928" xr:uid="{00000000-0005-0000-0000-00007E0D0000}"/>
    <cellStyle name="Comma 10 7 9 2" xfId="29187" xr:uid="{00000000-0005-0000-0000-00007F0D0000}"/>
    <cellStyle name="Comma 10 8" xfId="784" xr:uid="{00000000-0005-0000-0000-0000800D0000}"/>
    <cellStyle name="Comma 10 8 2" xfId="785" xr:uid="{00000000-0005-0000-0000-0000810D0000}"/>
    <cellStyle name="Comma 10 8 2 10" xfId="17833" xr:uid="{00000000-0005-0000-0000-0000820D0000}"/>
    <cellStyle name="Comma 10 8 2 2" xfId="13931" xr:uid="{00000000-0005-0000-0000-0000830D0000}"/>
    <cellStyle name="Comma 10 8 2 2 2" xfId="13932" xr:uid="{00000000-0005-0000-0000-0000840D0000}"/>
    <cellStyle name="Comma 10 8 2 2 2 2" xfId="29191" xr:uid="{00000000-0005-0000-0000-0000850D0000}"/>
    <cellStyle name="Comma 10 8 2 2 3" xfId="29190" xr:uid="{00000000-0005-0000-0000-0000860D0000}"/>
    <cellStyle name="Comma 10 8 2 3" xfId="13933" xr:uid="{00000000-0005-0000-0000-0000870D0000}"/>
    <cellStyle name="Comma 10 8 2 3 2" xfId="29192" xr:uid="{00000000-0005-0000-0000-0000880D0000}"/>
    <cellStyle name="Comma 10 8 2 4" xfId="13934" xr:uid="{00000000-0005-0000-0000-0000890D0000}"/>
    <cellStyle name="Comma 10 8 2 4 2" xfId="29193" xr:uid="{00000000-0005-0000-0000-00008A0D0000}"/>
    <cellStyle name="Comma 10 8 2 5" xfId="13935" xr:uid="{00000000-0005-0000-0000-00008B0D0000}"/>
    <cellStyle name="Comma 10 8 2 5 2" xfId="29194" xr:uid="{00000000-0005-0000-0000-00008C0D0000}"/>
    <cellStyle name="Comma 10 8 2 6" xfId="13936" xr:uid="{00000000-0005-0000-0000-00008D0D0000}"/>
    <cellStyle name="Comma 10 8 2 6 2" xfId="29195" xr:uid="{00000000-0005-0000-0000-00008E0D0000}"/>
    <cellStyle name="Comma 10 8 2 7" xfId="13937" xr:uid="{00000000-0005-0000-0000-00008F0D0000}"/>
    <cellStyle name="Comma 10 8 2 7 2" xfId="29196" xr:uid="{00000000-0005-0000-0000-0000900D0000}"/>
    <cellStyle name="Comma 10 8 2 8" xfId="13938" xr:uid="{00000000-0005-0000-0000-0000910D0000}"/>
    <cellStyle name="Comma 10 8 2 8 2" xfId="29197" xr:uid="{00000000-0005-0000-0000-0000920D0000}"/>
    <cellStyle name="Comma 10 8 2 9" xfId="13930" xr:uid="{00000000-0005-0000-0000-0000930D0000}"/>
    <cellStyle name="Comma 10 8 2 9 2" xfId="29189" xr:uid="{00000000-0005-0000-0000-0000940D0000}"/>
    <cellStyle name="Comma 10 8 3" xfId="786" xr:uid="{00000000-0005-0000-0000-0000950D0000}"/>
    <cellStyle name="Comma 10 8 3 2" xfId="17834" xr:uid="{00000000-0005-0000-0000-0000960D0000}"/>
    <cellStyle name="Comma 10 8 4" xfId="787" xr:uid="{00000000-0005-0000-0000-0000970D0000}"/>
    <cellStyle name="Comma 10 8 4 2" xfId="17835" xr:uid="{00000000-0005-0000-0000-0000980D0000}"/>
    <cellStyle name="Comma 10 8 5" xfId="788" xr:uid="{00000000-0005-0000-0000-0000990D0000}"/>
    <cellStyle name="Comma 10 8 5 2" xfId="17836" xr:uid="{00000000-0005-0000-0000-00009A0D0000}"/>
    <cellStyle name="Comma 10 8 6" xfId="789" xr:uid="{00000000-0005-0000-0000-00009B0D0000}"/>
    <cellStyle name="Comma 10 8 6 2" xfId="17837" xr:uid="{00000000-0005-0000-0000-00009C0D0000}"/>
    <cellStyle name="Comma 10 8 7" xfId="790" xr:uid="{00000000-0005-0000-0000-00009D0D0000}"/>
    <cellStyle name="Comma 10 8 7 2" xfId="17838" xr:uid="{00000000-0005-0000-0000-00009E0D0000}"/>
    <cellStyle name="Comma 10 8 8" xfId="13929" xr:uid="{00000000-0005-0000-0000-00009F0D0000}"/>
    <cellStyle name="Comma 10 8 8 2" xfId="29188" xr:uid="{00000000-0005-0000-0000-0000A00D0000}"/>
    <cellStyle name="Comma 10 8 9" xfId="17832" xr:uid="{00000000-0005-0000-0000-0000A10D0000}"/>
    <cellStyle name="Comma 10 9" xfId="791" xr:uid="{00000000-0005-0000-0000-0000A20D0000}"/>
    <cellStyle name="Comma 10 9 2" xfId="792" xr:uid="{00000000-0005-0000-0000-0000A30D0000}"/>
    <cellStyle name="Comma 10 9 2 2" xfId="17840" xr:uid="{00000000-0005-0000-0000-0000A40D0000}"/>
    <cellStyle name="Comma 10 9 3" xfId="793" xr:uid="{00000000-0005-0000-0000-0000A50D0000}"/>
    <cellStyle name="Comma 10 9 3 2" xfId="17841" xr:uid="{00000000-0005-0000-0000-0000A60D0000}"/>
    <cellStyle name="Comma 10 9 4" xfId="794" xr:uid="{00000000-0005-0000-0000-0000A70D0000}"/>
    <cellStyle name="Comma 10 9 4 2" xfId="17842" xr:uid="{00000000-0005-0000-0000-0000A80D0000}"/>
    <cellStyle name="Comma 10 9 5" xfId="795" xr:uid="{00000000-0005-0000-0000-0000A90D0000}"/>
    <cellStyle name="Comma 10 9 5 2" xfId="17843" xr:uid="{00000000-0005-0000-0000-0000AA0D0000}"/>
    <cellStyle name="Comma 10 9 6" xfId="796" xr:uid="{00000000-0005-0000-0000-0000AB0D0000}"/>
    <cellStyle name="Comma 10 9 6 2" xfId="17844" xr:uid="{00000000-0005-0000-0000-0000AC0D0000}"/>
    <cellStyle name="Comma 10 9 7" xfId="797" xr:uid="{00000000-0005-0000-0000-0000AD0D0000}"/>
    <cellStyle name="Comma 10 9 7 2" xfId="17845" xr:uid="{00000000-0005-0000-0000-0000AE0D0000}"/>
    <cellStyle name="Comma 10 9 8" xfId="17839" xr:uid="{00000000-0005-0000-0000-0000AF0D0000}"/>
    <cellStyle name="Comma 10_mypersonnel" xfId="13939" xr:uid="{00000000-0005-0000-0000-0000B00D0000}"/>
    <cellStyle name="Comma 100" xfId="13707" xr:uid="{00000000-0005-0000-0000-0000B10D0000}"/>
    <cellStyle name="Comma 100 2" xfId="28969" xr:uid="{00000000-0005-0000-0000-0000B20D0000}"/>
    <cellStyle name="Comma 102" xfId="13702" xr:uid="{00000000-0005-0000-0000-0000B30D0000}"/>
    <cellStyle name="Comma 102 2" xfId="28967" xr:uid="{00000000-0005-0000-0000-0000B40D0000}"/>
    <cellStyle name="Comma 11" xfId="51" xr:uid="{00000000-0005-0000-0000-0000B50D0000}"/>
    <cellStyle name="Comma 11 2" xfId="106" xr:uid="{00000000-0005-0000-0000-0000B60D0000}"/>
    <cellStyle name="Comma 11 2 2" xfId="107" xr:uid="{00000000-0005-0000-0000-0000B70D0000}"/>
    <cellStyle name="Comma 11 2 2 2" xfId="108" xr:uid="{00000000-0005-0000-0000-0000B80D0000}"/>
    <cellStyle name="Comma 11 2 2 2 2" xfId="290" xr:uid="{00000000-0005-0000-0000-0000B90D0000}"/>
    <cellStyle name="Comma 11 2 2 2 2 2" xfId="17526" xr:uid="{00000000-0005-0000-0000-0000BA0D0000}"/>
    <cellStyle name="Comma 11 2 2 2 3" xfId="17395" xr:uid="{00000000-0005-0000-0000-0000BB0D0000}"/>
    <cellStyle name="Comma 11 2 2 3" xfId="289" xr:uid="{00000000-0005-0000-0000-0000BC0D0000}"/>
    <cellStyle name="Comma 11 2 2 3 2" xfId="17525" xr:uid="{00000000-0005-0000-0000-0000BD0D0000}"/>
    <cellStyle name="Comma 11 2 2 4" xfId="17394" xr:uid="{00000000-0005-0000-0000-0000BE0D0000}"/>
    <cellStyle name="Comma 11 2 3" xfId="109" xr:uid="{00000000-0005-0000-0000-0000BF0D0000}"/>
    <cellStyle name="Comma 11 2 3 2" xfId="291" xr:uid="{00000000-0005-0000-0000-0000C00D0000}"/>
    <cellStyle name="Comma 11 2 3 2 2" xfId="17527" xr:uid="{00000000-0005-0000-0000-0000C10D0000}"/>
    <cellStyle name="Comma 11 2 3 3" xfId="17396" xr:uid="{00000000-0005-0000-0000-0000C20D0000}"/>
    <cellStyle name="Comma 11 2 4" xfId="288" xr:uid="{00000000-0005-0000-0000-0000C30D0000}"/>
    <cellStyle name="Comma 11 2 4 2" xfId="17524" xr:uid="{00000000-0005-0000-0000-0000C40D0000}"/>
    <cellStyle name="Comma 11 2 5" xfId="17355" xr:uid="{00000000-0005-0000-0000-0000C50D0000}"/>
    <cellStyle name="Comma 11 2 5 2" xfId="30670" xr:uid="{00000000-0005-0000-0000-0000C60D0000}"/>
    <cellStyle name="Comma 11 2 6" xfId="17393" xr:uid="{00000000-0005-0000-0000-0000C70D0000}"/>
    <cellStyle name="Comma 11 3" xfId="110" xr:uid="{00000000-0005-0000-0000-0000C80D0000}"/>
    <cellStyle name="Comma 11 3 2" xfId="111" xr:uid="{00000000-0005-0000-0000-0000C90D0000}"/>
    <cellStyle name="Comma 11 3 2 2" xfId="293" xr:uid="{00000000-0005-0000-0000-0000CA0D0000}"/>
    <cellStyle name="Comma 11 3 2 2 2" xfId="17529" xr:uid="{00000000-0005-0000-0000-0000CB0D0000}"/>
    <cellStyle name="Comma 11 3 2 3" xfId="17398" xr:uid="{00000000-0005-0000-0000-0000CC0D0000}"/>
    <cellStyle name="Comma 11 3 3" xfId="292" xr:uid="{00000000-0005-0000-0000-0000CD0D0000}"/>
    <cellStyle name="Comma 11 3 3 2" xfId="17528" xr:uid="{00000000-0005-0000-0000-0000CE0D0000}"/>
    <cellStyle name="Comma 11 3 4" xfId="17397" xr:uid="{00000000-0005-0000-0000-0000CF0D0000}"/>
    <cellStyle name="Comma 11 4" xfId="112" xr:uid="{00000000-0005-0000-0000-0000D00D0000}"/>
    <cellStyle name="Comma 11 4 2" xfId="294" xr:uid="{00000000-0005-0000-0000-0000D10D0000}"/>
    <cellStyle name="Comma 11 4 2 2" xfId="17530" xr:uid="{00000000-0005-0000-0000-0000D20D0000}"/>
    <cellStyle name="Comma 11 4 3" xfId="17399" xr:uid="{00000000-0005-0000-0000-0000D30D0000}"/>
    <cellStyle name="Comma 11 5" xfId="287" xr:uid="{00000000-0005-0000-0000-0000D40D0000}"/>
    <cellStyle name="Comma 11 5 2" xfId="17523" xr:uid="{00000000-0005-0000-0000-0000D50D0000}"/>
    <cellStyle name="Comma 11 6" xfId="105" xr:uid="{00000000-0005-0000-0000-0000D60D0000}"/>
    <cellStyle name="Comma 11 6 2" xfId="17392" xr:uid="{00000000-0005-0000-0000-0000D70D0000}"/>
    <cellStyle name="Comma 11 7" xfId="798" xr:uid="{00000000-0005-0000-0000-0000D80D0000}"/>
    <cellStyle name="Comma 11 7 2" xfId="17846" xr:uid="{00000000-0005-0000-0000-0000D90D0000}"/>
    <cellStyle name="Comma 11 8" xfId="17377" xr:uid="{00000000-0005-0000-0000-0000DA0D0000}"/>
    <cellStyle name="Comma 12" xfId="113" xr:uid="{00000000-0005-0000-0000-0000DB0D0000}"/>
    <cellStyle name="Comma 12 2" xfId="114" xr:uid="{00000000-0005-0000-0000-0000DC0D0000}"/>
    <cellStyle name="Comma 12 2 2" xfId="115" xr:uid="{00000000-0005-0000-0000-0000DD0D0000}"/>
    <cellStyle name="Comma 12 2 2 2" xfId="297" xr:uid="{00000000-0005-0000-0000-0000DE0D0000}"/>
    <cellStyle name="Comma 12 2 2 2 2" xfId="17533" xr:uid="{00000000-0005-0000-0000-0000DF0D0000}"/>
    <cellStyle name="Comma 12 2 2 3" xfId="17402" xr:uid="{00000000-0005-0000-0000-0000E00D0000}"/>
    <cellStyle name="Comma 12 2 3" xfId="296" xr:uid="{00000000-0005-0000-0000-0000E10D0000}"/>
    <cellStyle name="Comma 12 2 3 2" xfId="17532" xr:uid="{00000000-0005-0000-0000-0000E20D0000}"/>
    <cellStyle name="Comma 12 2 4" xfId="800" xr:uid="{00000000-0005-0000-0000-0000E30D0000}"/>
    <cellStyle name="Comma 12 2 5" xfId="17401" xr:uid="{00000000-0005-0000-0000-0000E40D0000}"/>
    <cellStyle name="Comma 12 3" xfId="116" xr:uid="{00000000-0005-0000-0000-0000E50D0000}"/>
    <cellStyle name="Comma 12 3 2" xfId="298" xr:uid="{00000000-0005-0000-0000-0000E60D0000}"/>
    <cellStyle name="Comma 12 3 2 2" xfId="17534" xr:uid="{00000000-0005-0000-0000-0000E70D0000}"/>
    <cellStyle name="Comma 12 3 3" xfId="17403" xr:uid="{00000000-0005-0000-0000-0000E80D0000}"/>
    <cellStyle name="Comma 12 4" xfId="295" xr:uid="{00000000-0005-0000-0000-0000E90D0000}"/>
    <cellStyle name="Comma 12 4 2" xfId="17531" xr:uid="{00000000-0005-0000-0000-0000EA0D0000}"/>
    <cellStyle name="Comma 12 5" xfId="799" xr:uid="{00000000-0005-0000-0000-0000EB0D0000}"/>
    <cellStyle name="Comma 12 5 2" xfId="17847" xr:uid="{00000000-0005-0000-0000-0000EC0D0000}"/>
    <cellStyle name="Comma 12 6" xfId="17400" xr:uid="{00000000-0005-0000-0000-0000ED0D0000}"/>
    <cellStyle name="Comma 13" xfId="117" xr:uid="{00000000-0005-0000-0000-0000EE0D0000}"/>
    <cellStyle name="Comma 13 2" xfId="118" xr:uid="{00000000-0005-0000-0000-0000EF0D0000}"/>
    <cellStyle name="Comma 13 2 2" xfId="119" xr:uid="{00000000-0005-0000-0000-0000F00D0000}"/>
    <cellStyle name="Comma 13 2 2 10" xfId="13942" xr:uid="{00000000-0005-0000-0000-0000F10D0000}"/>
    <cellStyle name="Comma 13 2 2 10 2" xfId="29200" xr:uid="{00000000-0005-0000-0000-0000F20D0000}"/>
    <cellStyle name="Comma 13 2 2 11" xfId="13943" xr:uid="{00000000-0005-0000-0000-0000F30D0000}"/>
    <cellStyle name="Comma 13 2 2 11 2" xfId="29201" xr:uid="{00000000-0005-0000-0000-0000F40D0000}"/>
    <cellStyle name="Comma 13 2 2 12" xfId="13941" xr:uid="{00000000-0005-0000-0000-0000F50D0000}"/>
    <cellStyle name="Comma 13 2 2 12 2" xfId="29199" xr:uid="{00000000-0005-0000-0000-0000F60D0000}"/>
    <cellStyle name="Comma 13 2 2 13" xfId="17406" xr:uid="{00000000-0005-0000-0000-0000F70D0000}"/>
    <cellStyle name="Comma 13 2 2 2" xfId="120" xr:uid="{00000000-0005-0000-0000-0000F80D0000}"/>
    <cellStyle name="Comma 13 2 2 2 2" xfId="302" xr:uid="{00000000-0005-0000-0000-0000F90D0000}"/>
    <cellStyle name="Comma 13 2 2 2 2 2" xfId="13946" xr:uid="{00000000-0005-0000-0000-0000FA0D0000}"/>
    <cellStyle name="Comma 13 2 2 2 2 2 2" xfId="29204" xr:uid="{00000000-0005-0000-0000-0000FB0D0000}"/>
    <cellStyle name="Comma 13 2 2 2 2 3" xfId="13945" xr:uid="{00000000-0005-0000-0000-0000FC0D0000}"/>
    <cellStyle name="Comma 13 2 2 2 2 3 2" xfId="29203" xr:uid="{00000000-0005-0000-0000-0000FD0D0000}"/>
    <cellStyle name="Comma 13 2 2 2 2 4" xfId="17538" xr:uid="{00000000-0005-0000-0000-0000FE0D0000}"/>
    <cellStyle name="Comma 13 2 2 2 3" xfId="13944" xr:uid="{00000000-0005-0000-0000-0000FF0D0000}"/>
    <cellStyle name="Comma 13 2 2 2 3 2" xfId="29202" xr:uid="{00000000-0005-0000-0000-0000000E0000}"/>
    <cellStyle name="Comma 13 2 2 2 4" xfId="13947" xr:uid="{00000000-0005-0000-0000-0000010E0000}"/>
    <cellStyle name="Comma 13 2 2 2 4 2" xfId="29205" xr:uid="{00000000-0005-0000-0000-0000020E0000}"/>
    <cellStyle name="Comma 13 2 2 2 5" xfId="13948" xr:uid="{00000000-0005-0000-0000-0000030E0000}"/>
    <cellStyle name="Comma 13 2 2 2 5 2" xfId="29206" xr:uid="{00000000-0005-0000-0000-0000040E0000}"/>
    <cellStyle name="Comma 13 2 2 2 6" xfId="13949" xr:uid="{00000000-0005-0000-0000-0000050E0000}"/>
    <cellStyle name="Comma 13 2 2 2 6 2" xfId="29207" xr:uid="{00000000-0005-0000-0000-0000060E0000}"/>
    <cellStyle name="Comma 13 2 2 2 7" xfId="13950" xr:uid="{00000000-0005-0000-0000-0000070E0000}"/>
    <cellStyle name="Comma 13 2 2 2 7 2" xfId="29208" xr:uid="{00000000-0005-0000-0000-0000080E0000}"/>
    <cellStyle name="Comma 13 2 2 2 8" xfId="13951" xr:uid="{00000000-0005-0000-0000-0000090E0000}"/>
    <cellStyle name="Comma 13 2 2 2 8 2" xfId="29209" xr:uid="{00000000-0005-0000-0000-00000A0E0000}"/>
    <cellStyle name="Comma 13 2 2 2 9" xfId="17407" xr:uid="{00000000-0005-0000-0000-00000B0E0000}"/>
    <cellStyle name="Comma 13 2 2 3" xfId="301" xr:uid="{00000000-0005-0000-0000-00000C0E0000}"/>
    <cellStyle name="Comma 13 2 2 3 2" xfId="13952" xr:uid="{00000000-0005-0000-0000-00000D0E0000}"/>
    <cellStyle name="Comma 13 2 2 3 2 2" xfId="13953" xr:uid="{00000000-0005-0000-0000-00000E0E0000}"/>
    <cellStyle name="Comma 13 2 2 3 2 2 2" xfId="29211" xr:uid="{00000000-0005-0000-0000-00000F0E0000}"/>
    <cellStyle name="Comma 13 2 2 3 2 3" xfId="29210" xr:uid="{00000000-0005-0000-0000-0000100E0000}"/>
    <cellStyle name="Comma 13 2 2 3 3" xfId="13954" xr:uid="{00000000-0005-0000-0000-0000110E0000}"/>
    <cellStyle name="Comma 13 2 2 3 3 2" xfId="29212" xr:uid="{00000000-0005-0000-0000-0000120E0000}"/>
    <cellStyle name="Comma 13 2 2 3 4" xfId="13955" xr:uid="{00000000-0005-0000-0000-0000130E0000}"/>
    <cellStyle name="Comma 13 2 2 3 4 2" xfId="29213" xr:uid="{00000000-0005-0000-0000-0000140E0000}"/>
    <cellStyle name="Comma 13 2 2 3 5" xfId="13956" xr:uid="{00000000-0005-0000-0000-0000150E0000}"/>
    <cellStyle name="Comma 13 2 2 3 5 2" xfId="29214" xr:uid="{00000000-0005-0000-0000-0000160E0000}"/>
    <cellStyle name="Comma 13 2 2 3 6" xfId="13957" xr:uid="{00000000-0005-0000-0000-0000170E0000}"/>
    <cellStyle name="Comma 13 2 2 3 6 2" xfId="29215" xr:uid="{00000000-0005-0000-0000-0000180E0000}"/>
    <cellStyle name="Comma 13 2 2 3 7" xfId="13958" xr:uid="{00000000-0005-0000-0000-0000190E0000}"/>
    <cellStyle name="Comma 13 2 2 3 7 2" xfId="29216" xr:uid="{00000000-0005-0000-0000-00001A0E0000}"/>
    <cellStyle name="Comma 13 2 2 3 8" xfId="13959" xr:uid="{00000000-0005-0000-0000-00001B0E0000}"/>
    <cellStyle name="Comma 13 2 2 3 8 2" xfId="29217" xr:uid="{00000000-0005-0000-0000-00001C0E0000}"/>
    <cellStyle name="Comma 13 2 2 3 9" xfId="17537" xr:uid="{00000000-0005-0000-0000-00001D0E0000}"/>
    <cellStyle name="Comma 13 2 2 4" xfId="803" xr:uid="{00000000-0005-0000-0000-00001E0E0000}"/>
    <cellStyle name="Comma 13 2 2 4 2" xfId="13960" xr:uid="{00000000-0005-0000-0000-00001F0E0000}"/>
    <cellStyle name="Comma 13 2 2 4 2 2" xfId="13961" xr:uid="{00000000-0005-0000-0000-0000200E0000}"/>
    <cellStyle name="Comma 13 2 2 4 2 2 2" xfId="29219" xr:uid="{00000000-0005-0000-0000-0000210E0000}"/>
    <cellStyle name="Comma 13 2 2 4 2 3" xfId="29218" xr:uid="{00000000-0005-0000-0000-0000220E0000}"/>
    <cellStyle name="Comma 13 2 2 4 3" xfId="13962" xr:uid="{00000000-0005-0000-0000-0000230E0000}"/>
    <cellStyle name="Comma 13 2 2 4 3 2" xfId="29220" xr:uid="{00000000-0005-0000-0000-0000240E0000}"/>
    <cellStyle name="Comma 13 2 2 4 4" xfId="13963" xr:uid="{00000000-0005-0000-0000-0000250E0000}"/>
    <cellStyle name="Comma 13 2 2 4 4 2" xfId="29221" xr:uid="{00000000-0005-0000-0000-0000260E0000}"/>
    <cellStyle name="Comma 13 2 2 4 5" xfId="13964" xr:uid="{00000000-0005-0000-0000-0000270E0000}"/>
    <cellStyle name="Comma 13 2 2 4 5 2" xfId="29222" xr:uid="{00000000-0005-0000-0000-0000280E0000}"/>
    <cellStyle name="Comma 13 2 2 4 6" xfId="13965" xr:uid="{00000000-0005-0000-0000-0000290E0000}"/>
    <cellStyle name="Comma 13 2 2 4 6 2" xfId="29223" xr:uid="{00000000-0005-0000-0000-00002A0E0000}"/>
    <cellStyle name="Comma 13 2 2 4 7" xfId="13966" xr:uid="{00000000-0005-0000-0000-00002B0E0000}"/>
    <cellStyle name="Comma 13 2 2 4 7 2" xfId="29224" xr:uid="{00000000-0005-0000-0000-00002C0E0000}"/>
    <cellStyle name="Comma 13 2 2 4 8" xfId="13967" xr:uid="{00000000-0005-0000-0000-00002D0E0000}"/>
    <cellStyle name="Comma 13 2 2 4 8 2" xfId="29225" xr:uid="{00000000-0005-0000-0000-00002E0E0000}"/>
    <cellStyle name="Comma 13 2 2 5" xfId="13968" xr:uid="{00000000-0005-0000-0000-00002F0E0000}"/>
    <cellStyle name="Comma 13 2 2 5 2" xfId="13969" xr:uid="{00000000-0005-0000-0000-0000300E0000}"/>
    <cellStyle name="Comma 13 2 2 5 2 2" xfId="29227" xr:uid="{00000000-0005-0000-0000-0000310E0000}"/>
    <cellStyle name="Comma 13 2 2 5 3" xfId="29226" xr:uid="{00000000-0005-0000-0000-0000320E0000}"/>
    <cellStyle name="Comma 13 2 2 6" xfId="13970" xr:uid="{00000000-0005-0000-0000-0000330E0000}"/>
    <cellStyle name="Comma 13 2 2 6 2" xfId="29228" xr:uid="{00000000-0005-0000-0000-0000340E0000}"/>
    <cellStyle name="Comma 13 2 2 7" xfId="13971" xr:uid="{00000000-0005-0000-0000-0000350E0000}"/>
    <cellStyle name="Comma 13 2 2 7 2" xfId="29229" xr:uid="{00000000-0005-0000-0000-0000360E0000}"/>
    <cellStyle name="Comma 13 2 2 8" xfId="13972" xr:uid="{00000000-0005-0000-0000-0000370E0000}"/>
    <cellStyle name="Comma 13 2 2 8 2" xfId="29230" xr:uid="{00000000-0005-0000-0000-0000380E0000}"/>
    <cellStyle name="Comma 13 2 2 9" xfId="13973" xr:uid="{00000000-0005-0000-0000-0000390E0000}"/>
    <cellStyle name="Comma 13 2 2 9 2" xfId="29231" xr:uid="{00000000-0005-0000-0000-00003A0E0000}"/>
    <cellStyle name="Comma 13 2 3" xfId="121" xr:uid="{00000000-0005-0000-0000-00003B0E0000}"/>
    <cellStyle name="Comma 13 2 3 2" xfId="303" xr:uid="{00000000-0005-0000-0000-00003C0E0000}"/>
    <cellStyle name="Comma 13 2 3 2 2" xfId="17539" xr:uid="{00000000-0005-0000-0000-00003D0E0000}"/>
    <cellStyle name="Comma 13 2 3 3" xfId="13940" xr:uid="{00000000-0005-0000-0000-00003E0E0000}"/>
    <cellStyle name="Comma 13 2 3 3 2" xfId="29198" xr:uid="{00000000-0005-0000-0000-00003F0E0000}"/>
    <cellStyle name="Comma 13 2 3 4" xfId="17408" xr:uid="{00000000-0005-0000-0000-0000400E0000}"/>
    <cellStyle name="Comma 13 2 4" xfId="300" xr:uid="{00000000-0005-0000-0000-0000410E0000}"/>
    <cellStyle name="Comma 13 2 4 2" xfId="17536" xr:uid="{00000000-0005-0000-0000-0000420E0000}"/>
    <cellStyle name="Comma 13 2 5" xfId="802" xr:uid="{00000000-0005-0000-0000-0000430E0000}"/>
    <cellStyle name="Comma 13 2 5 2" xfId="17849" xr:uid="{00000000-0005-0000-0000-0000440E0000}"/>
    <cellStyle name="Comma 13 2 6" xfId="17405" xr:uid="{00000000-0005-0000-0000-0000450E0000}"/>
    <cellStyle name="Comma 13 3" xfId="122" xr:uid="{00000000-0005-0000-0000-0000460E0000}"/>
    <cellStyle name="Comma 13 3 2" xfId="123" xr:uid="{00000000-0005-0000-0000-0000470E0000}"/>
    <cellStyle name="Comma 13 3 2 10" xfId="13976" xr:uid="{00000000-0005-0000-0000-0000480E0000}"/>
    <cellStyle name="Comma 13 3 2 10 2" xfId="29234" xr:uid="{00000000-0005-0000-0000-0000490E0000}"/>
    <cellStyle name="Comma 13 3 2 11" xfId="13977" xr:uid="{00000000-0005-0000-0000-00004A0E0000}"/>
    <cellStyle name="Comma 13 3 2 11 2" xfId="29235" xr:uid="{00000000-0005-0000-0000-00004B0E0000}"/>
    <cellStyle name="Comma 13 3 2 12" xfId="17410" xr:uid="{00000000-0005-0000-0000-00004C0E0000}"/>
    <cellStyle name="Comma 13 3 2 2" xfId="305" xr:uid="{00000000-0005-0000-0000-00004D0E0000}"/>
    <cellStyle name="Comma 13 3 2 2 2" xfId="13978" xr:uid="{00000000-0005-0000-0000-00004E0E0000}"/>
    <cellStyle name="Comma 13 3 2 2 2 2" xfId="13979" xr:uid="{00000000-0005-0000-0000-00004F0E0000}"/>
    <cellStyle name="Comma 13 3 2 2 2 2 2" xfId="29237" xr:uid="{00000000-0005-0000-0000-0000500E0000}"/>
    <cellStyle name="Comma 13 3 2 2 2 3" xfId="29236" xr:uid="{00000000-0005-0000-0000-0000510E0000}"/>
    <cellStyle name="Comma 13 3 2 2 3" xfId="13980" xr:uid="{00000000-0005-0000-0000-0000520E0000}"/>
    <cellStyle name="Comma 13 3 2 2 3 2" xfId="29238" xr:uid="{00000000-0005-0000-0000-0000530E0000}"/>
    <cellStyle name="Comma 13 3 2 2 4" xfId="13981" xr:uid="{00000000-0005-0000-0000-0000540E0000}"/>
    <cellStyle name="Comma 13 3 2 2 4 2" xfId="29239" xr:uid="{00000000-0005-0000-0000-0000550E0000}"/>
    <cellStyle name="Comma 13 3 2 2 5" xfId="13982" xr:uid="{00000000-0005-0000-0000-0000560E0000}"/>
    <cellStyle name="Comma 13 3 2 2 5 2" xfId="29240" xr:uid="{00000000-0005-0000-0000-0000570E0000}"/>
    <cellStyle name="Comma 13 3 2 2 6" xfId="13983" xr:uid="{00000000-0005-0000-0000-0000580E0000}"/>
    <cellStyle name="Comma 13 3 2 2 6 2" xfId="29241" xr:uid="{00000000-0005-0000-0000-0000590E0000}"/>
    <cellStyle name="Comma 13 3 2 2 7" xfId="13984" xr:uid="{00000000-0005-0000-0000-00005A0E0000}"/>
    <cellStyle name="Comma 13 3 2 2 7 2" xfId="29242" xr:uid="{00000000-0005-0000-0000-00005B0E0000}"/>
    <cellStyle name="Comma 13 3 2 2 8" xfId="13985" xr:uid="{00000000-0005-0000-0000-00005C0E0000}"/>
    <cellStyle name="Comma 13 3 2 2 8 2" xfId="29243" xr:uid="{00000000-0005-0000-0000-00005D0E0000}"/>
    <cellStyle name="Comma 13 3 2 2 9" xfId="17541" xr:uid="{00000000-0005-0000-0000-00005E0E0000}"/>
    <cellStyle name="Comma 13 3 2 3" xfId="13975" xr:uid="{00000000-0005-0000-0000-00005F0E0000}"/>
    <cellStyle name="Comma 13 3 2 3 2" xfId="13986" xr:uid="{00000000-0005-0000-0000-0000600E0000}"/>
    <cellStyle name="Comma 13 3 2 3 2 2" xfId="13987" xr:uid="{00000000-0005-0000-0000-0000610E0000}"/>
    <cellStyle name="Comma 13 3 2 3 2 2 2" xfId="29245" xr:uid="{00000000-0005-0000-0000-0000620E0000}"/>
    <cellStyle name="Comma 13 3 2 3 2 3" xfId="29244" xr:uid="{00000000-0005-0000-0000-0000630E0000}"/>
    <cellStyle name="Comma 13 3 2 3 3" xfId="13988" xr:uid="{00000000-0005-0000-0000-0000640E0000}"/>
    <cellStyle name="Comma 13 3 2 3 3 2" xfId="29246" xr:uid="{00000000-0005-0000-0000-0000650E0000}"/>
    <cellStyle name="Comma 13 3 2 3 4" xfId="13989" xr:uid="{00000000-0005-0000-0000-0000660E0000}"/>
    <cellStyle name="Comma 13 3 2 3 4 2" xfId="29247" xr:uid="{00000000-0005-0000-0000-0000670E0000}"/>
    <cellStyle name="Comma 13 3 2 3 5" xfId="13990" xr:uid="{00000000-0005-0000-0000-0000680E0000}"/>
    <cellStyle name="Comma 13 3 2 3 5 2" xfId="29248" xr:uid="{00000000-0005-0000-0000-0000690E0000}"/>
    <cellStyle name="Comma 13 3 2 3 6" xfId="13991" xr:uid="{00000000-0005-0000-0000-00006A0E0000}"/>
    <cellStyle name="Comma 13 3 2 3 6 2" xfId="29249" xr:uid="{00000000-0005-0000-0000-00006B0E0000}"/>
    <cellStyle name="Comma 13 3 2 3 7" xfId="13992" xr:uid="{00000000-0005-0000-0000-00006C0E0000}"/>
    <cellStyle name="Comma 13 3 2 3 7 2" xfId="29250" xr:uid="{00000000-0005-0000-0000-00006D0E0000}"/>
    <cellStyle name="Comma 13 3 2 3 8" xfId="13993" xr:uid="{00000000-0005-0000-0000-00006E0E0000}"/>
    <cellStyle name="Comma 13 3 2 3 8 2" xfId="29251" xr:uid="{00000000-0005-0000-0000-00006F0E0000}"/>
    <cellStyle name="Comma 13 3 2 3 9" xfId="29233" xr:uid="{00000000-0005-0000-0000-0000700E0000}"/>
    <cellStyle name="Comma 13 3 2 4" xfId="13994" xr:uid="{00000000-0005-0000-0000-0000710E0000}"/>
    <cellStyle name="Comma 13 3 2 4 2" xfId="13995" xr:uid="{00000000-0005-0000-0000-0000720E0000}"/>
    <cellStyle name="Comma 13 3 2 4 2 2" xfId="13996" xr:uid="{00000000-0005-0000-0000-0000730E0000}"/>
    <cellStyle name="Comma 13 3 2 4 2 2 2" xfId="29254" xr:uid="{00000000-0005-0000-0000-0000740E0000}"/>
    <cellStyle name="Comma 13 3 2 4 2 3" xfId="29253" xr:uid="{00000000-0005-0000-0000-0000750E0000}"/>
    <cellStyle name="Comma 13 3 2 4 3" xfId="13997" xr:uid="{00000000-0005-0000-0000-0000760E0000}"/>
    <cellStyle name="Comma 13 3 2 4 3 2" xfId="29255" xr:uid="{00000000-0005-0000-0000-0000770E0000}"/>
    <cellStyle name="Comma 13 3 2 4 4" xfId="13998" xr:uid="{00000000-0005-0000-0000-0000780E0000}"/>
    <cellStyle name="Comma 13 3 2 4 4 2" xfId="29256" xr:uid="{00000000-0005-0000-0000-0000790E0000}"/>
    <cellStyle name="Comma 13 3 2 4 5" xfId="13999" xr:uid="{00000000-0005-0000-0000-00007A0E0000}"/>
    <cellStyle name="Comma 13 3 2 4 5 2" xfId="29257" xr:uid="{00000000-0005-0000-0000-00007B0E0000}"/>
    <cellStyle name="Comma 13 3 2 4 6" xfId="14000" xr:uid="{00000000-0005-0000-0000-00007C0E0000}"/>
    <cellStyle name="Comma 13 3 2 4 6 2" xfId="29258" xr:uid="{00000000-0005-0000-0000-00007D0E0000}"/>
    <cellStyle name="Comma 13 3 2 4 7" xfId="14001" xr:uid="{00000000-0005-0000-0000-00007E0E0000}"/>
    <cellStyle name="Comma 13 3 2 4 7 2" xfId="29259" xr:uid="{00000000-0005-0000-0000-00007F0E0000}"/>
    <cellStyle name="Comma 13 3 2 4 8" xfId="14002" xr:uid="{00000000-0005-0000-0000-0000800E0000}"/>
    <cellStyle name="Comma 13 3 2 4 8 2" xfId="29260" xr:uid="{00000000-0005-0000-0000-0000810E0000}"/>
    <cellStyle name="Comma 13 3 2 4 9" xfId="29252" xr:uid="{00000000-0005-0000-0000-0000820E0000}"/>
    <cellStyle name="Comma 13 3 2 5" xfId="14003" xr:uid="{00000000-0005-0000-0000-0000830E0000}"/>
    <cellStyle name="Comma 13 3 2 5 2" xfId="14004" xr:uid="{00000000-0005-0000-0000-0000840E0000}"/>
    <cellStyle name="Comma 13 3 2 5 2 2" xfId="29262" xr:uid="{00000000-0005-0000-0000-0000850E0000}"/>
    <cellStyle name="Comma 13 3 2 5 3" xfId="29261" xr:uid="{00000000-0005-0000-0000-0000860E0000}"/>
    <cellStyle name="Comma 13 3 2 6" xfId="14005" xr:uid="{00000000-0005-0000-0000-0000870E0000}"/>
    <cellStyle name="Comma 13 3 2 6 2" xfId="29263" xr:uid="{00000000-0005-0000-0000-0000880E0000}"/>
    <cellStyle name="Comma 13 3 2 7" xfId="14006" xr:uid="{00000000-0005-0000-0000-0000890E0000}"/>
    <cellStyle name="Comma 13 3 2 7 2" xfId="29264" xr:uid="{00000000-0005-0000-0000-00008A0E0000}"/>
    <cellStyle name="Comma 13 3 2 8" xfId="14007" xr:uid="{00000000-0005-0000-0000-00008B0E0000}"/>
    <cellStyle name="Comma 13 3 2 8 2" xfId="29265" xr:uid="{00000000-0005-0000-0000-00008C0E0000}"/>
    <cellStyle name="Comma 13 3 2 9" xfId="14008" xr:uid="{00000000-0005-0000-0000-00008D0E0000}"/>
    <cellStyle name="Comma 13 3 2 9 2" xfId="29266" xr:uid="{00000000-0005-0000-0000-00008E0E0000}"/>
    <cellStyle name="Comma 13 3 3" xfId="304" xr:uid="{00000000-0005-0000-0000-00008F0E0000}"/>
    <cellStyle name="Comma 13 3 3 2" xfId="17540" xr:uid="{00000000-0005-0000-0000-0000900E0000}"/>
    <cellStyle name="Comma 13 3 4" xfId="13974" xr:uid="{00000000-0005-0000-0000-0000910E0000}"/>
    <cellStyle name="Comma 13 3 4 2" xfId="29232" xr:uid="{00000000-0005-0000-0000-0000920E0000}"/>
    <cellStyle name="Comma 13 3 5" xfId="17409" xr:uid="{00000000-0005-0000-0000-0000930E0000}"/>
    <cellStyle name="Comma 13 4" xfId="124" xr:uid="{00000000-0005-0000-0000-0000940E0000}"/>
    <cellStyle name="Comma 13 4 2" xfId="306" xr:uid="{00000000-0005-0000-0000-0000950E0000}"/>
    <cellStyle name="Comma 13 4 2 10" xfId="14011" xr:uid="{00000000-0005-0000-0000-0000960E0000}"/>
    <cellStyle name="Comma 13 4 2 10 2" xfId="29269" xr:uid="{00000000-0005-0000-0000-0000970E0000}"/>
    <cellStyle name="Comma 13 4 2 11" xfId="14012" xr:uid="{00000000-0005-0000-0000-0000980E0000}"/>
    <cellStyle name="Comma 13 4 2 11 2" xfId="29270" xr:uid="{00000000-0005-0000-0000-0000990E0000}"/>
    <cellStyle name="Comma 13 4 2 12" xfId="17542" xr:uid="{00000000-0005-0000-0000-00009A0E0000}"/>
    <cellStyle name="Comma 13 4 2 2" xfId="14010" xr:uid="{00000000-0005-0000-0000-00009B0E0000}"/>
    <cellStyle name="Comma 13 4 2 2 2" xfId="14013" xr:uid="{00000000-0005-0000-0000-00009C0E0000}"/>
    <cellStyle name="Comma 13 4 2 2 2 2" xfId="14014" xr:uid="{00000000-0005-0000-0000-00009D0E0000}"/>
    <cellStyle name="Comma 13 4 2 2 2 2 2" xfId="29272" xr:uid="{00000000-0005-0000-0000-00009E0E0000}"/>
    <cellStyle name="Comma 13 4 2 2 2 3" xfId="29271" xr:uid="{00000000-0005-0000-0000-00009F0E0000}"/>
    <cellStyle name="Comma 13 4 2 2 3" xfId="14015" xr:uid="{00000000-0005-0000-0000-0000A00E0000}"/>
    <cellStyle name="Comma 13 4 2 2 3 2" xfId="29273" xr:uid="{00000000-0005-0000-0000-0000A10E0000}"/>
    <cellStyle name="Comma 13 4 2 2 4" xfId="14016" xr:uid="{00000000-0005-0000-0000-0000A20E0000}"/>
    <cellStyle name="Comma 13 4 2 2 4 2" xfId="29274" xr:uid="{00000000-0005-0000-0000-0000A30E0000}"/>
    <cellStyle name="Comma 13 4 2 2 5" xfId="14017" xr:uid="{00000000-0005-0000-0000-0000A40E0000}"/>
    <cellStyle name="Comma 13 4 2 2 5 2" xfId="29275" xr:uid="{00000000-0005-0000-0000-0000A50E0000}"/>
    <cellStyle name="Comma 13 4 2 2 6" xfId="14018" xr:uid="{00000000-0005-0000-0000-0000A60E0000}"/>
    <cellStyle name="Comma 13 4 2 2 6 2" xfId="29276" xr:uid="{00000000-0005-0000-0000-0000A70E0000}"/>
    <cellStyle name="Comma 13 4 2 2 7" xfId="14019" xr:uid="{00000000-0005-0000-0000-0000A80E0000}"/>
    <cellStyle name="Comma 13 4 2 2 7 2" xfId="29277" xr:uid="{00000000-0005-0000-0000-0000A90E0000}"/>
    <cellStyle name="Comma 13 4 2 2 8" xfId="14020" xr:uid="{00000000-0005-0000-0000-0000AA0E0000}"/>
    <cellStyle name="Comma 13 4 2 2 8 2" xfId="29278" xr:uid="{00000000-0005-0000-0000-0000AB0E0000}"/>
    <cellStyle name="Comma 13 4 2 2 9" xfId="29268" xr:uid="{00000000-0005-0000-0000-0000AC0E0000}"/>
    <cellStyle name="Comma 13 4 2 3" xfId="14021" xr:uid="{00000000-0005-0000-0000-0000AD0E0000}"/>
    <cellStyle name="Comma 13 4 2 3 2" xfId="14022" xr:uid="{00000000-0005-0000-0000-0000AE0E0000}"/>
    <cellStyle name="Comma 13 4 2 3 2 2" xfId="14023" xr:uid="{00000000-0005-0000-0000-0000AF0E0000}"/>
    <cellStyle name="Comma 13 4 2 3 2 2 2" xfId="29281" xr:uid="{00000000-0005-0000-0000-0000B00E0000}"/>
    <cellStyle name="Comma 13 4 2 3 2 3" xfId="29280" xr:uid="{00000000-0005-0000-0000-0000B10E0000}"/>
    <cellStyle name="Comma 13 4 2 3 3" xfId="14024" xr:uid="{00000000-0005-0000-0000-0000B20E0000}"/>
    <cellStyle name="Comma 13 4 2 3 3 2" xfId="29282" xr:uid="{00000000-0005-0000-0000-0000B30E0000}"/>
    <cellStyle name="Comma 13 4 2 3 4" xfId="14025" xr:uid="{00000000-0005-0000-0000-0000B40E0000}"/>
    <cellStyle name="Comma 13 4 2 3 4 2" xfId="29283" xr:uid="{00000000-0005-0000-0000-0000B50E0000}"/>
    <cellStyle name="Comma 13 4 2 3 5" xfId="14026" xr:uid="{00000000-0005-0000-0000-0000B60E0000}"/>
    <cellStyle name="Comma 13 4 2 3 5 2" xfId="29284" xr:uid="{00000000-0005-0000-0000-0000B70E0000}"/>
    <cellStyle name="Comma 13 4 2 3 6" xfId="14027" xr:uid="{00000000-0005-0000-0000-0000B80E0000}"/>
    <cellStyle name="Comma 13 4 2 3 6 2" xfId="29285" xr:uid="{00000000-0005-0000-0000-0000B90E0000}"/>
    <cellStyle name="Comma 13 4 2 3 7" xfId="14028" xr:uid="{00000000-0005-0000-0000-0000BA0E0000}"/>
    <cellStyle name="Comma 13 4 2 3 7 2" xfId="29286" xr:uid="{00000000-0005-0000-0000-0000BB0E0000}"/>
    <cellStyle name="Comma 13 4 2 3 8" xfId="14029" xr:uid="{00000000-0005-0000-0000-0000BC0E0000}"/>
    <cellStyle name="Comma 13 4 2 3 8 2" xfId="29287" xr:uid="{00000000-0005-0000-0000-0000BD0E0000}"/>
    <cellStyle name="Comma 13 4 2 3 9" xfId="29279" xr:uid="{00000000-0005-0000-0000-0000BE0E0000}"/>
    <cellStyle name="Comma 13 4 2 4" xfId="14030" xr:uid="{00000000-0005-0000-0000-0000BF0E0000}"/>
    <cellStyle name="Comma 13 4 2 4 2" xfId="14031" xr:uid="{00000000-0005-0000-0000-0000C00E0000}"/>
    <cellStyle name="Comma 13 4 2 4 2 2" xfId="14032" xr:uid="{00000000-0005-0000-0000-0000C10E0000}"/>
    <cellStyle name="Comma 13 4 2 4 2 2 2" xfId="29290" xr:uid="{00000000-0005-0000-0000-0000C20E0000}"/>
    <cellStyle name="Comma 13 4 2 4 2 3" xfId="29289" xr:uid="{00000000-0005-0000-0000-0000C30E0000}"/>
    <cellStyle name="Comma 13 4 2 4 3" xfId="14033" xr:uid="{00000000-0005-0000-0000-0000C40E0000}"/>
    <cellStyle name="Comma 13 4 2 4 3 2" xfId="29291" xr:uid="{00000000-0005-0000-0000-0000C50E0000}"/>
    <cellStyle name="Comma 13 4 2 4 4" xfId="14034" xr:uid="{00000000-0005-0000-0000-0000C60E0000}"/>
    <cellStyle name="Comma 13 4 2 4 4 2" xfId="29292" xr:uid="{00000000-0005-0000-0000-0000C70E0000}"/>
    <cellStyle name="Comma 13 4 2 4 5" xfId="14035" xr:uid="{00000000-0005-0000-0000-0000C80E0000}"/>
    <cellStyle name="Comma 13 4 2 4 5 2" xfId="29293" xr:uid="{00000000-0005-0000-0000-0000C90E0000}"/>
    <cellStyle name="Comma 13 4 2 4 6" xfId="14036" xr:uid="{00000000-0005-0000-0000-0000CA0E0000}"/>
    <cellStyle name="Comma 13 4 2 4 6 2" xfId="29294" xr:uid="{00000000-0005-0000-0000-0000CB0E0000}"/>
    <cellStyle name="Comma 13 4 2 4 7" xfId="14037" xr:uid="{00000000-0005-0000-0000-0000CC0E0000}"/>
    <cellStyle name="Comma 13 4 2 4 7 2" xfId="29295" xr:uid="{00000000-0005-0000-0000-0000CD0E0000}"/>
    <cellStyle name="Comma 13 4 2 4 8" xfId="14038" xr:uid="{00000000-0005-0000-0000-0000CE0E0000}"/>
    <cellStyle name="Comma 13 4 2 4 8 2" xfId="29296" xr:uid="{00000000-0005-0000-0000-0000CF0E0000}"/>
    <cellStyle name="Comma 13 4 2 4 9" xfId="29288" xr:uid="{00000000-0005-0000-0000-0000D00E0000}"/>
    <cellStyle name="Comma 13 4 2 5" xfId="14039" xr:uid="{00000000-0005-0000-0000-0000D10E0000}"/>
    <cellStyle name="Comma 13 4 2 5 2" xfId="14040" xr:uid="{00000000-0005-0000-0000-0000D20E0000}"/>
    <cellStyle name="Comma 13 4 2 5 2 2" xfId="29298" xr:uid="{00000000-0005-0000-0000-0000D30E0000}"/>
    <cellStyle name="Comma 13 4 2 5 3" xfId="29297" xr:uid="{00000000-0005-0000-0000-0000D40E0000}"/>
    <cellStyle name="Comma 13 4 2 6" xfId="14041" xr:uid="{00000000-0005-0000-0000-0000D50E0000}"/>
    <cellStyle name="Comma 13 4 2 6 2" xfId="29299" xr:uid="{00000000-0005-0000-0000-0000D60E0000}"/>
    <cellStyle name="Comma 13 4 2 7" xfId="14042" xr:uid="{00000000-0005-0000-0000-0000D70E0000}"/>
    <cellStyle name="Comma 13 4 2 7 2" xfId="29300" xr:uid="{00000000-0005-0000-0000-0000D80E0000}"/>
    <cellStyle name="Comma 13 4 2 8" xfId="14043" xr:uid="{00000000-0005-0000-0000-0000D90E0000}"/>
    <cellStyle name="Comma 13 4 2 8 2" xfId="29301" xr:uid="{00000000-0005-0000-0000-0000DA0E0000}"/>
    <cellStyle name="Comma 13 4 2 9" xfId="14044" xr:uid="{00000000-0005-0000-0000-0000DB0E0000}"/>
    <cellStyle name="Comma 13 4 2 9 2" xfId="29302" xr:uid="{00000000-0005-0000-0000-0000DC0E0000}"/>
    <cellStyle name="Comma 13 4 3" xfId="14009" xr:uid="{00000000-0005-0000-0000-0000DD0E0000}"/>
    <cellStyle name="Comma 13 4 3 2" xfId="29267" xr:uid="{00000000-0005-0000-0000-0000DE0E0000}"/>
    <cellStyle name="Comma 13 4 4" xfId="17411" xr:uid="{00000000-0005-0000-0000-0000DF0E0000}"/>
    <cellStyle name="Comma 13 5" xfId="299" xr:uid="{00000000-0005-0000-0000-0000E00E0000}"/>
    <cellStyle name="Comma 13 5 2" xfId="14045" xr:uid="{00000000-0005-0000-0000-0000E10E0000}"/>
    <cellStyle name="Comma 13 5 2 10" xfId="14046" xr:uid="{00000000-0005-0000-0000-0000E20E0000}"/>
    <cellStyle name="Comma 13 5 2 10 2" xfId="29304" xr:uid="{00000000-0005-0000-0000-0000E30E0000}"/>
    <cellStyle name="Comma 13 5 2 11" xfId="14047" xr:uid="{00000000-0005-0000-0000-0000E40E0000}"/>
    <cellStyle name="Comma 13 5 2 11 2" xfId="29305" xr:uid="{00000000-0005-0000-0000-0000E50E0000}"/>
    <cellStyle name="Comma 13 5 2 12" xfId="29303" xr:uid="{00000000-0005-0000-0000-0000E60E0000}"/>
    <cellStyle name="Comma 13 5 2 2" xfId="14048" xr:uid="{00000000-0005-0000-0000-0000E70E0000}"/>
    <cellStyle name="Comma 13 5 2 2 2" xfId="14049" xr:uid="{00000000-0005-0000-0000-0000E80E0000}"/>
    <cellStyle name="Comma 13 5 2 2 2 2" xfId="14050" xr:uid="{00000000-0005-0000-0000-0000E90E0000}"/>
    <cellStyle name="Comma 13 5 2 2 2 2 2" xfId="29308" xr:uid="{00000000-0005-0000-0000-0000EA0E0000}"/>
    <cellStyle name="Comma 13 5 2 2 2 3" xfId="29307" xr:uid="{00000000-0005-0000-0000-0000EB0E0000}"/>
    <cellStyle name="Comma 13 5 2 2 3" xfId="14051" xr:uid="{00000000-0005-0000-0000-0000EC0E0000}"/>
    <cellStyle name="Comma 13 5 2 2 3 2" xfId="29309" xr:uid="{00000000-0005-0000-0000-0000ED0E0000}"/>
    <cellStyle name="Comma 13 5 2 2 4" xfId="14052" xr:uid="{00000000-0005-0000-0000-0000EE0E0000}"/>
    <cellStyle name="Comma 13 5 2 2 4 2" xfId="29310" xr:uid="{00000000-0005-0000-0000-0000EF0E0000}"/>
    <cellStyle name="Comma 13 5 2 2 5" xfId="14053" xr:uid="{00000000-0005-0000-0000-0000F00E0000}"/>
    <cellStyle name="Comma 13 5 2 2 5 2" xfId="29311" xr:uid="{00000000-0005-0000-0000-0000F10E0000}"/>
    <cellStyle name="Comma 13 5 2 2 6" xfId="14054" xr:uid="{00000000-0005-0000-0000-0000F20E0000}"/>
    <cellStyle name="Comma 13 5 2 2 6 2" xfId="29312" xr:uid="{00000000-0005-0000-0000-0000F30E0000}"/>
    <cellStyle name="Comma 13 5 2 2 7" xfId="14055" xr:uid="{00000000-0005-0000-0000-0000F40E0000}"/>
    <cellStyle name="Comma 13 5 2 2 7 2" xfId="29313" xr:uid="{00000000-0005-0000-0000-0000F50E0000}"/>
    <cellStyle name="Comma 13 5 2 2 8" xfId="14056" xr:uid="{00000000-0005-0000-0000-0000F60E0000}"/>
    <cellStyle name="Comma 13 5 2 2 8 2" xfId="29314" xr:uid="{00000000-0005-0000-0000-0000F70E0000}"/>
    <cellStyle name="Comma 13 5 2 2 9" xfId="29306" xr:uid="{00000000-0005-0000-0000-0000F80E0000}"/>
    <cellStyle name="Comma 13 5 2 3" xfId="14057" xr:uid="{00000000-0005-0000-0000-0000F90E0000}"/>
    <cellStyle name="Comma 13 5 2 3 2" xfId="14058" xr:uid="{00000000-0005-0000-0000-0000FA0E0000}"/>
    <cellStyle name="Comma 13 5 2 3 2 2" xfId="14059" xr:uid="{00000000-0005-0000-0000-0000FB0E0000}"/>
    <cellStyle name="Comma 13 5 2 3 2 2 2" xfId="29317" xr:uid="{00000000-0005-0000-0000-0000FC0E0000}"/>
    <cellStyle name="Comma 13 5 2 3 2 3" xfId="29316" xr:uid="{00000000-0005-0000-0000-0000FD0E0000}"/>
    <cellStyle name="Comma 13 5 2 3 3" xfId="14060" xr:uid="{00000000-0005-0000-0000-0000FE0E0000}"/>
    <cellStyle name="Comma 13 5 2 3 3 2" xfId="29318" xr:uid="{00000000-0005-0000-0000-0000FF0E0000}"/>
    <cellStyle name="Comma 13 5 2 3 4" xfId="14061" xr:uid="{00000000-0005-0000-0000-0000000F0000}"/>
    <cellStyle name="Comma 13 5 2 3 4 2" xfId="29319" xr:uid="{00000000-0005-0000-0000-0000010F0000}"/>
    <cellStyle name="Comma 13 5 2 3 5" xfId="14062" xr:uid="{00000000-0005-0000-0000-0000020F0000}"/>
    <cellStyle name="Comma 13 5 2 3 5 2" xfId="29320" xr:uid="{00000000-0005-0000-0000-0000030F0000}"/>
    <cellStyle name="Comma 13 5 2 3 6" xfId="14063" xr:uid="{00000000-0005-0000-0000-0000040F0000}"/>
    <cellStyle name="Comma 13 5 2 3 6 2" xfId="29321" xr:uid="{00000000-0005-0000-0000-0000050F0000}"/>
    <cellStyle name="Comma 13 5 2 3 7" xfId="14064" xr:uid="{00000000-0005-0000-0000-0000060F0000}"/>
    <cellStyle name="Comma 13 5 2 3 7 2" xfId="29322" xr:uid="{00000000-0005-0000-0000-0000070F0000}"/>
    <cellStyle name="Comma 13 5 2 3 8" xfId="14065" xr:uid="{00000000-0005-0000-0000-0000080F0000}"/>
    <cellStyle name="Comma 13 5 2 3 8 2" xfId="29323" xr:uid="{00000000-0005-0000-0000-0000090F0000}"/>
    <cellStyle name="Comma 13 5 2 3 9" xfId="29315" xr:uid="{00000000-0005-0000-0000-00000A0F0000}"/>
    <cellStyle name="Comma 13 5 2 4" xfId="14066" xr:uid="{00000000-0005-0000-0000-00000B0F0000}"/>
    <cellStyle name="Comma 13 5 2 4 2" xfId="14067" xr:uid="{00000000-0005-0000-0000-00000C0F0000}"/>
    <cellStyle name="Comma 13 5 2 4 2 2" xfId="14068" xr:uid="{00000000-0005-0000-0000-00000D0F0000}"/>
    <cellStyle name="Comma 13 5 2 4 2 2 2" xfId="29326" xr:uid="{00000000-0005-0000-0000-00000E0F0000}"/>
    <cellStyle name="Comma 13 5 2 4 2 3" xfId="29325" xr:uid="{00000000-0005-0000-0000-00000F0F0000}"/>
    <cellStyle name="Comma 13 5 2 4 3" xfId="14069" xr:uid="{00000000-0005-0000-0000-0000100F0000}"/>
    <cellStyle name="Comma 13 5 2 4 3 2" xfId="29327" xr:uid="{00000000-0005-0000-0000-0000110F0000}"/>
    <cellStyle name="Comma 13 5 2 4 4" xfId="14070" xr:uid="{00000000-0005-0000-0000-0000120F0000}"/>
    <cellStyle name="Comma 13 5 2 4 4 2" xfId="29328" xr:uid="{00000000-0005-0000-0000-0000130F0000}"/>
    <cellStyle name="Comma 13 5 2 4 5" xfId="14071" xr:uid="{00000000-0005-0000-0000-0000140F0000}"/>
    <cellStyle name="Comma 13 5 2 4 5 2" xfId="29329" xr:uid="{00000000-0005-0000-0000-0000150F0000}"/>
    <cellStyle name="Comma 13 5 2 4 6" xfId="14072" xr:uid="{00000000-0005-0000-0000-0000160F0000}"/>
    <cellStyle name="Comma 13 5 2 4 6 2" xfId="29330" xr:uid="{00000000-0005-0000-0000-0000170F0000}"/>
    <cellStyle name="Comma 13 5 2 4 7" xfId="14073" xr:uid="{00000000-0005-0000-0000-0000180F0000}"/>
    <cellStyle name="Comma 13 5 2 4 7 2" xfId="29331" xr:uid="{00000000-0005-0000-0000-0000190F0000}"/>
    <cellStyle name="Comma 13 5 2 4 8" xfId="14074" xr:uid="{00000000-0005-0000-0000-00001A0F0000}"/>
    <cellStyle name="Comma 13 5 2 4 8 2" xfId="29332" xr:uid="{00000000-0005-0000-0000-00001B0F0000}"/>
    <cellStyle name="Comma 13 5 2 4 9" xfId="29324" xr:uid="{00000000-0005-0000-0000-00001C0F0000}"/>
    <cellStyle name="Comma 13 5 2 5" xfId="14075" xr:uid="{00000000-0005-0000-0000-00001D0F0000}"/>
    <cellStyle name="Comma 13 5 2 5 2" xfId="14076" xr:uid="{00000000-0005-0000-0000-00001E0F0000}"/>
    <cellStyle name="Comma 13 5 2 5 2 2" xfId="29334" xr:uid="{00000000-0005-0000-0000-00001F0F0000}"/>
    <cellStyle name="Comma 13 5 2 5 3" xfId="29333" xr:uid="{00000000-0005-0000-0000-0000200F0000}"/>
    <cellStyle name="Comma 13 5 2 6" xfId="14077" xr:uid="{00000000-0005-0000-0000-0000210F0000}"/>
    <cellStyle name="Comma 13 5 2 6 2" xfId="29335" xr:uid="{00000000-0005-0000-0000-0000220F0000}"/>
    <cellStyle name="Comma 13 5 2 7" xfId="14078" xr:uid="{00000000-0005-0000-0000-0000230F0000}"/>
    <cellStyle name="Comma 13 5 2 7 2" xfId="29336" xr:uid="{00000000-0005-0000-0000-0000240F0000}"/>
    <cellStyle name="Comma 13 5 2 8" xfId="14079" xr:uid="{00000000-0005-0000-0000-0000250F0000}"/>
    <cellStyle name="Comma 13 5 2 8 2" xfId="29337" xr:uid="{00000000-0005-0000-0000-0000260F0000}"/>
    <cellStyle name="Comma 13 5 2 9" xfId="14080" xr:uid="{00000000-0005-0000-0000-0000270F0000}"/>
    <cellStyle name="Comma 13 5 2 9 2" xfId="29338" xr:uid="{00000000-0005-0000-0000-0000280F0000}"/>
    <cellStyle name="Comma 13 5 3" xfId="17535" xr:uid="{00000000-0005-0000-0000-0000290F0000}"/>
    <cellStyle name="Comma 13 6" xfId="801" xr:uid="{00000000-0005-0000-0000-00002A0F0000}"/>
    <cellStyle name="Comma 13 6 2" xfId="14081" xr:uid="{00000000-0005-0000-0000-00002B0F0000}"/>
    <cellStyle name="Comma 13 6 2 10" xfId="14082" xr:uid="{00000000-0005-0000-0000-00002C0F0000}"/>
    <cellStyle name="Comma 13 6 2 10 2" xfId="29340" xr:uid="{00000000-0005-0000-0000-00002D0F0000}"/>
    <cellStyle name="Comma 13 6 2 11" xfId="14083" xr:uid="{00000000-0005-0000-0000-00002E0F0000}"/>
    <cellStyle name="Comma 13 6 2 11 2" xfId="29341" xr:uid="{00000000-0005-0000-0000-00002F0F0000}"/>
    <cellStyle name="Comma 13 6 2 12" xfId="29339" xr:uid="{00000000-0005-0000-0000-0000300F0000}"/>
    <cellStyle name="Comma 13 6 2 2" xfId="14084" xr:uid="{00000000-0005-0000-0000-0000310F0000}"/>
    <cellStyle name="Comma 13 6 2 2 2" xfId="14085" xr:uid="{00000000-0005-0000-0000-0000320F0000}"/>
    <cellStyle name="Comma 13 6 2 2 2 2" xfId="14086" xr:uid="{00000000-0005-0000-0000-0000330F0000}"/>
    <cellStyle name="Comma 13 6 2 2 2 2 2" xfId="29344" xr:uid="{00000000-0005-0000-0000-0000340F0000}"/>
    <cellStyle name="Comma 13 6 2 2 2 3" xfId="29343" xr:uid="{00000000-0005-0000-0000-0000350F0000}"/>
    <cellStyle name="Comma 13 6 2 2 3" xfId="14087" xr:uid="{00000000-0005-0000-0000-0000360F0000}"/>
    <cellStyle name="Comma 13 6 2 2 3 2" xfId="29345" xr:uid="{00000000-0005-0000-0000-0000370F0000}"/>
    <cellStyle name="Comma 13 6 2 2 4" xfId="14088" xr:uid="{00000000-0005-0000-0000-0000380F0000}"/>
    <cellStyle name="Comma 13 6 2 2 4 2" xfId="29346" xr:uid="{00000000-0005-0000-0000-0000390F0000}"/>
    <cellStyle name="Comma 13 6 2 2 5" xfId="14089" xr:uid="{00000000-0005-0000-0000-00003A0F0000}"/>
    <cellStyle name="Comma 13 6 2 2 5 2" xfId="29347" xr:uid="{00000000-0005-0000-0000-00003B0F0000}"/>
    <cellStyle name="Comma 13 6 2 2 6" xfId="14090" xr:uid="{00000000-0005-0000-0000-00003C0F0000}"/>
    <cellStyle name="Comma 13 6 2 2 6 2" xfId="29348" xr:uid="{00000000-0005-0000-0000-00003D0F0000}"/>
    <cellStyle name="Comma 13 6 2 2 7" xfId="14091" xr:uid="{00000000-0005-0000-0000-00003E0F0000}"/>
    <cellStyle name="Comma 13 6 2 2 7 2" xfId="29349" xr:uid="{00000000-0005-0000-0000-00003F0F0000}"/>
    <cellStyle name="Comma 13 6 2 2 8" xfId="14092" xr:uid="{00000000-0005-0000-0000-0000400F0000}"/>
    <cellStyle name="Comma 13 6 2 2 8 2" xfId="29350" xr:uid="{00000000-0005-0000-0000-0000410F0000}"/>
    <cellStyle name="Comma 13 6 2 2 9" xfId="29342" xr:uid="{00000000-0005-0000-0000-0000420F0000}"/>
    <cellStyle name="Comma 13 6 2 3" xfId="14093" xr:uid="{00000000-0005-0000-0000-0000430F0000}"/>
    <cellStyle name="Comma 13 6 2 3 2" xfId="14094" xr:uid="{00000000-0005-0000-0000-0000440F0000}"/>
    <cellStyle name="Comma 13 6 2 3 2 2" xfId="14095" xr:uid="{00000000-0005-0000-0000-0000450F0000}"/>
    <cellStyle name="Comma 13 6 2 3 2 2 2" xfId="29353" xr:uid="{00000000-0005-0000-0000-0000460F0000}"/>
    <cellStyle name="Comma 13 6 2 3 2 3" xfId="29352" xr:uid="{00000000-0005-0000-0000-0000470F0000}"/>
    <cellStyle name="Comma 13 6 2 3 3" xfId="14096" xr:uid="{00000000-0005-0000-0000-0000480F0000}"/>
    <cellStyle name="Comma 13 6 2 3 3 2" xfId="29354" xr:uid="{00000000-0005-0000-0000-0000490F0000}"/>
    <cellStyle name="Comma 13 6 2 3 4" xfId="14097" xr:uid="{00000000-0005-0000-0000-00004A0F0000}"/>
    <cellStyle name="Comma 13 6 2 3 4 2" xfId="29355" xr:uid="{00000000-0005-0000-0000-00004B0F0000}"/>
    <cellStyle name="Comma 13 6 2 3 5" xfId="14098" xr:uid="{00000000-0005-0000-0000-00004C0F0000}"/>
    <cellStyle name="Comma 13 6 2 3 5 2" xfId="29356" xr:uid="{00000000-0005-0000-0000-00004D0F0000}"/>
    <cellStyle name="Comma 13 6 2 3 6" xfId="14099" xr:uid="{00000000-0005-0000-0000-00004E0F0000}"/>
    <cellStyle name="Comma 13 6 2 3 6 2" xfId="29357" xr:uid="{00000000-0005-0000-0000-00004F0F0000}"/>
    <cellStyle name="Comma 13 6 2 3 7" xfId="14100" xr:uid="{00000000-0005-0000-0000-0000500F0000}"/>
    <cellStyle name="Comma 13 6 2 3 7 2" xfId="29358" xr:uid="{00000000-0005-0000-0000-0000510F0000}"/>
    <cellStyle name="Comma 13 6 2 3 8" xfId="14101" xr:uid="{00000000-0005-0000-0000-0000520F0000}"/>
    <cellStyle name="Comma 13 6 2 3 8 2" xfId="29359" xr:uid="{00000000-0005-0000-0000-0000530F0000}"/>
    <cellStyle name="Comma 13 6 2 3 9" xfId="29351" xr:uid="{00000000-0005-0000-0000-0000540F0000}"/>
    <cellStyle name="Comma 13 6 2 4" xfId="14102" xr:uid="{00000000-0005-0000-0000-0000550F0000}"/>
    <cellStyle name="Comma 13 6 2 4 2" xfId="14103" xr:uid="{00000000-0005-0000-0000-0000560F0000}"/>
    <cellStyle name="Comma 13 6 2 4 2 2" xfId="14104" xr:uid="{00000000-0005-0000-0000-0000570F0000}"/>
    <cellStyle name="Comma 13 6 2 4 2 2 2" xfId="29362" xr:uid="{00000000-0005-0000-0000-0000580F0000}"/>
    <cellStyle name="Comma 13 6 2 4 2 3" xfId="29361" xr:uid="{00000000-0005-0000-0000-0000590F0000}"/>
    <cellStyle name="Comma 13 6 2 4 3" xfId="14105" xr:uid="{00000000-0005-0000-0000-00005A0F0000}"/>
    <cellStyle name="Comma 13 6 2 4 3 2" xfId="29363" xr:uid="{00000000-0005-0000-0000-00005B0F0000}"/>
    <cellStyle name="Comma 13 6 2 4 4" xfId="14106" xr:uid="{00000000-0005-0000-0000-00005C0F0000}"/>
    <cellStyle name="Comma 13 6 2 4 4 2" xfId="29364" xr:uid="{00000000-0005-0000-0000-00005D0F0000}"/>
    <cellStyle name="Comma 13 6 2 4 5" xfId="14107" xr:uid="{00000000-0005-0000-0000-00005E0F0000}"/>
    <cellStyle name="Comma 13 6 2 4 5 2" xfId="29365" xr:uid="{00000000-0005-0000-0000-00005F0F0000}"/>
    <cellStyle name="Comma 13 6 2 4 6" xfId="14108" xr:uid="{00000000-0005-0000-0000-0000600F0000}"/>
    <cellStyle name="Comma 13 6 2 4 6 2" xfId="29366" xr:uid="{00000000-0005-0000-0000-0000610F0000}"/>
    <cellStyle name="Comma 13 6 2 4 7" xfId="14109" xr:uid="{00000000-0005-0000-0000-0000620F0000}"/>
    <cellStyle name="Comma 13 6 2 4 7 2" xfId="29367" xr:uid="{00000000-0005-0000-0000-0000630F0000}"/>
    <cellStyle name="Comma 13 6 2 4 8" xfId="14110" xr:uid="{00000000-0005-0000-0000-0000640F0000}"/>
    <cellStyle name="Comma 13 6 2 4 8 2" xfId="29368" xr:uid="{00000000-0005-0000-0000-0000650F0000}"/>
    <cellStyle name="Comma 13 6 2 4 9" xfId="29360" xr:uid="{00000000-0005-0000-0000-0000660F0000}"/>
    <cellStyle name="Comma 13 6 2 5" xfId="14111" xr:uid="{00000000-0005-0000-0000-0000670F0000}"/>
    <cellStyle name="Comma 13 6 2 5 2" xfId="14112" xr:uid="{00000000-0005-0000-0000-0000680F0000}"/>
    <cellStyle name="Comma 13 6 2 5 2 2" xfId="29370" xr:uid="{00000000-0005-0000-0000-0000690F0000}"/>
    <cellStyle name="Comma 13 6 2 5 3" xfId="29369" xr:uid="{00000000-0005-0000-0000-00006A0F0000}"/>
    <cellStyle name="Comma 13 6 2 6" xfId="14113" xr:uid="{00000000-0005-0000-0000-00006B0F0000}"/>
    <cellStyle name="Comma 13 6 2 6 2" xfId="29371" xr:uid="{00000000-0005-0000-0000-00006C0F0000}"/>
    <cellStyle name="Comma 13 6 2 7" xfId="14114" xr:uid="{00000000-0005-0000-0000-00006D0F0000}"/>
    <cellStyle name="Comma 13 6 2 7 2" xfId="29372" xr:uid="{00000000-0005-0000-0000-00006E0F0000}"/>
    <cellStyle name="Comma 13 6 2 8" xfId="14115" xr:uid="{00000000-0005-0000-0000-00006F0F0000}"/>
    <cellStyle name="Comma 13 6 2 8 2" xfId="29373" xr:uid="{00000000-0005-0000-0000-0000700F0000}"/>
    <cellStyle name="Comma 13 6 2 9" xfId="14116" xr:uid="{00000000-0005-0000-0000-0000710F0000}"/>
    <cellStyle name="Comma 13 6 2 9 2" xfId="29374" xr:uid="{00000000-0005-0000-0000-0000720F0000}"/>
    <cellStyle name="Comma 13 6 3" xfId="17848" xr:uid="{00000000-0005-0000-0000-0000730F0000}"/>
    <cellStyle name="Comma 13 7" xfId="14117" xr:uid="{00000000-0005-0000-0000-0000740F0000}"/>
    <cellStyle name="Comma 13 7 2" xfId="14118" xr:uid="{00000000-0005-0000-0000-0000750F0000}"/>
    <cellStyle name="Comma 13 7 2 2" xfId="14119" xr:uid="{00000000-0005-0000-0000-0000760F0000}"/>
    <cellStyle name="Comma 13 7 2 2 2" xfId="14120" xr:uid="{00000000-0005-0000-0000-0000770F0000}"/>
    <cellStyle name="Comma 13 7 2 2 2 2" xfId="29378" xr:uid="{00000000-0005-0000-0000-0000780F0000}"/>
    <cellStyle name="Comma 13 7 2 2 3" xfId="29377" xr:uid="{00000000-0005-0000-0000-0000790F0000}"/>
    <cellStyle name="Comma 13 7 2 3" xfId="14121" xr:uid="{00000000-0005-0000-0000-00007A0F0000}"/>
    <cellStyle name="Comma 13 7 2 3 2" xfId="29379" xr:uid="{00000000-0005-0000-0000-00007B0F0000}"/>
    <cellStyle name="Comma 13 7 2 4" xfId="14122" xr:uid="{00000000-0005-0000-0000-00007C0F0000}"/>
    <cellStyle name="Comma 13 7 2 4 2" xfId="29380" xr:uid="{00000000-0005-0000-0000-00007D0F0000}"/>
    <cellStyle name="Comma 13 7 2 5" xfId="14123" xr:uid="{00000000-0005-0000-0000-00007E0F0000}"/>
    <cellStyle name="Comma 13 7 2 5 2" xfId="29381" xr:uid="{00000000-0005-0000-0000-00007F0F0000}"/>
    <cellStyle name="Comma 13 7 2 6" xfId="14124" xr:uid="{00000000-0005-0000-0000-0000800F0000}"/>
    <cellStyle name="Comma 13 7 2 6 2" xfId="29382" xr:uid="{00000000-0005-0000-0000-0000810F0000}"/>
    <cellStyle name="Comma 13 7 2 7" xfId="14125" xr:uid="{00000000-0005-0000-0000-0000820F0000}"/>
    <cellStyle name="Comma 13 7 2 7 2" xfId="29383" xr:uid="{00000000-0005-0000-0000-0000830F0000}"/>
    <cellStyle name="Comma 13 7 2 8" xfId="14126" xr:uid="{00000000-0005-0000-0000-0000840F0000}"/>
    <cellStyle name="Comma 13 7 2 8 2" xfId="29384" xr:uid="{00000000-0005-0000-0000-0000850F0000}"/>
    <cellStyle name="Comma 13 7 2 9" xfId="29376" xr:uid="{00000000-0005-0000-0000-0000860F0000}"/>
    <cellStyle name="Comma 13 7 3" xfId="29375" xr:uid="{00000000-0005-0000-0000-0000870F0000}"/>
    <cellStyle name="Comma 13 8" xfId="14127" xr:uid="{00000000-0005-0000-0000-0000880F0000}"/>
    <cellStyle name="Comma 13 8 2" xfId="14128" xr:uid="{00000000-0005-0000-0000-0000890F0000}"/>
    <cellStyle name="Comma 13 8 2 2" xfId="14129" xr:uid="{00000000-0005-0000-0000-00008A0F0000}"/>
    <cellStyle name="Comma 13 8 2 2 2" xfId="14130" xr:uid="{00000000-0005-0000-0000-00008B0F0000}"/>
    <cellStyle name="Comma 13 8 2 2 2 2" xfId="29388" xr:uid="{00000000-0005-0000-0000-00008C0F0000}"/>
    <cellStyle name="Comma 13 8 2 2 3" xfId="29387" xr:uid="{00000000-0005-0000-0000-00008D0F0000}"/>
    <cellStyle name="Comma 13 8 2 3" xfId="14131" xr:uid="{00000000-0005-0000-0000-00008E0F0000}"/>
    <cellStyle name="Comma 13 8 2 3 2" xfId="29389" xr:uid="{00000000-0005-0000-0000-00008F0F0000}"/>
    <cellStyle name="Comma 13 8 2 4" xfId="14132" xr:uid="{00000000-0005-0000-0000-0000900F0000}"/>
    <cellStyle name="Comma 13 8 2 4 2" xfId="29390" xr:uid="{00000000-0005-0000-0000-0000910F0000}"/>
    <cellStyle name="Comma 13 8 2 5" xfId="14133" xr:uid="{00000000-0005-0000-0000-0000920F0000}"/>
    <cellStyle name="Comma 13 8 2 5 2" xfId="29391" xr:uid="{00000000-0005-0000-0000-0000930F0000}"/>
    <cellStyle name="Comma 13 8 2 6" xfId="14134" xr:uid="{00000000-0005-0000-0000-0000940F0000}"/>
    <cellStyle name="Comma 13 8 2 6 2" xfId="29392" xr:uid="{00000000-0005-0000-0000-0000950F0000}"/>
    <cellStyle name="Comma 13 8 2 7" xfId="14135" xr:uid="{00000000-0005-0000-0000-0000960F0000}"/>
    <cellStyle name="Comma 13 8 2 7 2" xfId="29393" xr:uid="{00000000-0005-0000-0000-0000970F0000}"/>
    <cellStyle name="Comma 13 8 2 8" xfId="14136" xr:uid="{00000000-0005-0000-0000-0000980F0000}"/>
    <cellStyle name="Comma 13 8 2 8 2" xfId="29394" xr:uid="{00000000-0005-0000-0000-0000990F0000}"/>
    <cellStyle name="Comma 13 8 2 9" xfId="29386" xr:uid="{00000000-0005-0000-0000-00009A0F0000}"/>
    <cellStyle name="Comma 13 8 3" xfId="29385" xr:uid="{00000000-0005-0000-0000-00009B0F0000}"/>
    <cellStyle name="Comma 13 9" xfId="17404" xr:uid="{00000000-0005-0000-0000-00009C0F0000}"/>
    <cellStyle name="Comma 133" xfId="10" xr:uid="{00000000-0005-0000-0000-00009D0F0000}"/>
    <cellStyle name="Comma 133 2" xfId="399" xr:uid="{00000000-0005-0000-0000-00009E0F0000}"/>
    <cellStyle name="Comma 133 2 2" xfId="17634" xr:uid="{00000000-0005-0000-0000-00009F0F0000}"/>
    <cellStyle name="Comma 133 3" xfId="17365" xr:uid="{00000000-0005-0000-0000-0000A00F0000}"/>
    <cellStyle name="Comma 14" xfId="125" xr:uid="{00000000-0005-0000-0000-0000A10F0000}"/>
    <cellStyle name="Comma 14 10" xfId="14138" xr:uid="{00000000-0005-0000-0000-0000A20F0000}"/>
    <cellStyle name="Comma 14 10 2" xfId="29396" xr:uid="{00000000-0005-0000-0000-0000A30F0000}"/>
    <cellStyle name="Comma 14 11" xfId="14139" xr:uid="{00000000-0005-0000-0000-0000A40F0000}"/>
    <cellStyle name="Comma 14 11 2" xfId="29397" xr:uid="{00000000-0005-0000-0000-0000A50F0000}"/>
    <cellStyle name="Comma 14 12" xfId="14140" xr:uid="{00000000-0005-0000-0000-0000A60F0000}"/>
    <cellStyle name="Comma 14 12 2" xfId="29398" xr:uid="{00000000-0005-0000-0000-0000A70F0000}"/>
    <cellStyle name="Comma 14 13" xfId="14141" xr:uid="{00000000-0005-0000-0000-0000A80F0000}"/>
    <cellStyle name="Comma 14 13 2" xfId="29399" xr:uid="{00000000-0005-0000-0000-0000A90F0000}"/>
    <cellStyle name="Comma 14 14" xfId="14142" xr:uid="{00000000-0005-0000-0000-0000AA0F0000}"/>
    <cellStyle name="Comma 14 14 2" xfId="29400" xr:uid="{00000000-0005-0000-0000-0000AB0F0000}"/>
    <cellStyle name="Comma 14 15" xfId="14137" xr:uid="{00000000-0005-0000-0000-0000AC0F0000}"/>
    <cellStyle name="Comma 14 15 2" xfId="29395" xr:uid="{00000000-0005-0000-0000-0000AD0F0000}"/>
    <cellStyle name="Comma 14 16" xfId="17412" xr:uid="{00000000-0005-0000-0000-0000AE0F0000}"/>
    <cellStyle name="Comma 14 2" xfId="126" xr:uid="{00000000-0005-0000-0000-0000AF0F0000}"/>
    <cellStyle name="Comma 14 2 2" xfId="127" xr:uid="{00000000-0005-0000-0000-0000B00F0000}"/>
    <cellStyle name="Comma 14 2 2 10" xfId="14145" xr:uid="{00000000-0005-0000-0000-0000B10F0000}"/>
    <cellStyle name="Comma 14 2 2 10 2" xfId="29403" xr:uid="{00000000-0005-0000-0000-0000B20F0000}"/>
    <cellStyle name="Comma 14 2 2 11" xfId="14146" xr:uid="{00000000-0005-0000-0000-0000B30F0000}"/>
    <cellStyle name="Comma 14 2 2 11 2" xfId="29404" xr:uid="{00000000-0005-0000-0000-0000B40F0000}"/>
    <cellStyle name="Comma 14 2 2 12" xfId="17414" xr:uid="{00000000-0005-0000-0000-0000B50F0000}"/>
    <cellStyle name="Comma 14 2 2 2" xfId="309" xr:uid="{00000000-0005-0000-0000-0000B60F0000}"/>
    <cellStyle name="Comma 14 2 2 2 10" xfId="17545" xr:uid="{00000000-0005-0000-0000-0000B70F0000}"/>
    <cellStyle name="Comma 14 2 2 2 2" xfId="14148" xr:uid="{00000000-0005-0000-0000-0000B80F0000}"/>
    <cellStyle name="Comma 14 2 2 2 2 2" xfId="14149" xr:uid="{00000000-0005-0000-0000-0000B90F0000}"/>
    <cellStyle name="Comma 14 2 2 2 2 2 2" xfId="29407" xr:uid="{00000000-0005-0000-0000-0000BA0F0000}"/>
    <cellStyle name="Comma 14 2 2 2 2 3" xfId="29406" xr:uid="{00000000-0005-0000-0000-0000BB0F0000}"/>
    <cellStyle name="Comma 14 2 2 2 3" xfId="14150" xr:uid="{00000000-0005-0000-0000-0000BC0F0000}"/>
    <cellStyle name="Comma 14 2 2 2 3 2" xfId="29408" xr:uid="{00000000-0005-0000-0000-0000BD0F0000}"/>
    <cellStyle name="Comma 14 2 2 2 4" xfId="14151" xr:uid="{00000000-0005-0000-0000-0000BE0F0000}"/>
    <cellStyle name="Comma 14 2 2 2 4 2" xfId="29409" xr:uid="{00000000-0005-0000-0000-0000BF0F0000}"/>
    <cellStyle name="Comma 14 2 2 2 5" xfId="14152" xr:uid="{00000000-0005-0000-0000-0000C00F0000}"/>
    <cellStyle name="Comma 14 2 2 2 5 2" xfId="29410" xr:uid="{00000000-0005-0000-0000-0000C10F0000}"/>
    <cellStyle name="Comma 14 2 2 2 6" xfId="14153" xr:uid="{00000000-0005-0000-0000-0000C20F0000}"/>
    <cellStyle name="Comma 14 2 2 2 6 2" xfId="29411" xr:uid="{00000000-0005-0000-0000-0000C30F0000}"/>
    <cellStyle name="Comma 14 2 2 2 7" xfId="14154" xr:uid="{00000000-0005-0000-0000-0000C40F0000}"/>
    <cellStyle name="Comma 14 2 2 2 7 2" xfId="29412" xr:uid="{00000000-0005-0000-0000-0000C50F0000}"/>
    <cellStyle name="Comma 14 2 2 2 8" xfId="14155" xr:uid="{00000000-0005-0000-0000-0000C60F0000}"/>
    <cellStyle name="Comma 14 2 2 2 8 2" xfId="29413" xr:uid="{00000000-0005-0000-0000-0000C70F0000}"/>
    <cellStyle name="Comma 14 2 2 2 9" xfId="14147" xr:uid="{00000000-0005-0000-0000-0000C80F0000}"/>
    <cellStyle name="Comma 14 2 2 2 9 2" xfId="29405" xr:uid="{00000000-0005-0000-0000-0000C90F0000}"/>
    <cellStyle name="Comma 14 2 2 3" xfId="14144" xr:uid="{00000000-0005-0000-0000-0000CA0F0000}"/>
    <cellStyle name="Comma 14 2 2 3 2" xfId="14156" xr:uid="{00000000-0005-0000-0000-0000CB0F0000}"/>
    <cellStyle name="Comma 14 2 2 3 2 2" xfId="14157" xr:uid="{00000000-0005-0000-0000-0000CC0F0000}"/>
    <cellStyle name="Comma 14 2 2 3 2 2 2" xfId="29415" xr:uid="{00000000-0005-0000-0000-0000CD0F0000}"/>
    <cellStyle name="Comma 14 2 2 3 2 3" xfId="29414" xr:uid="{00000000-0005-0000-0000-0000CE0F0000}"/>
    <cellStyle name="Comma 14 2 2 3 3" xfId="14158" xr:uid="{00000000-0005-0000-0000-0000CF0F0000}"/>
    <cellStyle name="Comma 14 2 2 3 3 2" xfId="29416" xr:uid="{00000000-0005-0000-0000-0000D00F0000}"/>
    <cellStyle name="Comma 14 2 2 3 4" xfId="14159" xr:uid="{00000000-0005-0000-0000-0000D10F0000}"/>
    <cellStyle name="Comma 14 2 2 3 4 2" xfId="29417" xr:uid="{00000000-0005-0000-0000-0000D20F0000}"/>
    <cellStyle name="Comma 14 2 2 3 5" xfId="14160" xr:uid="{00000000-0005-0000-0000-0000D30F0000}"/>
    <cellStyle name="Comma 14 2 2 3 5 2" xfId="29418" xr:uid="{00000000-0005-0000-0000-0000D40F0000}"/>
    <cellStyle name="Comma 14 2 2 3 6" xfId="14161" xr:uid="{00000000-0005-0000-0000-0000D50F0000}"/>
    <cellStyle name="Comma 14 2 2 3 6 2" xfId="29419" xr:uid="{00000000-0005-0000-0000-0000D60F0000}"/>
    <cellStyle name="Comma 14 2 2 3 7" xfId="14162" xr:uid="{00000000-0005-0000-0000-0000D70F0000}"/>
    <cellStyle name="Comma 14 2 2 3 7 2" xfId="29420" xr:uid="{00000000-0005-0000-0000-0000D80F0000}"/>
    <cellStyle name="Comma 14 2 2 3 8" xfId="14163" xr:uid="{00000000-0005-0000-0000-0000D90F0000}"/>
    <cellStyle name="Comma 14 2 2 3 8 2" xfId="29421" xr:uid="{00000000-0005-0000-0000-0000DA0F0000}"/>
    <cellStyle name="Comma 14 2 2 3 9" xfId="29402" xr:uid="{00000000-0005-0000-0000-0000DB0F0000}"/>
    <cellStyle name="Comma 14 2 2 4" xfId="14164" xr:uid="{00000000-0005-0000-0000-0000DC0F0000}"/>
    <cellStyle name="Comma 14 2 2 4 2" xfId="14165" xr:uid="{00000000-0005-0000-0000-0000DD0F0000}"/>
    <cellStyle name="Comma 14 2 2 4 2 2" xfId="14166" xr:uid="{00000000-0005-0000-0000-0000DE0F0000}"/>
    <cellStyle name="Comma 14 2 2 4 2 2 2" xfId="29424" xr:uid="{00000000-0005-0000-0000-0000DF0F0000}"/>
    <cellStyle name="Comma 14 2 2 4 2 3" xfId="29423" xr:uid="{00000000-0005-0000-0000-0000E00F0000}"/>
    <cellStyle name="Comma 14 2 2 4 3" xfId="14167" xr:uid="{00000000-0005-0000-0000-0000E10F0000}"/>
    <cellStyle name="Comma 14 2 2 4 3 2" xfId="29425" xr:uid="{00000000-0005-0000-0000-0000E20F0000}"/>
    <cellStyle name="Comma 14 2 2 4 4" xfId="14168" xr:uid="{00000000-0005-0000-0000-0000E30F0000}"/>
    <cellStyle name="Comma 14 2 2 4 4 2" xfId="29426" xr:uid="{00000000-0005-0000-0000-0000E40F0000}"/>
    <cellStyle name="Comma 14 2 2 4 5" xfId="14169" xr:uid="{00000000-0005-0000-0000-0000E50F0000}"/>
    <cellStyle name="Comma 14 2 2 4 5 2" xfId="29427" xr:uid="{00000000-0005-0000-0000-0000E60F0000}"/>
    <cellStyle name="Comma 14 2 2 4 6" xfId="14170" xr:uid="{00000000-0005-0000-0000-0000E70F0000}"/>
    <cellStyle name="Comma 14 2 2 4 6 2" xfId="29428" xr:uid="{00000000-0005-0000-0000-0000E80F0000}"/>
    <cellStyle name="Comma 14 2 2 4 7" xfId="14171" xr:uid="{00000000-0005-0000-0000-0000E90F0000}"/>
    <cellStyle name="Comma 14 2 2 4 7 2" xfId="29429" xr:uid="{00000000-0005-0000-0000-0000EA0F0000}"/>
    <cellStyle name="Comma 14 2 2 4 8" xfId="14172" xr:uid="{00000000-0005-0000-0000-0000EB0F0000}"/>
    <cellStyle name="Comma 14 2 2 4 8 2" xfId="29430" xr:uid="{00000000-0005-0000-0000-0000EC0F0000}"/>
    <cellStyle name="Comma 14 2 2 4 9" xfId="29422" xr:uid="{00000000-0005-0000-0000-0000ED0F0000}"/>
    <cellStyle name="Comma 14 2 2 5" xfId="14173" xr:uid="{00000000-0005-0000-0000-0000EE0F0000}"/>
    <cellStyle name="Comma 14 2 2 5 2" xfId="14174" xr:uid="{00000000-0005-0000-0000-0000EF0F0000}"/>
    <cellStyle name="Comma 14 2 2 5 2 2" xfId="29432" xr:uid="{00000000-0005-0000-0000-0000F00F0000}"/>
    <cellStyle name="Comma 14 2 2 5 3" xfId="29431" xr:uid="{00000000-0005-0000-0000-0000F10F0000}"/>
    <cellStyle name="Comma 14 2 2 6" xfId="14175" xr:uid="{00000000-0005-0000-0000-0000F20F0000}"/>
    <cellStyle name="Comma 14 2 2 6 2" xfId="29433" xr:uid="{00000000-0005-0000-0000-0000F30F0000}"/>
    <cellStyle name="Comma 14 2 2 7" xfId="14176" xr:uid="{00000000-0005-0000-0000-0000F40F0000}"/>
    <cellStyle name="Comma 14 2 2 7 2" xfId="29434" xr:uid="{00000000-0005-0000-0000-0000F50F0000}"/>
    <cellStyle name="Comma 14 2 2 8" xfId="14177" xr:uid="{00000000-0005-0000-0000-0000F60F0000}"/>
    <cellStyle name="Comma 14 2 2 8 2" xfId="29435" xr:uid="{00000000-0005-0000-0000-0000F70F0000}"/>
    <cellStyle name="Comma 14 2 2 9" xfId="14178" xr:uid="{00000000-0005-0000-0000-0000F80F0000}"/>
    <cellStyle name="Comma 14 2 2 9 2" xfId="29436" xr:uid="{00000000-0005-0000-0000-0000F90F0000}"/>
    <cellStyle name="Comma 14 2 3" xfId="308" xr:uid="{00000000-0005-0000-0000-0000FA0F0000}"/>
    <cellStyle name="Comma 14 2 3 2" xfId="14143" xr:uid="{00000000-0005-0000-0000-0000FB0F0000}"/>
    <cellStyle name="Comma 14 2 3 2 2" xfId="29401" xr:uid="{00000000-0005-0000-0000-0000FC0F0000}"/>
    <cellStyle name="Comma 14 2 3 3" xfId="17544" xr:uid="{00000000-0005-0000-0000-0000FD0F0000}"/>
    <cellStyle name="Comma 14 2 4" xfId="805" xr:uid="{00000000-0005-0000-0000-0000FE0F0000}"/>
    <cellStyle name="Comma 14 2 4 2" xfId="17851" xr:uid="{00000000-0005-0000-0000-0000FF0F0000}"/>
    <cellStyle name="Comma 14 2 5" xfId="17413" xr:uid="{00000000-0005-0000-0000-000000100000}"/>
    <cellStyle name="Comma 14 3" xfId="128" xr:uid="{00000000-0005-0000-0000-000001100000}"/>
    <cellStyle name="Comma 14 3 2" xfId="310" xr:uid="{00000000-0005-0000-0000-000002100000}"/>
    <cellStyle name="Comma 14 3 2 10" xfId="14181" xr:uid="{00000000-0005-0000-0000-000003100000}"/>
    <cellStyle name="Comma 14 3 2 10 2" xfId="29439" xr:uid="{00000000-0005-0000-0000-000004100000}"/>
    <cellStyle name="Comma 14 3 2 11" xfId="14182" xr:uid="{00000000-0005-0000-0000-000005100000}"/>
    <cellStyle name="Comma 14 3 2 11 2" xfId="29440" xr:uid="{00000000-0005-0000-0000-000006100000}"/>
    <cellStyle name="Comma 14 3 2 12" xfId="17546" xr:uid="{00000000-0005-0000-0000-000007100000}"/>
    <cellStyle name="Comma 14 3 2 2" xfId="14180" xr:uid="{00000000-0005-0000-0000-000008100000}"/>
    <cellStyle name="Comma 14 3 2 2 2" xfId="14183" xr:uid="{00000000-0005-0000-0000-000009100000}"/>
    <cellStyle name="Comma 14 3 2 2 2 2" xfId="14184" xr:uid="{00000000-0005-0000-0000-00000A100000}"/>
    <cellStyle name="Comma 14 3 2 2 2 2 2" xfId="29442" xr:uid="{00000000-0005-0000-0000-00000B100000}"/>
    <cellStyle name="Comma 14 3 2 2 2 3" xfId="29441" xr:uid="{00000000-0005-0000-0000-00000C100000}"/>
    <cellStyle name="Comma 14 3 2 2 3" xfId="14185" xr:uid="{00000000-0005-0000-0000-00000D100000}"/>
    <cellStyle name="Comma 14 3 2 2 3 2" xfId="29443" xr:uid="{00000000-0005-0000-0000-00000E100000}"/>
    <cellStyle name="Comma 14 3 2 2 4" xfId="14186" xr:uid="{00000000-0005-0000-0000-00000F100000}"/>
    <cellStyle name="Comma 14 3 2 2 4 2" xfId="29444" xr:uid="{00000000-0005-0000-0000-000010100000}"/>
    <cellStyle name="Comma 14 3 2 2 5" xfId="14187" xr:uid="{00000000-0005-0000-0000-000011100000}"/>
    <cellStyle name="Comma 14 3 2 2 5 2" xfId="29445" xr:uid="{00000000-0005-0000-0000-000012100000}"/>
    <cellStyle name="Comma 14 3 2 2 6" xfId="14188" xr:uid="{00000000-0005-0000-0000-000013100000}"/>
    <cellStyle name="Comma 14 3 2 2 6 2" xfId="29446" xr:uid="{00000000-0005-0000-0000-000014100000}"/>
    <cellStyle name="Comma 14 3 2 2 7" xfId="14189" xr:uid="{00000000-0005-0000-0000-000015100000}"/>
    <cellStyle name="Comma 14 3 2 2 7 2" xfId="29447" xr:uid="{00000000-0005-0000-0000-000016100000}"/>
    <cellStyle name="Comma 14 3 2 2 8" xfId="14190" xr:uid="{00000000-0005-0000-0000-000017100000}"/>
    <cellStyle name="Comma 14 3 2 2 8 2" xfId="29448" xr:uid="{00000000-0005-0000-0000-000018100000}"/>
    <cellStyle name="Comma 14 3 2 2 9" xfId="29438" xr:uid="{00000000-0005-0000-0000-000019100000}"/>
    <cellStyle name="Comma 14 3 2 3" xfId="14191" xr:uid="{00000000-0005-0000-0000-00001A100000}"/>
    <cellStyle name="Comma 14 3 2 3 2" xfId="14192" xr:uid="{00000000-0005-0000-0000-00001B100000}"/>
    <cellStyle name="Comma 14 3 2 3 2 2" xfId="14193" xr:uid="{00000000-0005-0000-0000-00001C100000}"/>
    <cellStyle name="Comma 14 3 2 3 2 2 2" xfId="29451" xr:uid="{00000000-0005-0000-0000-00001D100000}"/>
    <cellStyle name="Comma 14 3 2 3 2 3" xfId="29450" xr:uid="{00000000-0005-0000-0000-00001E100000}"/>
    <cellStyle name="Comma 14 3 2 3 3" xfId="14194" xr:uid="{00000000-0005-0000-0000-00001F100000}"/>
    <cellStyle name="Comma 14 3 2 3 3 2" xfId="29452" xr:uid="{00000000-0005-0000-0000-000020100000}"/>
    <cellStyle name="Comma 14 3 2 3 4" xfId="14195" xr:uid="{00000000-0005-0000-0000-000021100000}"/>
    <cellStyle name="Comma 14 3 2 3 4 2" xfId="29453" xr:uid="{00000000-0005-0000-0000-000022100000}"/>
    <cellStyle name="Comma 14 3 2 3 5" xfId="14196" xr:uid="{00000000-0005-0000-0000-000023100000}"/>
    <cellStyle name="Comma 14 3 2 3 5 2" xfId="29454" xr:uid="{00000000-0005-0000-0000-000024100000}"/>
    <cellStyle name="Comma 14 3 2 3 6" xfId="14197" xr:uid="{00000000-0005-0000-0000-000025100000}"/>
    <cellStyle name="Comma 14 3 2 3 6 2" xfId="29455" xr:uid="{00000000-0005-0000-0000-000026100000}"/>
    <cellStyle name="Comma 14 3 2 3 7" xfId="14198" xr:uid="{00000000-0005-0000-0000-000027100000}"/>
    <cellStyle name="Comma 14 3 2 3 7 2" xfId="29456" xr:uid="{00000000-0005-0000-0000-000028100000}"/>
    <cellStyle name="Comma 14 3 2 3 8" xfId="14199" xr:uid="{00000000-0005-0000-0000-000029100000}"/>
    <cellStyle name="Comma 14 3 2 3 8 2" xfId="29457" xr:uid="{00000000-0005-0000-0000-00002A100000}"/>
    <cellStyle name="Comma 14 3 2 3 9" xfId="29449" xr:uid="{00000000-0005-0000-0000-00002B100000}"/>
    <cellStyle name="Comma 14 3 2 4" xfId="14200" xr:uid="{00000000-0005-0000-0000-00002C100000}"/>
    <cellStyle name="Comma 14 3 2 4 2" xfId="14201" xr:uid="{00000000-0005-0000-0000-00002D100000}"/>
    <cellStyle name="Comma 14 3 2 4 2 2" xfId="14202" xr:uid="{00000000-0005-0000-0000-00002E100000}"/>
    <cellStyle name="Comma 14 3 2 4 2 2 2" xfId="29460" xr:uid="{00000000-0005-0000-0000-00002F100000}"/>
    <cellStyle name="Comma 14 3 2 4 2 3" xfId="29459" xr:uid="{00000000-0005-0000-0000-000030100000}"/>
    <cellStyle name="Comma 14 3 2 4 3" xfId="14203" xr:uid="{00000000-0005-0000-0000-000031100000}"/>
    <cellStyle name="Comma 14 3 2 4 3 2" xfId="29461" xr:uid="{00000000-0005-0000-0000-000032100000}"/>
    <cellStyle name="Comma 14 3 2 4 4" xfId="14204" xr:uid="{00000000-0005-0000-0000-000033100000}"/>
    <cellStyle name="Comma 14 3 2 4 4 2" xfId="29462" xr:uid="{00000000-0005-0000-0000-000034100000}"/>
    <cellStyle name="Comma 14 3 2 4 5" xfId="14205" xr:uid="{00000000-0005-0000-0000-000035100000}"/>
    <cellStyle name="Comma 14 3 2 4 5 2" xfId="29463" xr:uid="{00000000-0005-0000-0000-000036100000}"/>
    <cellStyle name="Comma 14 3 2 4 6" xfId="14206" xr:uid="{00000000-0005-0000-0000-000037100000}"/>
    <cellStyle name="Comma 14 3 2 4 6 2" xfId="29464" xr:uid="{00000000-0005-0000-0000-000038100000}"/>
    <cellStyle name="Comma 14 3 2 4 7" xfId="14207" xr:uid="{00000000-0005-0000-0000-000039100000}"/>
    <cellStyle name="Comma 14 3 2 4 7 2" xfId="29465" xr:uid="{00000000-0005-0000-0000-00003A100000}"/>
    <cellStyle name="Comma 14 3 2 4 8" xfId="14208" xr:uid="{00000000-0005-0000-0000-00003B100000}"/>
    <cellStyle name="Comma 14 3 2 4 8 2" xfId="29466" xr:uid="{00000000-0005-0000-0000-00003C100000}"/>
    <cellStyle name="Comma 14 3 2 4 9" xfId="29458" xr:uid="{00000000-0005-0000-0000-00003D100000}"/>
    <cellStyle name="Comma 14 3 2 5" xfId="14209" xr:uid="{00000000-0005-0000-0000-00003E100000}"/>
    <cellStyle name="Comma 14 3 2 5 2" xfId="14210" xr:uid="{00000000-0005-0000-0000-00003F100000}"/>
    <cellStyle name="Comma 14 3 2 5 2 2" xfId="29468" xr:uid="{00000000-0005-0000-0000-000040100000}"/>
    <cellStyle name="Comma 14 3 2 5 3" xfId="29467" xr:uid="{00000000-0005-0000-0000-000041100000}"/>
    <cellStyle name="Comma 14 3 2 6" xfId="14211" xr:uid="{00000000-0005-0000-0000-000042100000}"/>
    <cellStyle name="Comma 14 3 2 6 2" xfId="29469" xr:uid="{00000000-0005-0000-0000-000043100000}"/>
    <cellStyle name="Comma 14 3 2 7" xfId="14212" xr:uid="{00000000-0005-0000-0000-000044100000}"/>
    <cellStyle name="Comma 14 3 2 7 2" xfId="29470" xr:uid="{00000000-0005-0000-0000-000045100000}"/>
    <cellStyle name="Comma 14 3 2 8" xfId="14213" xr:uid="{00000000-0005-0000-0000-000046100000}"/>
    <cellStyle name="Comma 14 3 2 8 2" xfId="29471" xr:uid="{00000000-0005-0000-0000-000047100000}"/>
    <cellStyle name="Comma 14 3 2 9" xfId="14214" xr:uid="{00000000-0005-0000-0000-000048100000}"/>
    <cellStyle name="Comma 14 3 2 9 2" xfId="29472" xr:uid="{00000000-0005-0000-0000-000049100000}"/>
    <cellStyle name="Comma 14 3 3" xfId="13693" xr:uid="{00000000-0005-0000-0000-00004A100000}"/>
    <cellStyle name="Comma 14 3 3 2" xfId="28963" xr:uid="{00000000-0005-0000-0000-00004B100000}"/>
    <cellStyle name="Comma 14 3 4" xfId="13694" xr:uid="{00000000-0005-0000-0000-00004C100000}"/>
    <cellStyle name="Comma 14 3 4 2" xfId="28964" xr:uid="{00000000-0005-0000-0000-00004D100000}"/>
    <cellStyle name="Comma 14 3 5" xfId="14179" xr:uid="{00000000-0005-0000-0000-00004E100000}"/>
    <cellStyle name="Comma 14 3 5 2" xfId="29437" xr:uid="{00000000-0005-0000-0000-00004F100000}"/>
    <cellStyle name="Comma 14 3 6" xfId="17415" xr:uid="{00000000-0005-0000-0000-000050100000}"/>
    <cellStyle name="Comma 14 4" xfId="307" xr:uid="{00000000-0005-0000-0000-000051100000}"/>
    <cellStyle name="Comma 14 4 2" xfId="14215" xr:uid="{00000000-0005-0000-0000-000052100000}"/>
    <cellStyle name="Comma 14 4 2 10" xfId="14216" xr:uid="{00000000-0005-0000-0000-000053100000}"/>
    <cellStyle name="Comma 14 4 2 10 2" xfId="29474" xr:uid="{00000000-0005-0000-0000-000054100000}"/>
    <cellStyle name="Comma 14 4 2 11" xfId="14217" xr:uid="{00000000-0005-0000-0000-000055100000}"/>
    <cellStyle name="Comma 14 4 2 11 2" xfId="29475" xr:uid="{00000000-0005-0000-0000-000056100000}"/>
    <cellStyle name="Comma 14 4 2 12" xfId="29473" xr:uid="{00000000-0005-0000-0000-000057100000}"/>
    <cellStyle name="Comma 14 4 2 2" xfId="14218" xr:uid="{00000000-0005-0000-0000-000058100000}"/>
    <cellStyle name="Comma 14 4 2 2 2" xfId="14219" xr:uid="{00000000-0005-0000-0000-000059100000}"/>
    <cellStyle name="Comma 14 4 2 2 2 2" xfId="14220" xr:uid="{00000000-0005-0000-0000-00005A100000}"/>
    <cellStyle name="Comma 14 4 2 2 2 2 2" xfId="29478" xr:uid="{00000000-0005-0000-0000-00005B100000}"/>
    <cellStyle name="Comma 14 4 2 2 2 3" xfId="29477" xr:uid="{00000000-0005-0000-0000-00005C100000}"/>
    <cellStyle name="Comma 14 4 2 2 3" xfId="14221" xr:uid="{00000000-0005-0000-0000-00005D100000}"/>
    <cellStyle name="Comma 14 4 2 2 3 2" xfId="29479" xr:uid="{00000000-0005-0000-0000-00005E100000}"/>
    <cellStyle name="Comma 14 4 2 2 4" xfId="14222" xr:uid="{00000000-0005-0000-0000-00005F100000}"/>
    <cellStyle name="Comma 14 4 2 2 4 2" xfId="29480" xr:uid="{00000000-0005-0000-0000-000060100000}"/>
    <cellStyle name="Comma 14 4 2 2 5" xfId="14223" xr:uid="{00000000-0005-0000-0000-000061100000}"/>
    <cellStyle name="Comma 14 4 2 2 5 2" xfId="29481" xr:uid="{00000000-0005-0000-0000-000062100000}"/>
    <cellStyle name="Comma 14 4 2 2 6" xfId="14224" xr:uid="{00000000-0005-0000-0000-000063100000}"/>
    <cellStyle name="Comma 14 4 2 2 6 2" xfId="29482" xr:uid="{00000000-0005-0000-0000-000064100000}"/>
    <cellStyle name="Comma 14 4 2 2 7" xfId="14225" xr:uid="{00000000-0005-0000-0000-000065100000}"/>
    <cellStyle name="Comma 14 4 2 2 7 2" xfId="29483" xr:uid="{00000000-0005-0000-0000-000066100000}"/>
    <cellStyle name="Comma 14 4 2 2 8" xfId="14226" xr:uid="{00000000-0005-0000-0000-000067100000}"/>
    <cellStyle name="Comma 14 4 2 2 8 2" xfId="29484" xr:uid="{00000000-0005-0000-0000-000068100000}"/>
    <cellStyle name="Comma 14 4 2 2 9" xfId="29476" xr:uid="{00000000-0005-0000-0000-000069100000}"/>
    <cellStyle name="Comma 14 4 2 3" xfId="14227" xr:uid="{00000000-0005-0000-0000-00006A100000}"/>
    <cellStyle name="Comma 14 4 2 3 2" xfId="14228" xr:uid="{00000000-0005-0000-0000-00006B100000}"/>
    <cellStyle name="Comma 14 4 2 3 2 2" xfId="14229" xr:uid="{00000000-0005-0000-0000-00006C100000}"/>
    <cellStyle name="Comma 14 4 2 3 2 2 2" xfId="29487" xr:uid="{00000000-0005-0000-0000-00006D100000}"/>
    <cellStyle name="Comma 14 4 2 3 2 3" xfId="29486" xr:uid="{00000000-0005-0000-0000-00006E100000}"/>
    <cellStyle name="Comma 14 4 2 3 3" xfId="14230" xr:uid="{00000000-0005-0000-0000-00006F100000}"/>
    <cellStyle name="Comma 14 4 2 3 3 2" xfId="29488" xr:uid="{00000000-0005-0000-0000-000070100000}"/>
    <cellStyle name="Comma 14 4 2 3 4" xfId="14231" xr:uid="{00000000-0005-0000-0000-000071100000}"/>
    <cellStyle name="Comma 14 4 2 3 4 2" xfId="29489" xr:uid="{00000000-0005-0000-0000-000072100000}"/>
    <cellStyle name="Comma 14 4 2 3 5" xfId="14232" xr:uid="{00000000-0005-0000-0000-000073100000}"/>
    <cellStyle name="Comma 14 4 2 3 5 2" xfId="29490" xr:uid="{00000000-0005-0000-0000-000074100000}"/>
    <cellStyle name="Comma 14 4 2 3 6" xfId="14233" xr:uid="{00000000-0005-0000-0000-000075100000}"/>
    <cellStyle name="Comma 14 4 2 3 6 2" xfId="29491" xr:uid="{00000000-0005-0000-0000-000076100000}"/>
    <cellStyle name="Comma 14 4 2 3 7" xfId="14234" xr:uid="{00000000-0005-0000-0000-000077100000}"/>
    <cellStyle name="Comma 14 4 2 3 7 2" xfId="29492" xr:uid="{00000000-0005-0000-0000-000078100000}"/>
    <cellStyle name="Comma 14 4 2 3 8" xfId="14235" xr:uid="{00000000-0005-0000-0000-000079100000}"/>
    <cellStyle name="Comma 14 4 2 3 8 2" xfId="29493" xr:uid="{00000000-0005-0000-0000-00007A100000}"/>
    <cellStyle name="Comma 14 4 2 3 9" xfId="29485" xr:uid="{00000000-0005-0000-0000-00007B100000}"/>
    <cellStyle name="Comma 14 4 2 4" xfId="14236" xr:uid="{00000000-0005-0000-0000-00007C100000}"/>
    <cellStyle name="Comma 14 4 2 4 2" xfId="14237" xr:uid="{00000000-0005-0000-0000-00007D100000}"/>
    <cellStyle name="Comma 14 4 2 4 2 2" xfId="14238" xr:uid="{00000000-0005-0000-0000-00007E100000}"/>
    <cellStyle name="Comma 14 4 2 4 2 2 2" xfId="29496" xr:uid="{00000000-0005-0000-0000-00007F100000}"/>
    <cellStyle name="Comma 14 4 2 4 2 3" xfId="29495" xr:uid="{00000000-0005-0000-0000-000080100000}"/>
    <cellStyle name="Comma 14 4 2 4 3" xfId="14239" xr:uid="{00000000-0005-0000-0000-000081100000}"/>
    <cellStyle name="Comma 14 4 2 4 3 2" xfId="29497" xr:uid="{00000000-0005-0000-0000-000082100000}"/>
    <cellStyle name="Comma 14 4 2 4 4" xfId="14240" xr:uid="{00000000-0005-0000-0000-000083100000}"/>
    <cellStyle name="Comma 14 4 2 4 4 2" xfId="29498" xr:uid="{00000000-0005-0000-0000-000084100000}"/>
    <cellStyle name="Comma 14 4 2 4 5" xfId="14241" xr:uid="{00000000-0005-0000-0000-000085100000}"/>
    <cellStyle name="Comma 14 4 2 4 5 2" xfId="29499" xr:uid="{00000000-0005-0000-0000-000086100000}"/>
    <cellStyle name="Comma 14 4 2 4 6" xfId="14242" xr:uid="{00000000-0005-0000-0000-000087100000}"/>
    <cellStyle name="Comma 14 4 2 4 6 2" xfId="29500" xr:uid="{00000000-0005-0000-0000-000088100000}"/>
    <cellStyle name="Comma 14 4 2 4 7" xfId="14243" xr:uid="{00000000-0005-0000-0000-000089100000}"/>
    <cellStyle name="Comma 14 4 2 4 7 2" xfId="29501" xr:uid="{00000000-0005-0000-0000-00008A100000}"/>
    <cellStyle name="Comma 14 4 2 4 8" xfId="14244" xr:uid="{00000000-0005-0000-0000-00008B100000}"/>
    <cellStyle name="Comma 14 4 2 4 8 2" xfId="29502" xr:uid="{00000000-0005-0000-0000-00008C100000}"/>
    <cellStyle name="Comma 14 4 2 4 9" xfId="29494" xr:uid="{00000000-0005-0000-0000-00008D100000}"/>
    <cellStyle name="Comma 14 4 2 5" xfId="14245" xr:uid="{00000000-0005-0000-0000-00008E100000}"/>
    <cellStyle name="Comma 14 4 2 5 2" xfId="14246" xr:uid="{00000000-0005-0000-0000-00008F100000}"/>
    <cellStyle name="Comma 14 4 2 5 2 2" xfId="29504" xr:uid="{00000000-0005-0000-0000-000090100000}"/>
    <cellStyle name="Comma 14 4 2 5 3" xfId="29503" xr:uid="{00000000-0005-0000-0000-000091100000}"/>
    <cellStyle name="Comma 14 4 2 6" xfId="14247" xr:uid="{00000000-0005-0000-0000-000092100000}"/>
    <cellStyle name="Comma 14 4 2 6 2" xfId="29505" xr:uid="{00000000-0005-0000-0000-000093100000}"/>
    <cellStyle name="Comma 14 4 2 7" xfId="14248" xr:uid="{00000000-0005-0000-0000-000094100000}"/>
    <cellStyle name="Comma 14 4 2 7 2" xfId="29506" xr:uid="{00000000-0005-0000-0000-000095100000}"/>
    <cellStyle name="Comma 14 4 2 8" xfId="14249" xr:uid="{00000000-0005-0000-0000-000096100000}"/>
    <cellStyle name="Comma 14 4 2 8 2" xfId="29507" xr:uid="{00000000-0005-0000-0000-000097100000}"/>
    <cellStyle name="Comma 14 4 2 9" xfId="14250" xr:uid="{00000000-0005-0000-0000-000098100000}"/>
    <cellStyle name="Comma 14 4 2 9 2" xfId="29508" xr:uid="{00000000-0005-0000-0000-000099100000}"/>
    <cellStyle name="Comma 14 4 3" xfId="17543" xr:uid="{00000000-0005-0000-0000-00009A100000}"/>
    <cellStyle name="Comma 14 5" xfId="804" xr:uid="{00000000-0005-0000-0000-00009B100000}"/>
    <cellStyle name="Comma 14 5 2" xfId="14251" xr:uid="{00000000-0005-0000-0000-00009C100000}"/>
    <cellStyle name="Comma 14 5 2 10" xfId="14252" xr:uid="{00000000-0005-0000-0000-00009D100000}"/>
    <cellStyle name="Comma 14 5 2 10 2" xfId="29510" xr:uid="{00000000-0005-0000-0000-00009E100000}"/>
    <cellStyle name="Comma 14 5 2 11" xfId="14253" xr:uid="{00000000-0005-0000-0000-00009F100000}"/>
    <cellStyle name="Comma 14 5 2 11 2" xfId="29511" xr:uid="{00000000-0005-0000-0000-0000A0100000}"/>
    <cellStyle name="Comma 14 5 2 12" xfId="29509" xr:uid="{00000000-0005-0000-0000-0000A1100000}"/>
    <cellStyle name="Comma 14 5 2 2" xfId="14254" xr:uid="{00000000-0005-0000-0000-0000A2100000}"/>
    <cellStyle name="Comma 14 5 2 2 2" xfId="14255" xr:uid="{00000000-0005-0000-0000-0000A3100000}"/>
    <cellStyle name="Comma 14 5 2 2 2 2" xfId="14256" xr:uid="{00000000-0005-0000-0000-0000A4100000}"/>
    <cellStyle name="Comma 14 5 2 2 2 2 2" xfId="29514" xr:uid="{00000000-0005-0000-0000-0000A5100000}"/>
    <cellStyle name="Comma 14 5 2 2 2 3" xfId="29513" xr:uid="{00000000-0005-0000-0000-0000A6100000}"/>
    <cellStyle name="Comma 14 5 2 2 3" xfId="14257" xr:uid="{00000000-0005-0000-0000-0000A7100000}"/>
    <cellStyle name="Comma 14 5 2 2 3 2" xfId="29515" xr:uid="{00000000-0005-0000-0000-0000A8100000}"/>
    <cellStyle name="Comma 14 5 2 2 4" xfId="14258" xr:uid="{00000000-0005-0000-0000-0000A9100000}"/>
    <cellStyle name="Comma 14 5 2 2 4 2" xfId="29516" xr:uid="{00000000-0005-0000-0000-0000AA100000}"/>
    <cellStyle name="Comma 14 5 2 2 5" xfId="14259" xr:uid="{00000000-0005-0000-0000-0000AB100000}"/>
    <cellStyle name="Comma 14 5 2 2 5 2" xfId="29517" xr:uid="{00000000-0005-0000-0000-0000AC100000}"/>
    <cellStyle name="Comma 14 5 2 2 6" xfId="14260" xr:uid="{00000000-0005-0000-0000-0000AD100000}"/>
    <cellStyle name="Comma 14 5 2 2 6 2" xfId="29518" xr:uid="{00000000-0005-0000-0000-0000AE100000}"/>
    <cellStyle name="Comma 14 5 2 2 7" xfId="14261" xr:uid="{00000000-0005-0000-0000-0000AF100000}"/>
    <cellStyle name="Comma 14 5 2 2 7 2" xfId="29519" xr:uid="{00000000-0005-0000-0000-0000B0100000}"/>
    <cellStyle name="Comma 14 5 2 2 8" xfId="14262" xr:uid="{00000000-0005-0000-0000-0000B1100000}"/>
    <cellStyle name="Comma 14 5 2 2 8 2" xfId="29520" xr:uid="{00000000-0005-0000-0000-0000B2100000}"/>
    <cellStyle name="Comma 14 5 2 2 9" xfId="29512" xr:uid="{00000000-0005-0000-0000-0000B3100000}"/>
    <cellStyle name="Comma 14 5 2 3" xfId="14263" xr:uid="{00000000-0005-0000-0000-0000B4100000}"/>
    <cellStyle name="Comma 14 5 2 3 2" xfId="14264" xr:uid="{00000000-0005-0000-0000-0000B5100000}"/>
    <cellStyle name="Comma 14 5 2 3 2 2" xfId="14265" xr:uid="{00000000-0005-0000-0000-0000B6100000}"/>
    <cellStyle name="Comma 14 5 2 3 2 2 2" xfId="29523" xr:uid="{00000000-0005-0000-0000-0000B7100000}"/>
    <cellStyle name="Comma 14 5 2 3 2 3" xfId="29522" xr:uid="{00000000-0005-0000-0000-0000B8100000}"/>
    <cellStyle name="Comma 14 5 2 3 3" xfId="14266" xr:uid="{00000000-0005-0000-0000-0000B9100000}"/>
    <cellStyle name="Comma 14 5 2 3 3 2" xfId="29524" xr:uid="{00000000-0005-0000-0000-0000BA100000}"/>
    <cellStyle name="Comma 14 5 2 3 4" xfId="14267" xr:uid="{00000000-0005-0000-0000-0000BB100000}"/>
    <cellStyle name="Comma 14 5 2 3 4 2" xfId="29525" xr:uid="{00000000-0005-0000-0000-0000BC100000}"/>
    <cellStyle name="Comma 14 5 2 3 5" xfId="14268" xr:uid="{00000000-0005-0000-0000-0000BD100000}"/>
    <cellStyle name="Comma 14 5 2 3 5 2" xfId="29526" xr:uid="{00000000-0005-0000-0000-0000BE100000}"/>
    <cellStyle name="Comma 14 5 2 3 6" xfId="14269" xr:uid="{00000000-0005-0000-0000-0000BF100000}"/>
    <cellStyle name="Comma 14 5 2 3 6 2" xfId="29527" xr:uid="{00000000-0005-0000-0000-0000C0100000}"/>
    <cellStyle name="Comma 14 5 2 3 7" xfId="14270" xr:uid="{00000000-0005-0000-0000-0000C1100000}"/>
    <cellStyle name="Comma 14 5 2 3 7 2" xfId="29528" xr:uid="{00000000-0005-0000-0000-0000C2100000}"/>
    <cellStyle name="Comma 14 5 2 3 8" xfId="14271" xr:uid="{00000000-0005-0000-0000-0000C3100000}"/>
    <cellStyle name="Comma 14 5 2 3 8 2" xfId="29529" xr:uid="{00000000-0005-0000-0000-0000C4100000}"/>
    <cellStyle name="Comma 14 5 2 3 9" xfId="29521" xr:uid="{00000000-0005-0000-0000-0000C5100000}"/>
    <cellStyle name="Comma 14 5 2 4" xfId="14272" xr:uid="{00000000-0005-0000-0000-0000C6100000}"/>
    <cellStyle name="Comma 14 5 2 4 2" xfId="14273" xr:uid="{00000000-0005-0000-0000-0000C7100000}"/>
    <cellStyle name="Comma 14 5 2 4 2 2" xfId="14274" xr:uid="{00000000-0005-0000-0000-0000C8100000}"/>
    <cellStyle name="Comma 14 5 2 4 2 2 2" xfId="29532" xr:uid="{00000000-0005-0000-0000-0000C9100000}"/>
    <cellStyle name="Comma 14 5 2 4 2 3" xfId="29531" xr:uid="{00000000-0005-0000-0000-0000CA100000}"/>
    <cellStyle name="Comma 14 5 2 4 3" xfId="14275" xr:uid="{00000000-0005-0000-0000-0000CB100000}"/>
    <cellStyle name="Comma 14 5 2 4 3 2" xfId="29533" xr:uid="{00000000-0005-0000-0000-0000CC100000}"/>
    <cellStyle name="Comma 14 5 2 4 4" xfId="14276" xr:uid="{00000000-0005-0000-0000-0000CD100000}"/>
    <cellStyle name="Comma 14 5 2 4 4 2" xfId="29534" xr:uid="{00000000-0005-0000-0000-0000CE100000}"/>
    <cellStyle name="Comma 14 5 2 4 5" xfId="14277" xr:uid="{00000000-0005-0000-0000-0000CF100000}"/>
    <cellStyle name="Comma 14 5 2 4 5 2" xfId="29535" xr:uid="{00000000-0005-0000-0000-0000D0100000}"/>
    <cellStyle name="Comma 14 5 2 4 6" xfId="14278" xr:uid="{00000000-0005-0000-0000-0000D1100000}"/>
    <cellStyle name="Comma 14 5 2 4 6 2" xfId="29536" xr:uid="{00000000-0005-0000-0000-0000D2100000}"/>
    <cellStyle name="Comma 14 5 2 4 7" xfId="14279" xr:uid="{00000000-0005-0000-0000-0000D3100000}"/>
    <cellStyle name="Comma 14 5 2 4 7 2" xfId="29537" xr:uid="{00000000-0005-0000-0000-0000D4100000}"/>
    <cellStyle name="Comma 14 5 2 4 8" xfId="14280" xr:uid="{00000000-0005-0000-0000-0000D5100000}"/>
    <cellStyle name="Comma 14 5 2 4 8 2" xfId="29538" xr:uid="{00000000-0005-0000-0000-0000D6100000}"/>
    <cellStyle name="Comma 14 5 2 4 9" xfId="29530" xr:uid="{00000000-0005-0000-0000-0000D7100000}"/>
    <cellStyle name="Comma 14 5 2 5" xfId="14281" xr:uid="{00000000-0005-0000-0000-0000D8100000}"/>
    <cellStyle name="Comma 14 5 2 5 2" xfId="14282" xr:uid="{00000000-0005-0000-0000-0000D9100000}"/>
    <cellStyle name="Comma 14 5 2 5 2 2" xfId="29540" xr:uid="{00000000-0005-0000-0000-0000DA100000}"/>
    <cellStyle name="Comma 14 5 2 5 3" xfId="29539" xr:uid="{00000000-0005-0000-0000-0000DB100000}"/>
    <cellStyle name="Comma 14 5 2 6" xfId="14283" xr:uid="{00000000-0005-0000-0000-0000DC100000}"/>
    <cellStyle name="Comma 14 5 2 6 2" xfId="29541" xr:uid="{00000000-0005-0000-0000-0000DD100000}"/>
    <cellStyle name="Comma 14 5 2 7" xfId="14284" xr:uid="{00000000-0005-0000-0000-0000DE100000}"/>
    <cellStyle name="Comma 14 5 2 7 2" xfId="29542" xr:uid="{00000000-0005-0000-0000-0000DF100000}"/>
    <cellStyle name="Comma 14 5 2 8" xfId="14285" xr:uid="{00000000-0005-0000-0000-0000E0100000}"/>
    <cellStyle name="Comma 14 5 2 8 2" xfId="29543" xr:uid="{00000000-0005-0000-0000-0000E1100000}"/>
    <cellStyle name="Comma 14 5 2 9" xfId="14286" xr:uid="{00000000-0005-0000-0000-0000E2100000}"/>
    <cellStyle name="Comma 14 5 2 9 2" xfId="29544" xr:uid="{00000000-0005-0000-0000-0000E3100000}"/>
    <cellStyle name="Comma 14 5 3" xfId="17850" xr:uid="{00000000-0005-0000-0000-0000E4100000}"/>
    <cellStyle name="Comma 14 6" xfId="14287" xr:uid="{00000000-0005-0000-0000-0000E5100000}"/>
    <cellStyle name="Comma 14 6 2" xfId="14288" xr:uid="{00000000-0005-0000-0000-0000E6100000}"/>
    <cellStyle name="Comma 14 6 2 10" xfId="14289" xr:uid="{00000000-0005-0000-0000-0000E7100000}"/>
    <cellStyle name="Comma 14 6 2 10 2" xfId="29547" xr:uid="{00000000-0005-0000-0000-0000E8100000}"/>
    <cellStyle name="Comma 14 6 2 11" xfId="14290" xr:uid="{00000000-0005-0000-0000-0000E9100000}"/>
    <cellStyle name="Comma 14 6 2 11 2" xfId="29548" xr:uid="{00000000-0005-0000-0000-0000EA100000}"/>
    <cellStyle name="Comma 14 6 2 12" xfId="29546" xr:uid="{00000000-0005-0000-0000-0000EB100000}"/>
    <cellStyle name="Comma 14 6 2 2" xfId="14291" xr:uid="{00000000-0005-0000-0000-0000EC100000}"/>
    <cellStyle name="Comma 14 6 2 2 2" xfId="14292" xr:uid="{00000000-0005-0000-0000-0000ED100000}"/>
    <cellStyle name="Comma 14 6 2 2 2 2" xfId="14293" xr:uid="{00000000-0005-0000-0000-0000EE100000}"/>
    <cellStyle name="Comma 14 6 2 2 2 2 2" xfId="29551" xr:uid="{00000000-0005-0000-0000-0000EF100000}"/>
    <cellStyle name="Comma 14 6 2 2 2 3" xfId="29550" xr:uid="{00000000-0005-0000-0000-0000F0100000}"/>
    <cellStyle name="Comma 14 6 2 2 3" xfId="14294" xr:uid="{00000000-0005-0000-0000-0000F1100000}"/>
    <cellStyle name="Comma 14 6 2 2 3 2" xfId="29552" xr:uid="{00000000-0005-0000-0000-0000F2100000}"/>
    <cellStyle name="Comma 14 6 2 2 4" xfId="14295" xr:uid="{00000000-0005-0000-0000-0000F3100000}"/>
    <cellStyle name="Comma 14 6 2 2 4 2" xfId="29553" xr:uid="{00000000-0005-0000-0000-0000F4100000}"/>
    <cellStyle name="Comma 14 6 2 2 5" xfId="14296" xr:uid="{00000000-0005-0000-0000-0000F5100000}"/>
    <cellStyle name="Comma 14 6 2 2 5 2" xfId="29554" xr:uid="{00000000-0005-0000-0000-0000F6100000}"/>
    <cellStyle name="Comma 14 6 2 2 6" xfId="14297" xr:uid="{00000000-0005-0000-0000-0000F7100000}"/>
    <cellStyle name="Comma 14 6 2 2 6 2" xfId="29555" xr:uid="{00000000-0005-0000-0000-0000F8100000}"/>
    <cellStyle name="Comma 14 6 2 2 7" xfId="14298" xr:uid="{00000000-0005-0000-0000-0000F9100000}"/>
    <cellStyle name="Comma 14 6 2 2 7 2" xfId="29556" xr:uid="{00000000-0005-0000-0000-0000FA100000}"/>
    <cellStyle name="Comma 14 6 2 2 8" xfId="14299" xr:uid="{00000000-0005-0000-0000-0000FB100000}"/>
    <cellStyle name="Comma 14 6 2 2 8 2" xfId="29557" xr:uid="{00000000-0005-0000-0000-0000FC100000}"/>
    <cellStyle name="Comma 14 6 2 2 9" xfId="29549" xr:uid="{00000000-0005-0000-0000-0000FD100000}"/>
    <cellStyle name="Comma 14 6 2 3" xfId="14300" xr:uid="{00000000-0005-0000-0000-0000FE100000}"/>
    <cellStyle name="Comma 14 6 2 3 2" xfId="14301" xr:uid="{00000000-0005-0000-0000-0000FF100000}"/>
    <cellStyle name="Comma 14 6 2 3 2 2" xfId="14302" xr:uid="{00000000-0005-0000-0000-000000110000}"/>
    <cellStyle name="Comma 14 6 2 3 2 2 2" xfId="29560" xr:uid="{00000000-0005-0000-0000-000001110000}"/>
    <cellStyle name="Comma 14 6 2 3 2 3" xfId="29559" xr:uid="{00000000-0005-0000-0000-000002110000}"/>
    <cellStyle name="Comma 14 6 2 3 3" xfId="14303" xr:uid="{00000000-0005-0000-0000-000003110000}"/>
    <cellStyle name="Comma 14 6 2 3 3 2" xfId="29561" xr:uid="{00000000-0005-0000-0000-000004110000}"/>
    <cellStyle name="Comma 14 6 2 3 4" xfId="14304" xr:uid="{00000000-0005-0000-0000-000005110000}"/>
    <cellStyle name="Comma 14 6 2 3 4 2" xfId="29562" xr:uid="{00000000-0005-0000-0000-000006110000}"/>
    <cellStyle name="Comma 14 6 2 3 5" xfId="14305" xr:uid="{00000000-0005-0000-0000-000007110000}"/>
    <cellStyle name="Comma 14 6 2 3 5 2" xfId="29563" xr:uid="{00000000-0005-0000-0000-000008110000}"/>
    <cellStyle name="Comma 14 6 2 3 6" xfId="14306" xr:uid="{00000000-0005-0000-0000-000009110000}"/>
    <cellStyle name="Comma 14 6 2 3 6 2" xfId="29564" xr:uid="{00000000-0005-0000-0000-00000A110000}"/>
    <cellStyle name="Comma 14 6 2 3 7" xfId="14307" xr:uid="{00000000-0005-0000-0000-00000B110000}"/>
    <cellStyle name="Comma 14 6 2 3 7 2" xfId="29565" xr:uid="{00000000-0005-0000-0000-00000C110000}"/>
    <cellStyle name="Comma 14 6 2 3 8" xfId="14308" xr:uid="{00000000-0005-0000-0000-00000D110000}"/>
    <cellStyle name="Comma 14 6 2 3 8 2" xfId="29566" xr:uid="{00000000-0005-0000-0000-00000E110000}"/>
    <cellStyle name="Comma 14 6 2 3 9" xfId="29558" xr:uid="{00000000-0005-0000-0000-00000F110000}"/>
    <cellStyle name="Comma 14 6 2 4" xfId="14309" xr:uid="{00000000-0005-0000-0000-000010110000}"/>
    <cellStyle name="Comma 14 6 2 4 2" xfId="14310" xr:uid="{00000000-0005-0000-0000-000011110000}"/>
    <cellStyle name="Comma 14 6 2 4 2 2" xfId="14311" xr:uid="{00000000-0005-0000-0000-000012110000}"/>
    <cellStyle name="Comma 14 6 2 4 2 2 2" xfId="29569" xr:uid="{00000000-0005-0000-0000-000013110000}"/>
    <cellStyle name="Comma 14 6 2 4 2 3" xfId="29568" xr:uid="{00000000-0005-0000-0000-000014110000}"/>
    <cellStyle name="Comma 14 6 2 4 3" xfId="14312" xr:uid="{00000000-0005-0000-0000-000015110000}"/>
    <cellStyle name="Comma 14 6 2 4 3 2" xfId="29570" xr:uid="{00000000-0005-0000-0000-000016110000}"/>
    <cellStyle name="Comma 14 6 2 4 4" xfId="14313" xr:uid="{00000000-0005-0000-0000-000017110000}"/>
    <cellStyle name="Comma 14 6 2 4 4 2" xfId="29571" xr:uid="{00000000-0005-0000-0000-000018110000}"/>
    <cellStyle name="Comma 14 6 2 4 5" xfId="14314" xr:uid="{00000000-0005-0000-0000-000019110000}"/>
    <cellStyle name="Comma 14 6 2 4 5 2" xfId="29572" xr:uid="{00000000-0005-0000-0000-00001A110000}"/>
    <cellStyle name="Comma 14 6 2 4 6" xfId="14315" xr:uid="{00000000-0005-0000-0000-00001B110000}"/>
    <cellStyle name="Comma 14 6 2 4 6 2" xfId="29573" xr:uid="{00000000-0005-0000-0000-00001C110000}"/>
    <cellStyle name="Comma 14 6 2 4 7" xfId="14316" xr:uid="{00000000-0005-0000-0000-00001D110000}"/>
    <cellStyle name="Comma 14 6 2 4 7 2" xfId="29574" xr:uid="{00000000-0005-0000-0000-00001E110000}"/>
    <cellStyle name="Comma 14 6 2 4 8" xfId="14317" xr:uid="{00000000-0005-0000-0000-00001F110000}"/>
    <cellStyle name="Comma 14 6 2 4 8 2" xfId="29575" xr:uid="{00000000-0005-0000-0000-000020110000}"/>
    <cellStyle name="Comma 14 6 2 4 9" xfId="29567" xr:uid="{00000000-0005-0000-0000-000021110000}"/>
    <cellStyle name="Comma 14 6 2 5" xfId="14318" xr:uid="{00000000-0005-0000-0000-000022110000}"/>
    <cellStyle name="Comma 14 6 2 5 2" xfId="14319" xr:uid="{00000000-0005-0000-0000-000023110000}"/>
    <cellStyle name="Comma 14 6 2 5 2 2" xfId="29577" xr:uid="{00000000-0005-0000-0000-000024110000}"/>
    <cellStyle name="Comma 14 6 2 5 3" xfId="29576" xr:uid="{00000000-0005-0000-0000-000025110000}"/>
    <cellStyle name="Comma 14 6 2 6" xfId="14320" xr:uid="{00000000-0005-0000-0000-000026110000}"/>
    <cellStyle name="Comma 14 6 2 6 2" xfId="29578" xr:uid="{00000000-0005-0000-0000-000027110000}"/>
    <cellStyle name="Comma 14 6 2 7" xfId="14321" xr:uid="{00000000-0005-0000-0000-000028110000}"/>
    <cellStyle name="Comma 14 6 2 7 2" xfId="29579" xr:uid="{00000000-0005-0000-0000-000029110000}"/>
    <cellStyle name="Comma 14 6 2 8" xfId="14322" xr:uid="{00000000-0005-0000-0000-00002A110000}"/>
    <cellStyle name="Comma 14 6 2 8 2" xfId="29580" xr:uid="{00000000-0005-0000-0000-00002B110000}"/>
    <cellStyle name="Comma 14 6 2 9" xfId="14323" xr:uid="{00000000-0005-0000-0000-00002C110000}"/>
    <cellStyle name="Comma 14 6 2 9 2" xfId="29581" xr:uid="{00000000-0005-0000-0000-00002D110000}"/>
    <cellStyle name="Comma 14 6 3" xfId="29545" xr:uid="{00000000-0005-0000-0000-00002E110000}"/>
    <cellStyle name="Comma 14 7" xfId="14324" xr:uid="{00000000-0005-0000-0000-00002F110000}"/>
    <cellStyle name="Comma 14 7 2" xfId="14325" xr:uid="{00000000-0005-0000-0000-000030110000}"/>
    <cellStyle name="Comma 14 7 2 2" xfId="14326" xr:uid="{00000000-0005-0000-0000-000031110000}"/>
    <cellStyle name="Comma 14 7 2 2 2" xfId="14327" xr:uid="{00000000-0005-0000-0000-000032110000}"/>
    <cellStyle name="Comma 14 7 2 2 2 2" xfId="29585" xr:uid="{00000000-0005-0000-0000-000033110000}"/>
    <cellStyle name="Comma 14 7 2 2 3" xfId="29584" xr:uid="{00000000-0005-0000-0000-000034110000}"/>
    <cellStyle name="Comma 14 7 2 3" xfId="14328" xr:uid="{00000000-0005-0000-0000-000035110000}"/>
    <cellStyle name="Comma 14 7 2 3 2" xfId="29586" xr:uid="{00000000-0005-0000-0000-000036110000}"/>
    <cellStyle name="Comma 14 7 2 4" xfId="14329" xr:uid="{00000000-0005-0000-0000-000037110000}"/>
    <cellStyle name="Comma 14 7 2 4 2" xfId="29587" xr:uid="{00000000-0005-0000-0000-000038110000}"/>
    <cellStyle name="Comma 14 7 2 5" xfId="14330" xr:uid="{00000000-0005-0000-0000-000039110000}"/>
    <cellStyle name="Comma 14 7 2 5 2" xfId="29588" xr:uid="{00000000-0005-0000-0000-00003A110000}"/>
    <cellStyle name="Comma 14 7 2 6" xfId="14331" xr:uid="{00000000-0005-0000-0000-00003B110000}"/>
    <cellStyle name="Comma 14 7 2 6 2" xfId="29589" xr:uid="{00000000-0005-0000-0000-00003C110000}"/>
    <cellStyle name="Comma 14 7 2 7" xfId="14332" xr:uid="{00000000-0005-0000-0000-00003D110000}"/>
    <cellStyle name="Comma 14 7 2 7 2" xfId="29590" xr:uid="{00000000-0005-0000-0000-00003E110000}"/>
    <cellStyle name="Comma 14 7 2 8" xfId="14333" xr:uid="{00000000-0005-0000-0000-00003F110000}"/>
    <cellStyle name="Comma 14 7 2 8 2" xfId="29591" xr:uid="{00000000-0005-0000-0000-000040110000}"/>
    <cellStyle name="Comma 14 7 2 9" xfId="29583" xr:uid="{00000000-0005-0000-0000-000041110000}"/>
    <cellStyle name="Comma 14 7 3" xfId="29582" xr:uid="{00000000-0005-0000-0000-000042110000}"/>
    <cellStyle name="Comma 14 8" xfId="14334" xr:uid="{00000000-0005-0000-0000-000043110000}"/>
    <cellStyle name="Comma 14 8 2" xfId="14335" xr:uid="{00000000-0005-0000-0000-000044110000}"/>
    <cellStyle name="Comma 14 8 2 2" xfId="29593" xr:uid="{00000000-0005-0000-0000-000045110000}"/>
    <cellStyle name="Comma 14 8 3" xfId="29592" xr:uid="{00000000-0005-0000-0000-000046110000}"/>
    <cellStyle name="Comma 14 9" xfId="13697" xr:uid="{00000000-0005-0000-0000-000047110000}"/>
    <cellStyle name="Comma 14 9 2" xfId="14336" xr:uid="{00000000-0005-0000-0000-000048110000}"/>
    <cellStyle name="Comma 14 9 2 2" xfId="29594" xr:uid="{00000000-0005-0000-0000-000049110000}"/>
    <cellStyle name="Comma 14 9 3" xfId="28966" xr:uid="{00000000-0005-0000-0000-00004A110000}"/>
    <cellStyle name="Comma 15" xfId="129" xr:uid="{00000000-0005-0000-0000-00004B110000}"/>
    <cellStyle name="Comma 15 2" xfId="130" xr:uid="{00000000-0005-0000-0000-00004C110000}"/>
    <cellStyle name="Comma 15 2 10" xfId="17417" xr:uid="{00000000-0005-0000-0000-00004D110000}"/>
    <cellStyle name="Comma 15 2 2" xfId="312" xr:uid="{00000000-0005-0000-0000-00004E110000}"/>
    <cellStyle name="Comma 15 2 2 2" xfId="808" xr:uid="{00000000-0005-0000-0000-00004F110000}"/>
    <cellStyle name="Comma 15 2 2 2 2" xfId="14340" xr:uid="{00000000-0005-0000-0000-000050110000}"/>
    <cellStyle name="Comma 15 2 2 2 2 2" xfId="29598" xr:uid="{00000000-0005-0000-0000-000051110000}"/>
    <cellStyle name="Comma 15 2 2 3" xfId="14339" xr:uid="{00000000-0005-0000-0000-000052110000}"/>
    <cellStyle name="Comma 15 2 2 3 2" xfId="29597" xr:uid="{00000000-0005-0000-0000-000053110000}"/>
    <cellStyle name="Comma 15 2 2 4" xfId="17548" xr:uid="{00000000-0005-0000-0000-000054110000}"/>
    <cellStyle name="Comma 15 2 3" xfId="807" xr:uid="{00000000-0005-0000-0000-000055110000}"/>
    <cellStyle name="Comma 15 2 3 2" xfId="14341" xr:uid="{00000000-0005-0000-0000-000056110000}"/>
    <cellStyle name="Comma 15 2 3 2 2" xfId="29599" xr:uid="{00000000-0005-0000-0000-000057110000}"/>
    <cellStyle name="Comma 15 2 3 3" xfId="17853" xr:uid="{00000000-0005-0000-0000-000058110000}"/>
    <cellStyle name="Comma 15 2 4" xfId="14342" xr:uid="{00000000-0005-0000-0000-000059110000}"/>
    <cellStyle name="Comma 15 2 4 2" xfId="29600" xr:uid="{00000000-0005-0000-0000-00005A110000}"/>
    <cellStyle name="Comma 15 2 5" xfId="14343" xr:uid="{00000000-0005-0000-0000-00005B110000}"/>
    <cellStyle name="Comma 15 2 5 2" xfId="29601" xr:uid="{00000000-0005-0000-0000-00005C110000}"/>
    <cellStyle name="Comma 15 2 6" xfId="14344" xr:uid="{00000000-0005-0000-0000-00005D110000}"/>
    <cellStyle name="Comma 15 2 6 2" xfId="29602" xr:uid="{00000000-0005-0000-0000-00005E110000}"/>
    <cellStyle name="Comma 15 2 7" xfId="14345" xr:uid="{00000000-0005-0000-0000-00005F110000}"/>
    <cellStyle name="Comma 15 2 7 2" xfId="29603" xr:uid="{00000000-0005-0000-0000-000060110000}"/>
    <cellStyle name="Comma 15 2 8" xfId="14346" xr:uid="{00000000-0005-0000-0000-000061110000}"/>
    <cellStyle name="Comma 15 2 8 2" xfId="29604" xr:uid="{00000000-0005-0000-0000-000062110000}"/>
    <cellStyle name="Comma 15 2 9" xfId="14338" xr:uid="{00000000-0005-0000-0000-000063110000}"/>
    <cellStyle name="Comma 15 2 9 2" xfId="29596" xr:uid="{00000000-0005-0000-0000-000064110000}"/>
    <cellStyle name="Comma 15 3" xfId="311" xr:uid="{00000000-0005-0000-0000-000065110000}"/>
    <cellStyle name="Comma 15 3 2" xfId="14337" xr:uid="{00000000-0005-0000-0000-000066110000}"/>
    <cellStyle name="Comma 15 3 2 2" xfId="29595" xr:uid="{00000000-0005-0000-0000-000067110000}"/>
    <cellStyle name="Comma 15 3 3" xfId="17547" xr:uid="{00000000-0005-0000-0000-000068110000}"/>
    <cellStyle name="Comma 15 4" xfId="806" xr:uid="{00000000-0005-0000-0000-000069110000}"/>
    <cellStyle name="Comma 15 4 2" xfId="17852" xr:uid="{00000000-0005-0000-0000-00006A110000}"/>
    <cellStyle name="Comma 15 5" xfId="17416" xr:uid="{00000000-0005-0000-0000-00006B110000}"/>
    <cellStyle name="Comma 16" xfId="210" xr:uid="{00000000-0005-0000-0000-00006C110000}"/>
    <cellStyle name="Comma 16 10" xfId="17494" xr:uid="{00000000-0005-0000-0000-00006D110000}"/>
    <cellStyle name="Comma 16 2" xfId="809" xr:uid="{00000000-0005-0000-0000-00006E110000}"/>
    <cellStyle name="Comma 16 2 2" xfId="14349" xr:uid="{00000000-0005-0000-0000-00006F110000}"/>
    <cellStyle name="Comma 16 2 2 2" xfId="29607" xr:uid="{00000000-0005-0000-0000-000070110000}"/>
    <cellStyle name="Comma 16 2 3" xfId="14348" xr:uid="{00000000-0005-0000-0000-000071110000}"/>
    <cellStyle name="Comma 16 2 3 2" xfId="29606" xr:uid="{00000000-0005-0000-0000-000072110000}"/>
    <cellStyle name="Comma 16 3" xfId="810" xr:uid="{00000000-0005-0000-0000-000073110000}"/>
    <cellStyle name="Comma 16 3 2" xfId="14350" xr:uid="{00000000-0005-0000-0000-000074110000}"/>
    <cellStyle name="Comma 16 3 2 2" xfId="29608" xr:uid="{00000000-0005-0000-0000-000075110000}"/>
    <cellStyle name="Comma 16 4" xfId="811" xr:uid="{00000000-0005-0000-0000-000076110000}"/>
    <cellStyle name="Comma 16 4 2" xfId="14351" xr:uid="{00000000-0005-0000-0000-000077110000}"/>
    <cellStyle name="Comma 16 4 2 2" xfId="29609" xr:uid="{00000000-0005-0000-0000-000078110000}"/>
    <cellStyle name="Comma 16 5" xfId="812" xr:uid="{00000000-0005-0000-0000-000079110000}"/>
    <cellStyle name="Comma 16 5 2" xfId="14352" xr:uid="{00000000-0005-0000-0000-00007A110000}"/>
    <cellStyle name="Comma 16 5 2 2" xfId="29610" xr:uid="{00000000-0005-0000-0000-00007B110000}"/>
    <cellStyle name="Comma 16 6" xfId="813" xr:uid="{00000000-0005-0000-0000-00007C110000}"/>
    <cellStyle name="Comma 16 6 2" xfId="14353" xr:uid="{00000000-0005-0000-0000-00007D110000}"/>
    <cellStyle name="Comma 16 6 2 2" xfId="29611" xr:uid="{00000000-0005-0000-0000-00007E110000}"/>
    <cellStyle name="Comma 16 7" xfId="14354" xr:uid="{00000000-0005-0000-0000-00007F110000}"/>
    <cellStyle name="Comma 16 7 2" xfId="29612" xr:uid="{00000000-0005-0000-0000-000080110000}"/>
    <cellStyle name="Comma 16 8" xfId="14355" xr:uid="{00000000-0005-0000-0000-000081110000}"/>
    <cellStyle name="Comma 16 8 2" xfId="29613" xr:uid="{00000000-0005-0000-0000-000082110000}"/>
    <cellStyle name="Comma 16 9" xfId="14347" xr:uid="{00000000-0005-0000-0000-000083110000}"/>
    <cellStyle name="Comma 16 9 2" xfId="29605" xr:uid="{00000000-0005-0000-0000-000084110000}"/>
    <cellStyle name="Comma 17" xfId="393" xr:uid="{00000000-0005-0000-0000-000085110000}"/>
    <cellStyle name="Comma 17 10" xfId="14357" xr:uid="{00000000-0005-0000-0000-000086110000}"/>
    <cellStyle name="Comma 17 10 2" xfId="29615" xr:uid="{00000000-0005-0000-0000-000087110000}"/>
    <cellStyle name="Comma 17 11" xfId="14358" xr:uid="{00000000-0005-0000-0000-000088110000}"/>
    <cellStyle name="Comma 17 11 2" xfId="29616" xr:uid="{00000000-0005-0000-0000-000089110000}"/>
    <cellStyle name="Comma 17 12" xfId="14359" xr:uid="{00000000-0005-0000-0000-00008A110000}"/>
    <cellStyle name="Comma 17 12 2" xfId="29617" xr:uid="{00000000-0005-0000-0000-00008B110000}"/>
    <cellStyle name="Comma 17 13" xfId="14360" xr:uid="{00000000-0005-0000-0000-00008C110000}"/>
    <cellStyle name="Comma 17 13 2" xfId="29618" xr:uid="{00000000-0005-0000-0000-00008D110000}"/>
    <cellStyle name="Comma 17 14" xfId="14361" xr:uid="{00000000-0005-0000-0000-00008E110000}"/>
    <cellStyle name="Comma 17 14 2" xfId="29619" xr:uid="{00000000-0005-0000-0000-00008F110000}"/>
    <cellStyle name="Comma 17 15" xfId="14356" xr:uid="{00000000-0005-0000-0000-000090110000}"/>
    <cellStyle name="Comma 17 15 2" xfId="29614" xr:uid="{00000000-0005-0000-0000-000091110000}"/>
    <cellStyle name="Comma 17 16" xfId="17628" xr:uid="{00000000-0005-0000-0000-000092110000}"/>
    <cellStyle name="Comma 17 2" xfId="814" xr:uid="{00000000-0005-0000-0000-000093110000}"/>
    <cellStyle name="Comma 17 2 2" xfId="815" xr:uid="{00000000-0005-0000-0000-000094110000}"/>
    <cellStyle name="Comma 17 2 2 10" xfId="14364" xr:uid="{00000000-0005-0000-0000-000095110000}"/>
    <cellStyle name="Comma 17 2 2 10 2" xfId="29622" xr:uid="{00000000-0005-0000-0000-000096110000}"/>
    <cellStyle name="Comma 17 2 2 11" xfId="14365" xr:uid="{00000000-0005-0000-0000-000097110000}"/>
    <cellStyle name="Comma 17 2 2 11 2" xfId="29623" xr:uid="{00000000-0005-0000-0000-000098110000}"/>
    <cellStyle name="Comma 17 2 2 12" xfId="14363" xr:uid="{00000000-0005-0000-0000-000099110000}"/>
    <cellStyle name="Comma 17 2 2 12 2" xfId="29621" xr:uid="{00000000-0005-0000-0000-00009A110000}"/>
    <cellStyle name="Comma 17 2 2 2" xfId="816" xr:uid="{00000000-0005-0000-0000-00009B110000}"/>
    <cellStyle name="Comma 17 2 2 2 2" xfId="14366" xr:uid="{00000000-0005-0000-0000-00009C110000}"/>
    <cellStyle name="Comma 17 2 2 2 2 2" xfId="14367" xr:uid="{00000000-0005-0000-0000-00009D110000}"/>
    <cellStyle name="Comma 17 2 2 2 2 2 2" xfId="29625" xr:uid="{00000000-0005-0000-0000-00009E110000}"/>
    <cellStyle name="Comma 17 2 2 2 2 3" xfId="29624" xr:uid="{00000000-0005-0000-0000-00009F110000}"/>
    <cellStyle name="Comma 17 2 2 2 3" xfId="14368" xr:uid="{00000000-0005-0000-0000-0000A0110000}"/>
    <cellStyle name="Comma 17 2 2 2 3 2" xfId="29626" xr:uid="{00000000-0005-0000-0000-0000A1110000}"/>
    <cellStyle name="Comma 17 2 2 2 4" xfId="14369" xr:uid="{00000000-0005-0000-0000-0000A2110000}"/>
    <cellStyle name="Comma 17 2 2 2 4 2" xfId="29627" xr:uid="{00000000-0005-0000-0000-0000A3110000}"/>
    <cellStyle name="Comma 17 2 2 2 5" xfId="14370" xr:uid="{00000000-0005-0000-0000-0000A4110000}"/>
    <cellStyle name="Comma 17 2 2 2 5 2" xfId="29628" xr:uid="{00000000-0005-0000-0000-0000A5110000}"/>
    <cellStyle name="Comma 17 2 2 2 6" xfId="14371" xr:uid="{00000000-0005-0000-0000-0000A6110000}"/>
    <cellStyle name="Comma 17 2 2 2 6 2" xfId="29629" xr:uid="{00000000-0005-0000-0000-0000A7110000}"/>
    <cellStyle name="Comma 17 2 2 2 7" xfId="14372" xr:uid="{00000000-0005-0000-0000-0000A8110000}"/>
    <cellStyle name="Comma 17 2 2 2 7 2" xfId="29630" xr:uid="{00000000-0005-0000-0000-0000A9110000}"/>
    <cellStyle name="Comma 17 2 2 2 8" xfId="14373" xr:uid="{00000000-0005-0000-0000-0000AA110000}"/>
    <cellStyle name="Comma 17 2 2 2 8 2" xfId="29631" xr:uid="{00000000-0005-0000-0000-0000AB110000}"/>
    <cellStyle name="Comma 17 2 2 3" xfId="14374" xr:uid="{00000000-0005-0000-0000-0000AC110000}"/>
    <cellStyle name="Comma 17 2 2 3 2" xfId="14375" xr:uid="{00000000-0005-0000-0000-0000AD110000}"/>
    <cellStyle name="Comma 17 2 2 3 2 2" xfId="14376" xr:uid="{00000000-0005-0000-0000-0000AE110000}"/>
    <cellStyle name="Comma 17 2 2 3 2 2 2" xfId="29634" xr:uid="{00000000-0005-0000-0000-0000AF110000}"/>
    <cellStyle name="Comma 17 2 2 3 2 3" xfId="29633" xr:uid="{00000000-0005-0000-0000-0000B0110000}"/>
    <cellStyle name="Comma 17 2 2 3 3" xfId="14377" xr:uid="{00000000-0005-0000-0000-0000B1110000}"/>
    <cellStyle name="Comma 17 2 2 3 3 2" xfId="29635" xr:uid="{00000000-0005-0000-0000-0000B2110000}"/>
    <cellStyle name="Comma 17 2 2 3 4" xfId="14378" xr:uid="{00000000-0005-0000-0000-0000B3110000}"/>
    <cellStyle name="Comma 17 2 2 3 4 2" xfId="29636" xr:uid="{00000000-0005-0000-0000-0000B4110000}"/>
    <cellStyle name="Comma 17 2 2 3 5" xfId="14379" xr:uid="{00000000-0005-0000-0000-0000B5110000}"/>
    <cellStyle name="Comma 17 2 2 3 5 2" xfId="29637" xr:uid="{00000000-0005-0000-0000-0000B6110000}"/>
    <cellStyle name="Comma 17 2 2 3 6" xfId="14380" xr:uid="{00000000-0005-0000-0000-0000B7110000}"/>
    <cellStyle name="Comma 17 2 2 3 6 2" xfId="29638" xr:uid="{00000000-0005-0000-0000-0000B8110000}"/>
    <cellStyle name="Comma 17 2 2 3 7" xfId="14381" xr:uid="{00000000-0005-0000-0000-0000B9110000}"/>
    <cellStyle name="Comma 17 2 2 3 7 2" xfId="29639" xr:uid="{00000000-0005-0000-0000-0000BA110000}"/>
    <cellStyle name="Comma 17 2 2 3 8" xfId="14382" xr:uid="{00000000-0005-0000-0000-0000BB110000}"/>
    <cellStyle name="Comma 17 2 2 3 8 2" xfId="29640" xr:uid="{00000000-0005-0000-0000-0000BC110000}"/>
    <cellStyle name="Comma 17 2 2 3 9" xfId="29632" xr:uid="{00000000-0005-0000-0000-0000BD110000}"/>
    <cellStyle name="Comma 17 2 2 4" xfId="14383" xr:uid="{00000000-0005-0000-0000-0000BE110000}"/>
    <cellStyle name="Comma 17 2 2 4 2" xfId="14384" xr:uid="{00000000-0005-0000-0000-0000BF110000}"/>
    <cellStyle name="Comma 17 2 2 4 2 2" xfId="14385" xr:uid="{00000000-0005-0000-0000-0000C0110000}"/>
    <cellStyle name="Comma 17 2 2 4 2 2 2" xfId="29643" xr:uid="{00000000-0005-0000-0000-0000C1110000}"/>
    <cellStyle name="Comma 17 2 2 4 2 3" xfId="29642" xr:uid="{00000000-0005-0000-0000-0000C2110000}"/>
    <cellStyle name="Comma 17 2 2 4 3" xfId="14386" xr:uid="{00000000-0005-0000-0000-0000C3110000}"/>
    <cellStyle name="Comma 17 2 2 4 3 2" xfId="29644" xr:uid="{00000000-0005-0000-0000-0000C4110000}"/>
    <cellStyle name="Comma 17 2 2 4 4" xfId="14387" xr:uid="{00000000-0005-0000-0000-0000C5110000}"/>
    <cellStyle name="Comma 17 2 2 4 4 2" xfId="29645" xr:uid="{00000000-0005-0000-0000-0000C6110000}"/>
    <cellStyle name="Comma 17 2 2 4 5" xfId="14388" xr:uid="{00000000-0005-0000-0000-0000C7110000}"/>
    <cellStyle name="Comma 17 2 2 4 5 2" xfId="29646" xr:uid="{00000000-0005-0000-0000-0000C8110000}"/>
    <cellStyle name="Comma 17 2 2 4 6" xfId="14389" xr:uid="{00000000-0005-0000-0000-0000C9110000}"/>
    <cellStyle name="Comma 17 2 2 4 6 2" xfId="29647" xr:uid="{00000000-0005-0000-0000-0000CA110000}"/>
    <cellStyle name="Comma 17 2 2 4 7" xfId="14390" xr:uid="{00000000-0005-0000-0000-0000CB110000}"/>
    <cellStyle name="Comma 17 2 2 4 7 2" xfId="29648" xr:uid="{00000000-0005-0000-0000-0000CC110000}"/>
    <cellStyle name="Comma 17 2 2 4 8" xfId="14391" xr:uid="{00000000-0005-0000-0000-0000CD110000}"/>
    <cellStyle name="Comma 17 2 2 4 8 2" xfId="29649" xr:uid="{00000000-0005-0000-0000-0000CE110000}"/>
    <cellStyle name="Comma 17 2 2 4 9" xfId="29641" xr:uid="{00000000-0005-0000-0000-0000CF110000}"/>
    <cellStyle name="Comma 17 2 2 5" xfId="14392" xr:uid="{00000000-0005-0000-0000-0000D0110000}"/>
    <cellStyle name="Comma 17 2 2 5 2" xfId="14393" xr:uid="{00000000-0005-0000-0000-0000D1110000}"/>
    <cellStyle name="Comma 17 2 2 5 2 2" xfId="29651" xr:uid="{00000000-0005-0000-0000-0000D2110000}"/>
    <cellStyle name="Comma 17 2 2 5 3" xfId="29650" xr:uid="{00000000-0005-0000-0000-0000D3110000}"/>
    <cellStyle name="Comma 17 2 2 6" xfId="14394" xr:uid="{00000000-0005-0000-0000-0000D4110000}"/>
    <cellStyle name="Comma 17 2 2 6 2" xfId="29652" xr:uid="{00000000-0005-0000-0000-0000D5110000}"/>
    <cellStyle name="Comma 17 2 2 7" xfId="14395" xr:uid="{00000000-0005-0000-0000-0000D6110000}"/>
    <cellStyle name="Comma 17 2 2 7 2" xfId="29653" xr:uid="{00000000-0005-0000-0000-0000D7110000}"/>
    <cellStyle name="Comma 17 2 2 8" xfId="14396" xr:uid="{00000000-0005-0000-0000-0000D8110000}"/>
    <cellStyle name="Comma 17 2 2 8 2" xfId="29654" xr:uid="{00000000-0005-0000-0000-0000D9110000}"/>
    <cellStyle name="Comma 17 2 2 9" xfId="14397" xr:uid="{00000000-0005-0000-0000-0000DA110000}"/>
    <cellStyle name="Comma 17 2 2 9 2" xfId="29655" xr:uid="{00000000-0005-0000-0000-0000DB110000}"/>
    <cellStyle name="Comma 17 2 3" xfId="14362" xr:uid="{00000000-0005-0000-0000-0000DC110000}"/>
    <cellStyle name="Comma 17 2 3 2" xfId="29620" xr:uid="{00000000-0005-0000-0000-0000DD110000}"/>
    <cellStyle name="Comma 17 2 4" xfId="17854" xr:uid="{00000000-0005-0000-0000-0000DE110000}"/>
    <cellStyle name="Comma 17 3" xfId="14398" xr:uid="{00000000-0005-0000-0000-0000DF110000}"/>
    <cellStyle name="Comma 17 3 2" xfId="14399" xr:uid="{00000000-0005-0000-0000-0000E0110000}"/>
    <cellStyle name="Comma 17 3 2 10" xfId="14400" xr:uid="{00000000-0005-0000-0000-0000E1110000}"/>
    <cellStyle name="Comma 17 3 2 10 2" xfId="29658" xr:uid="{00000000-0005-0000-0000-0000E2110000}"/>
    <cellStyle name="Comma 17 3 2 11" xfId="14401" xr:uid="{00000000-0005-0000-0000-0000E3110000}"/>
    <cellStyle name="Comma 17 3 2 11 2" xfId="29659" xr:uid="{00000000-0005-0000-0000-0000E4110000}"/>
    <cellStyle name="Comma 17 3 2 12" xfId="29657" xr:uid="{00000000-0005-0000-0000-0000E5110000}"/>
    <cellStyle name="Comma 17 3 2 2" xfId="14402" xr:uid="{00000000-0005-0000-0000-0000E6110000}"/>
    <cellStyle name="Comma 17 3 2 2 2" xfId="14403" xr:uid="{00000000-0005-0000-0000-0000E7110000}"/>
    <cellStyle name="Comma 17 3 2 2 2 2" xfId="14404" xr:uid="{00000000-0005-0000-0000-0000E8110000}"/>
    <cellStyle name="Comma 17 3 2 2 2 2 2" xfId="29662" xr:uid="{00000000-0005-0000-0000-0000E9110000}"/>
    <cellStyle name="Comma 17 3 2 2 2 3" xfId="29661" xr:uid="{00000000-0005-0000-0000-0000EA110000}"/>
    <cellStyle name="Comma 17 3 2 2 3" xfId="14405" xr:uid="{00000000-0005-0000-0000-0000EB110000}"/>
    <cellStyle name="Comma 17 3 2 2 3 2" xfId="29663" xr:uid="{00000000-0005-0000-0000-0000EC110000}"/>
    <cellStyle name="Comma 17 3 2 2 4" xfId="14406" xr:uid="{00000000-0005-0000-0000-0000ED110000}"/>
    <cellStyle name="Comma 17 3 2 2 4 2" xfId="29664" xr:uid="{00000000-0005-0000-0000-0000EE110000}"/>
    <cellStyle name="Comma 17 3 2 2 5" xfId="14407" xr:uid="{00000000-0005-0000-0000-0000EF110000}"/>
    <cellStyle name="Comma 17 3 2 2 5 2" xfId="29665" xr:uid="{00000000-0005-0000-0000-0000F0110000}"/>
    <cellStyle name="Comma 17 3 2 2 6" xfId="14408" xr:uid="{00000000-0005-0000-0000-0000F1110000}"/>
    <cellStyle name="Comma 17 3 2 2 6 2" xfId="29666" xr:uid="{00000000-0005-0000-0000-0000F2110000}"/>
    <cellStyle name="Comma 17 3 2 2 7" xfId="14409" xr:uid="{00000000-0005-0000-0000-0000F3110000}"/>
    <cellStyle name="Comma 17 3 2 2 7 2" xfId="29667" xr:uid="{00000000-0005-0000-0000-0000F4110000}"/>
    <cellStyle name="Comma 17 3 2 2 8" xfId="14410" xr:uid="{00000000-0005-0000-0000-0000F5110000}"/>
    <cellStyle name="Comma 17 3 2 2 8 2" xfId="29668" xr:uid="{00000000-0005-0000-0000-0000F6110000}"/>
    <cellStyle name="Comma 17 3 2 2 9" xfId="29660" xr:uid="{00000000-0005-0000-0000-0000F7110000}"/>
    <cellStyle name="Comma 17 3 2 3" xfId="14411" xr:uid="{00000000-0005-0000-0000-0000F8110000}"/>
    <cellStyle name="Comma 17 3 2 3 2" xfId="14412" xr:uid="{00000000-0005-0000-0000-0000F9110000}"/>
    <cellStyle name="Comma 17 3 2 3 2 2" xfId="14413" xr:uid="{00000000-0005-0000-0000-0000FA110000}"/>
    <cellStyle name="Comma 17 3 2 3 2 2 2" xfId="29671" xr:uid="{00000000-0005-0000-0000-0000FB110000}"/>
    <cellStyle name="Comma 17 3 2 3 2 3" xfId="29670" xr:uid="{00000000-0005-0000-0000-0000FC110000}"/>
    <cellStyle name="Comma 17 3 2 3 3" xfId="14414" xr:uid="{00000000-0005-0000-0000-0000FD110000}"/>
    <cellStyle name="Comma 17 3 2 3 3 2" xfId="29672" xr:uid="{00000000-0005-0000-0000-0000FE110000}"/>
    <cellStyle name="Comma 17 3 2 3 4" xfId="14415" xr:uid="{00000000-0005-0000-0000-0000FF110000}"/>
    <cellStyle name="Comma 17 3 2 3 4 2" xfId="29673" xr:uid="{00000000-0005-0000-0000-000000120000}"/>
    <cellStyle name="Comma 17 3 2 3 5" xfId="14416" xr:uid="{00000000-0005-0000-0000-000001120000}"/>
    <cellStyle name="Comma 17 3 2 3 5 2" xfId="29674" xr:uid="{00000000-0005-0000-0000-000002120000}"/>
    <cellStyle name="Comma 17 3 2 3 6" xfId="14417" xr:uid="{00000000-0005-0000-0000-000003120000}"/>
    <cellStyle name="Comma 17 3 2 3 6 2" xfId="29675" xr:uid="{00000000-0005-0000-0000-000004120000}"/>
    <cellStyle name="Comma 17 3 2 3 7" xfId="14418" xr:uid="{00000000-0005-0000-0000-000005120000}"/>
    <cellStyle name="Comma 17 3 2 3 7 2" xfId="29676" xr:uid="{00000000-0005-0000-0000-000006120000}"/>
    <cellStyle name="Comma 17 3 2 3 8" xfId="14419" xr:uid="{00000000-0005-0000-0000-000007120000}"/>
    <cellStyle name="Comma 17 3 2 3 8 2" xfId="29677" xr:uid="{00000000-0005-0000-0000-000008120000}"/>
    <cellStyle name="Comma 17 3 2 3 9" xfId="29669" xr:uid="{00000000-0005-0000-0000-000009120000}"/>
    <cellStyle name="Comma 17 3 2 4" xfId="14420" xr:uid="{00000000-0005-0000-0000-00000A120000}"/>
    <cellStyle name="Comma 17 3 2 4 2" xfId="14421" xr:uid="{00000000-0005-0000-0000-00000B120000}"/>
    <cellStyle name="Comma 17 3 2 4 2 2" xfId="14422" xr:uid="{00000000-0005-0000-0000-00000C120000}"/>
    <cellStyle name="Comma 17 3 2 4 2 2 2" xfId="29680" xr:uid="{00000000-0005-0000-0000-00000D120000}"/>
    <cellStyle name="Comma 17 3 2 4 2 3" xfId="29679" xr:uid="{00000000-0005-0000-0000-00000E120000}"/>
    <cellStyle name="Comma 17 3 2 4 3" xfId="14423" xr:uid="{00000000-0005-0000-0000-00000F120000}"/>
    <cellStyle name="Comma 17 3 2 4 3 2" xfId="29681" xr:uid="{00000000-0005-0000-0000-000010120000}"/>
    <cellStyle name="Comma 17 3 2 4 4" xfId="14424" xr:uid="{00000000-0005-0000-0000-000011120000}"/>
    <cellStyle name="Comma 17 3 2 4 4 2" xfId="29682" xr:uid="{00000000-0005-0000-0000-000012120000}"/>
    <cellStyle name="Comma 17 3 2 4 5" xfId="14425" xr:uid="{00000000-0005-0000-0000-000013120000}"/>
    <cellStyle name="Comma 17 3 2 4 5 2" xfId="29683" xr:uid="{00000000-0005-0000-0000-000014120000}"/>
    <cellStyle name="Comma 17 3 2 4 6" xfId="14426" xr:uid="{00000000-0005-0000-0000-000015120000}"/>
    <cellStyle name="Comma 17 3 2 4 6 2" xfId="29684" xr:uid="{00000000-0005-0000-0000-000016120000}"/>
    <cellStyle name="Comma 17 3 2 4 7" xfId="14427" xr:uid="{00000000-0005-0000-0000-000017120000}"/>
    <cellStyle name="Comma 17 3 2 4 7 2" xfId="29685" xr:uid="{00000000-0005-0000-0000-000018120000}"/>
    <cellStyle name="Comma 17 3 2 4 8" xfId="14428" xr:uid="{00000000-0005-0000-0000-000019120000}"/>
    <cellStyle name="Comma 17 3 2 4 8 2" xfId="29686" xr:uid="{00000000-0005-0000-0000-00001A120000}"/>
    <cellStyle name="Comma 17 3 2 4 9" xfId="29678" xr:uid="{00000000-0005-0000-0000-00001B120000}"/>
    <cellStyle name="Comma 17 3 2 5" xfId="14429" xr:uid="{00000000-0005-0000-0000-00001C120000}"/>
    <cellStyle name="Comma 17 3 2 5 2" xfId="14430" xr:uid="{00000000-0005-0000-0000-00001D120000}"/>
    <cellStyle name="Comma 17 3 2 5 2 2" xfId="29688" xr:uid="{00000000-0005-0000-0000-00001E120000}"/>
    <cellStyle name="Comma 17 3 2 5 3" xfId="29687" xr:uid="{00000000-0005-0000-0000-00001F120000}"/>
    <cellStyle name="Comma 17 3 2 6" xfId="14431" xr:uid="{00000000-0005-0000-0000-000020120000}"/>
    <cellStyle name="Comma 17 3 2 6 2" xfId="29689" xr:uid="{00000000-0005-0000-0000-000021120000}"/>
    <cellStyle name="Comma 17 3 2 7" xfId="14432" xr:uid="{00000000-0005-0000-0000-000022120000}"/>
    <cellStyle name="Comma 17 3 2 7 2" xfId="29690" xr:uid="{00000000-0005-0000-0000-000023120000}"/>
    <cellStyle name="Comma 17 3 2 8" xfId="14433" xr:uid="{00000000-0005-0000-0000-000024120000}"/>
    <cellStyle name="Comma 17 3 2 8 2" xfId="29691" xr:uid="{00000000-0005-0000-0000-000025120000}"/>
    <cellStyle name="Comma 17 3 2 9" xfId="14434" xr:uid="{00000000-0005-0000-0000-000026120000}"/>
    <cellStyle name="Comma 17 3 2 9 2" xfId="29692" xr:uid="{00000000-0005-0000-0000-000027120000}"/>
    <cellStyle name="Comma 17 3 3" xfId="29656" xr:uid="{00000000-0005-0000-0000-000028120000}"/>
    <cellStyle name="Comma 17 4" xfId="14435" xr:uid="{00000000-0005-0000-0000-000029120000}"/>
    <cellStyle name="Comma 17 4 2" xfId="14436" xr:uid="{00000000-0005-0000-0000-00002A120000}"/>
    <cellStyle name="Comma 17 4 2 10" xfId="14437" xr:uid="{00000000-0005-0000-0000-00002B120000}"/>
    <cellStyle name="Comma 17 4 2 10 2" xfId="29695" xr:uid="{00000000-0005-0000-0000-00002C120000}"/>
    <cellStyle name="Comma 17 4 2 11" xfId="14438" xr:uid="{00000000-0005-0000-0000-00002D120000}"/>
    <cellStyle name="Comma 17 4 2 11 2" xfId="29696" xr:uid="{00000000-0005-0000-0000-00002E120000}"/>
    <cellStyle name="Comma 17 4 2 12" xfId="29694" xr:uid="{00000000-0005-0000-0000-00002F120000}"/>
    <cellStyle name="Comma 17 4 2 2" xfId="14439" xr:uid="{00000000-0005-0000-0000-000030120000}"/>
    <cellStyle name="Comma 17 4 2 2 2" xfId="14440" xr:uid="{00000000-0005-0000-0000-000031120000}"/>
    <cellStyle name="Comma 17 4 2 2 2 2" xfId="14441" xr:uid="{00000000-0005-0000-0000-000032120000}"/>
    <cellStyle name="Comma 17 4 2 2 2 2 2" xfId="29699" xr:uid="{00000000-0005-0000-0000-000033120000}"/>
    <cellStyle name="Comma 17 4 2 2 2 3" xfId="29698" xr:uid="{00000000-0005-0000-0000-000034120000}"/>
    <cellStyle name="Comma 17 4 2 2 3" xfId="14442" xr:uid="{00000000-0005-0000-0000-000035120000}"/>
    <cellStyle name="Comma 17 4 2 2 3 2" xfId="29700" xr:uid="{00000000-0005-0000-0000-000036120000}"/>
    <cellStyle name="Comma 17 4 2 2 4" xfId="14443" xr:uid="{00000000-0005-0000-0000-000037120000}"/>
    <cellStyle name="Comma 17 4 2 2 4 2" xfId="29701" xr:uid="{00000000-0005-0000-0000-000038120000}"/>
    <cellStyle name="Comma 17 4 2 2 5" xfId="14444" xr:uid="{00000000-0005-0000-0000-000039120000}"/>
    <cellStyle name="Comma 17 4 2 2 5 2" xfId="29702" xr:uid="{00000000-0005-0000-0000-00003A120000}"/>
    <cellStyle name="Comma 17 4 2 2 6" xfId="14445" xr:uid="{00000000-0005-0000-0000-00003B120000}"/>
    <cellStyle name="Comma 17 4 2 2 6 2" xfId="29703" xr:uid="{00000000-0005-0000-0000-00003C120000}"/>
    <cellStyle name="Comma 17 4 2 2 7" xfId="14446" xr:uid="{00000000-0005-0000-0000-00003D120000}"/>
    <cellStyle name="Comma 17 4 2 2 7 2" xfId="29704" xr:uid="{00000000-0005-0000-0000-00003E120000}"/>
    <cellStyle name="Comma 17 4 2 2 8" xfId="14447" xr:uid="{00000000-0005-0000-0000-00003F120000}"/>
    <cellStyle name="Comma 17 4 2 2 8 2" xfId="29705" xr:uid="{00000000-0005-0000-0000-000040120000}"/>
    <cellStyle name="Comma 17 4 2 2 9" xfId="29697" xr:uid="{00000000-0005-0000-0000-000041120000}"/>
    <cellStyle name="Comma 17 4 2 3" xfId="14448" xr:uid="{00000000-0005-0000-0000-000042120000}"/>
    <cellStyle name="Comma 17 4 2 3 2" xfId="14449" xr:uid="{00000000-0005-0000-0000-000043120000}"/>
    <cellStyle name="Comma 17 4 2 3 2 2" xfId="14450" xr:uid="{00000000-0005-0000-0000-000044120000}"/>
    <cellStyle name="Comma 17 4 2 3 2 2 2" xfId="29708" xr:uid="{00000000-0005-0000-0000-000045120000}"/>
    <cellStyle name="Comma 17 4 2 3 2 3" xfId="29707" xr:uid="{00000000-0005-0000-0000-000046120000}"/>
    <cellStyle name="Comma 17 4 2 3 3" xfId="14451" xr:uid="{00000000-0005-0000-0000-000047120000}"/>
    <cellStyle name="Comma 17 4 2 3 3 2" xfId="29709" xr:uid="{00000000-0005-0000-0000-000048120000}"/>
    <cellStyle name="Comma 17 4 2 3 4" xfId="14452" xr:uid="{00000000-0005-0000-0000-000049120000}"/>
    <cellStyle name="Comma 17 4 2 3 4 2" xfId="29710" xr:uid="{00000000-0005-0000-0000-00004A120000}"/>
    <cellStyle name="Comma 17 4 2 3 5" xfId="14453" xr:uid="{00000000-0005-0000-0000-00004B120000}"/>
    <cellStyle name="Comma 17 4 2 3 5 2" xfId="29711" xr:uid="{00000000-0005-0000-0000-00004C120000}"/>
    <cellStyle name="Comma 17 4 2 3 6" xfId="14454" xr:uid="{00000000-0005-0000-0000-00004D120000}"/>
    <cellStyle name="Comma 17 4 2 3 6 2" xfId="29712" xr:uid="{00000000-0005-0000-0000-00004E120000}"/>
    <cellStyle name="Comma 17 4 2 3 7" xfId="14455" xr:uid="{00000000-0005-0000-0000-00004F120000}"/>
    <cellStyle name="Comma 17 4 2 3 7 2" xfId="29713" xr:uid="{00000000-0005-0000-0000-000050120000}"/>
    <cellStyle name="Comma 17 4 2 3 8" xfId="14456" xr:uid="{00000000-0005-0000-0000-000051120000}"/>
    <cellStyle name="Comma 17 4 2 3 8 2" xfId="29714" xr:uid="{00000000-0005-0000-0000-000052120000}"/>
    <cellStyle name="Comma 17 4 2 3 9" xfId="29706" xr:uid="{00000000-0005-0000-0000-000053120000}"/>
    <cellStyle name="Comma 17 4 2 4" xfId="14457" xr:uid="{00000000-0005-0000-0000-000054120000}"/>
    <cellStyle name="Comma 17 4 2 4 2" xfId="14458" xr:uid="{00000000-0005-0000-0000-000055120000}"/>
    <cellStyle name="Comma 17 4 2 4 2 2" xfId="14459" xr:uid="{00000000-0005-0000-0000-000056120000}"/>
    <cellStyle name="Comma 17 4 2 4 2 2 2" xfId="29717" xr:uid="{00000000-0005-0000-0000-000057120000}"/>
    <cellStyle name="Comma 17 4 2 4 2 3" xfId="29716" xr:uid="{00000000-0005-0000-0000-000058120000}"/>
    <cellStyle name="Comma 17 4 2 4 3" xfId="14460" xr:uid="{00000000-0005-0000-0000-000059120000}"/>
    <cellStyle name="Comma 17 4 2 4 3 2" xfId="29718" xr:uid="{00000000-0005-0000-0000-00005A120000}"/>
    <cellStyle name="Comma 17 4 2 4 4" xfId="14461" xr:uid="{00000000-0005-0000-0000-00005B120000}"/>
    <cellStyle name="Comma 17 4 2 4 4 2" xfId="29719" xr:uid="{00000000-0005-0000-0000-00005C120000}"/>
    <cellStyle name="Comma 17 4 2 4 5" xfId="14462" xr:uid="{00000000-0005-0000-0000-00005D120000}"/>
    <cellStyle name="Comma 17 4 2 4 5 2" xfId="29720" xr:uid="{00000000-0005-0000-0000-00005E120000}"/>
    <cellStyle name="Comma 17 4 2 4 6" xfId="14463" xr:uid="{00000000-0005-0000-0000-00005F120000}"/>
    <cellStyle name="Comma 17 4 2 4 6 2" xfId="29721" xr:uid="{00000000-0005-0000-0000-000060120000}"/>
    <cellStyle name="Comma 17 4 2 4 7" xfId="14464" xr:uid="{00000000-0005-0000-0000-000061120000}"/>
    <cellStyle name="Comma 17 4 2 4 7 2" xfId="29722" xr:uid="{00000000-0005-0000-0000-000062120000}"/>
    <cellStyle name="Comma 17 4 2 4 8" xfId="14465" xr:uid="{00000000-0005-0000-0000-000063120000}"/>
    <cellStyle name="Comma 17 4 2 4 8 2" xfId="29723" xr:uid="{00000000-0005-0000-0000-000064120000}"/>
    <cellStyle name="Comma 17 4 2 4 9" xfId="29715" xr:uid="{00000000-0005-0000-0000-000065120000}"/>
    <cellStyle name="Comma 17 4 2 5" xfId="14466" xr:uid="{00000000-0005-0000-0000-000066120000}"/>
    <cellStyle name="Comma 17 4 2 5 2" xfId="14467" xr:uid="{00000000-0005-0000-0000-000067120000}"/>
    <cellStyle name="Comma 17 4 2 5 2 2" xfId="29725" xr:uid="{00000000-0005-0000-0000-000068120000}"/>
    <cellStyle name="Comma 17 4 2 5 3" xfId="29724" xr:uid="{00000000-0005-0000-0000-000069120000}"/>
    <cellStyle name="Comma 17 4 2 6" xfId="14468" xr:uid="{00000000-0005-0000-0000-00006A120000}"/>
    <cellStyle name="Comma 17 4 2 6 2" xfId="29726" xr:uid="{00000000-0005-0000-0000-00006B120000}"/>
    <cellStyle name="Comma 17 4 2 7" xfId="14469" xr:uid="{00000000-0005-0000-0000-00006C120000}"/>
    <cellStyle name="Comma 17 4 2 7 2" xfId="29727" xr:uid="{00000000-0005-0000-0000-00006D120000}"/>
    <cellStyle name="Comma 17 4 2 8" xfId="14470" xr:uid="{00000000-0005-0000-0000-00006E120000}"/>
    <cellStyle name="Comma 17 4 2 8 2" xfId="29728" xr:uid="{00000000-0005-0000-0000-00006F120000}"/>
    <cellStyle name="Comma 17 4 2 9" xfId="14471" xr:uid="{00000000-0005-0000-0000-000070120000}"/>
    <cellStyle name="Comma 17 4 2 9 2" xfId="29729" xr:uid="{00000000-0005-0000-0000-000071120000}"/>
    <cellStyle name="Comma 17 4 3" xfId="29693" xr:uid="{00000000-0005-0000-0000-000072120000}"/>
    <cellStyle name="Comma 17 5" xfId="14472" xr:uid="{00000000-0005-0000-0000-000073120000}"/>
    <cellStyle name="Comma 17 5 2" xfId="14473" xr:uid="{00000000-0005-0000-0000-000074120000}"/>
    <cellStyle name="Comma 17 5 2 10" xfId="14474" xr:uid="{00000000-0005-0000-0000-000075120000}"/>
    <cellStyle name="Comma 17 5 2 10 2" xfId="29732" xr:uid="{00000000-0005-0000-0000-000076120000}"/>
    <cellStyle name="Comma 17 5 2 11" xfId="14475" xr:uid="{00000000-0005-0000-0000-000077120000}"/>
    <cellStyle name="Comma 17 5 2 11 2" xfId="29733" xr:uid="{00000000-0005-0000-0000-000078120000}"/>
    <cellStyle name="Comma 17 5 2 12" xfId="29731" xr:uid="{00000000-0005-0000-0000-000079120000}"/>
    <cellStyle name="Comma 17 5 2 2" xfId="14476" xr:uid="{00000000-0005-0000-0000-00007A120000}"/>
    <cellStyle name="Comma 17 5 2 2 2" xfId="14477" xr:uid="{00000000-0005-0000-0000-00007B120000}"/>
    <cellStyle name="Comma 17 5 2 2 2 2" xfId="14478" xr:uid="{00000000-0005-0000-0000-00007C120000}"/>
    <cellStyle name="Comma 17 5 2 2 2 2 2" xfId="29736" xr:uid="{00000000-0005-0000-0000-00007D120000}"/>
    <cellStyle name="Comma 17 5 2 2 2 3" xfId="29735" xr:uid="{00000000-0005-0000-0000-00007E120000}"/>
    <cellStyle name="Comma 17 5 2 2 3" xfId="14479" xr:uid="{00000000-0005-0000-0000-00007F120000}"/>
    <cellStyle name="Comma 17 5 2 2 3 2" xfId="29737" xr:uid="{00000000-0005-0000-0000-000080120000}"/>
    <cellStyle name="Comma 17 5 2 2 4" xfId="14480" xr:uid="{00000000-0005-0000-0000-000081120000}"/>
    <cellStyle name="Comma 17 5 2 2 4 2" xfId="29738" xr:uid="{00000000-0005-0000-0000-000082120000}"/>
    <cellStyle name="Comma 17 5 2 2 5" xfId="14481" xr:uid="{00000000-0005-0000-0000-000083120000}"/>
    <cellStyle name="Comma 17 5 2 2 5 2" xfId="29739" xr:uid="{00000000-0005-0000-0000-000084120000}"/>
    <cellStyle name="Comma 17 5 2 2 6" xfId="14482" xr:uid="{00000000-0005-0000-0000-000085120000}"/>
    <cellStyle name="Comma 17 5 2 2 6 2" xfId="29740" xr:uid="{00000000-0005-0000-0000-000086120000}"/>
    <cellStyle name="Comma 17 5 2 2 7" xfId="14483" xr:uid="{00000000-0005-0000-0000-000087120000}"/>
    <cellStyle name="Comma 17 5 2 2 7 2" xfId="29741" xr:uid="{00000000-0005-0000-0000-000088120000}"/>
    <cellStyle name="Comma 17 5 2 2 8" xfId="14484" xr:uid="{00000000-0005-0000-0000-000089120000}"/>
    <cellStyle name="Comma 17 5 2 2 8 2" xfId="29742" xr:uid="{00000000-0005-0000-0000-00008A120000}"/>
    <cellStyle name="Comma 17 5 2 2 9" xfId="29734" xr:uid="{00000000-0005-0000-0000-00008B120000}"/>
    <cellStyle name="Comma 17 5 2 3" xfId="14485" xr:uid="{00000000-0005-0000-0000-00008C120000}"/>
    <cellStyle name="Comma 17 5 2 3 2" xfId="14486" xr:uid="{00000000-0005-0000-0000-00008D120000}"/>
    <cellStyle name="Comma 17 5 2 3 2 2" xfId="14487" xr:uid="{00000000-0005-0000-0000-00008E120000}"/>
    <cellStyle name="Comma 17 5 2 3 2 2 2" xfId="29745" xr:uid="{00000000-0005-0000-0000-00008F120000}"/>
    <cellStyle name="Comma 17 5 2 3 2 3" xfId="29744" xr:uid="{00000000-0005-0000-0000-000090120000}"/>
    <cellStyle name="Comma 17 5 2 3 3" xfId="14488" xr:uid="{00000000-0005-0000-0000-000091120000}"/>
    <cellStyle name="Comma 17 5 2 3 3 2" xfId="29746" xr:uid="{00000000-0005-0000-0000-000092120000}"/>
    <cellStyle name="Comma 17 5 2 3 4" xfId="14489" xr:uid="{00000000-0005-0000-0000-000093120000}"/>
    <cellStyle name="Comma 17 5 2 3 4 2" xfId="29747" xr:uid="{00000000-0005-0000-0000-000094120000}"/>
    <cellStyle name="Comma 17 5 2 3 5" xfId="14490" xr:uid="{00000000-0005-0000-0000-000095120000}"/>
    <cellStyle name="Comma 17 5 2 3 5 2" xfId="29748" xr:uid="{00000000-0005-0000-0000-000096120000}"/>
    <cellStyle name="Comma 17 5 2 3 6" xfId="14491" xr:uid="{00000000-0005-0000-0000-000097120000}"/>
    <cellStyle name="Comma 17 5 2 3 6 2" xfId="29749" xr:uid="{00000000-0005-0000-0000-000098120000}"/>
    <cellStyle name="Comma 17 5 2 3 7" xfId="14492" xr:uid="{00000000-0005-0000-0000-000099120000}"/>
    <cellStyle name="Comma 17 5 2 3 7 2" xfId="29750" xr:uid="{00000000-0005-0000-0000-00009A120000}"/>
    <cellStyle name="Comma 17 5 2 3 8" xfId="14493" xr:uid="{00000000-0005-0000-0000-00009B120000}"/>
    <cellStyle name="Comma 17 5 2 3 8 2" xfId="29751" xr:uid="{00000000-0005-0000-0000-00009C120000}"/>
    <cellStyle name="Comma 17 5 2 3 9" xfId="29743" xr:uid="{00000000-0005-0000-0000-00009D120000}"/>
    <cellStyle name="Comma 17 5 2 4" xfId="14494" xr:uid="{00000000-0005-0000-0000-00009E120000}"/>
    <cellStyle name="Comma 17 5 2 4 2" xfId="14495" xr:uid="{00000000-0005-0000-0000-00009F120000}"/>
    <cellStyle name="Comma 17 5 2 4 2 2" xfId="14496" xr:uid="{00000000-0005-0000-0000-0000A0120000}"/>
    <cellStyle name="Comma 17 5 2 4 2 2 2" xfId="29754" xr:uid="{00000000-0005-0000-0000-0000A1120000}"/>
    <cellStyle name="Comma 17 5 2 4 2 3" xfId="29753" xr:uid="{00000000-0005-0000-0000-0000A2120000}"/>
    <cellStyle name="Comma 17 5 2 4 3" xfId="14497" xr:uid="{00000000-0005-0000-0000-0000A3120000}"/>
    <cellStyle name="Comma 17 5 2 4 3 2" xfId="29755" xr:uid="{00000000-0005-0000-0000-0000A4120000}"/>
    <cellStyle name="Comma 17 5 2 4 4" xfId="14498" xr:uid="{00000000-0005-0000-0000-0000A5120000}"/>
    <cellStyle name="Comma 17 5 2 4 4 2" xfId="29756" xr:uid="{00000000-0005-0000-0000-0000A6120000}"/>
    <cellStyle name="Comma 17 5 2 4 5" xfId="14499" xr:uid="{00000000-0005-0000-0000-0000A7120000}"/>
    <cellStyle name="Comma 17 5 2 4 5 2" xfId="29757" xr:uid="{00000000-0005-0000-0000-0000A8120000}"/>
    <cellStyle name="Comma 17 5 2 4 6" xfId="14500" xr:uid="{00000000-0005-0000-0000-0000A9120000}"/>
    <cellStyle name="Comma 17 5 2 4 6 2" xfId="29758" xr:uid="{00000000-0005-0000-0000-0000AA120000}"/>
    <cellStyle name="Comma 17 5 2 4 7" xfId="14501" xr:uid="{00000000-0005-0000-0000-0000AB120000}"/>
    <cellStyle name="Comma 17 5 2 4 7 2" xfId="29759" xr:uid="{00000000-0005-0000-0000-0000AC120000}"/>
    <cellStyle name="Comma 17 5 2 4 8" xfId="14502" xr:uid="{00000000-0005-0000-0000-0000AD120000}"/>
    <cellStyle name="Comma 17 5 2 4 8 2" xfId="29760" xr:uid="{00000000-0005-0000-0000-0000AE120000}"/>
    <cellStyle name="Comma 17 5 2 4 9" xfId="29752" xr:uid="{00000000-0005-0000-0000-0000AF120000}"/>
    <cellStyle name="Comma 17 5 2 5" xfId="14503" xr:uid="{00000000-0005-0000-0000-0000B0120000}"/>
    <cellStyle name="Comma 17 5 2 5 2" xfId="14504" xr:uid="{00000000-0005-0000-0000-0000B1120000}"/>
    <cellStyle name="Comma 17 5 2 5 2 2" xfId="29762" xr:uid="{00000000-0005-0000-0000-0000B2120000}"/>
    <cellStyle name="Comma 17 5 2 5 3" xfId="29761" xr:uid="{00000000-0005-0000-0000-0000B3120000}"/>
    <cellStyle name="Comma 17 5 2 6" xfId="14505" xr:uid="{00000000-0005-0000-0000-0000B4120000}"/>
    <cellStyle name="Comma 17 5 2 6 2" xfId="29763" xr:uid="{00000000-0005-0000-0000-0000B5120000}"/>
    <cellStyle name="Comma 17 5 2 7" xfId="14506" xr:uid="{00000000-0005-0000-0000-0000B6120000}"/>
    <cellStyle name="Comma 17 5 2 7 2" xfId="29764" xr:uid="{00000000-0005-0000-0000-0000B7120000}"/>
    <cellStyle name="Comma 17 5 2 8" xfId="14507" xr:uid="{00000000-0005-0000-0000-0000B8120000}"/>
    <cellStyle name="Comma 17 5 2 8 2" xfId="29765" xr:uid="{00000000-0005-0000-0000-0000B9120000}"/>
    <cellStyle name="Comma 17 5 2 9" xfId="14508" xr:uid="{00000000-0005-0000-0000-0000BA120000}"/>
    <cellStyle name="Comma 17 5 2 9 2" xfId="29766" xr:uid="{00000000-0005-0000-0000-0000BB120000}"/>
    <cellStyle name="Comma 17 5 3" xfId="29730" xr:uid="{00000000-0005-0000-0000-0000BC120000}"/>
    <cellStyle name="Comma 17 6" xfId="14509" xr:uid="{00000000-0005-0000-0000-0000BD120000}"/>
    <cellStyle name="Comma 17 6 2" xfId="14510" xr:uid="{00000000-0005-0000-0000-0000BE120000}"/>
    <cellStyle name="Comma 17 6 2 10" xfId="14511" xr:uid="{00000000-0005-0000-0000-0000BF120000}"/>
    <cellStyle name="Comma 17 6 2 10 2" xfId="29769" xr:uid="{00000000-0005-0000-0000-0000C0120000}"/>
    <cellStyle name="Comma 17 6 2 11" xfId="14512" xr:uid="{00000000-0005-0000-0000-0000C1120000}"/>
    <cellStyle name="Comma 17 6 2 11 2" xfId="29770" xr:uid="{00000000-0005-0000-0000-0000C2120000}"/>
    <cellStyle name="Comma 17 6 2 12" xfId="29768" xr:uid="{00000000-0005-0000-0000-0000C3120000}"/>
    <cellStyle name="Comma 17 6 2 2" xfId="14513" xr:uid="{00000000-0005-0000-0000-0000C4120000}"/>
    <cellStyle name="Comma 17 6 2 2 2" xfId="14514" xr:uid="{00000000-0005-0000-0000-0000C5120000}"/>
    <cellStyle name="Comma 17 6 2 2 2 2" xfId="14515" xr:uid="{00000000-0005-0000-0000-0000C6120000}"/>
    <cellStyle name="Comma 17 6 2 2 2 2 2" xfId="29773" xr:uid="{00000000-0005-0000-0000-0000C7120000}"/>
    <cellStyle name="Comma 17 6 2 2 2 3" xfId="29772" xr:uid="{00000000-0005-0000-0000-0000C8120000}"/>
    <cellStyle name="Comma 17 6 2 2 3" xfId="14516" xr:uid="{00000000-0005-0000-0000-0000C9120000}"/>
    <cellStyle name="Comma 17 6 2 2 3 2" xfId="29774" xr:uid="{00000000-0005-0000-0000-0000CA120000}"/>
    <cellStyle name="Comma 17 6 2 2 4" xfId="14517" xr:uid="{00000000-0005-0000-0000-0000CB120000}"/>
    <cellStyle name="Comma 17 6 2 2 4 2" xfId="29775" xr:uid="{00000000-0005-0000-0000-0000CC120000}"/>
    <cellStyle name="Comma 17 6 2 2 5" xfId="14518" xr:uid="{00000000-0005-0000-0000-0000CD120000}"/>
    <cellStyle name="Comma 17 6 2 2 5 2" xfId="29776" xr:uid="{00000000-0005-0000-0000-0000CE120000}"/>
    <cellStyle name="Comma 17 6 2 2 6" xfId="14519" xr:uid="{00000000-0005-0000-0000-0000CF120000}"/>
    <cellStyle name="Comma 17 6 2 2 6 2" xfId="29777" xr:uid="{00000000-0005-0000-0000-0000D0120000}"/>
    <cellStyle name="Comma 17 6 2 2 7" xfId="14520" xr:uid="{00000000-0005-0000-0000-0000D1120000}"/>
    <cellStyle name="Comma 17 6 2 2 7 2" xfId="29778" xr:uid="{00000000-0005-0000-0000-0000D2120000}"/>
    <cellStyle name="Comma 17 6 2 2 8" xfId="14521" xr:uid="{00000000-0005-0000-0000-0000D3120000}"/>
    <cellStyle name="Comma 17 6 2 2 8 2" xfId="29779" xr:uid="{00000000-0005-0000-0000-0000D4120000}"/>
    <cellStyle name="Comma 17 6 2 2 9" xfId="29771" xr:uid="{00000000-0005-0000-0000-0000D5120000}"/>
    <cellStyle name="Comma 17 6 2 3" xfId="14522" xr:uid="{00000000-0005-0000-0000-0000D6120000}"/>
    <cellStyle name="Comma 17 6 2 3 2" xfId="14523" xr:uid="{00000000-0005-0000-0000-0000D7120000}"/>
    <cellStyle name="Comma 17 6 2 3 2 2" xfId="14524" xr:uid="{00000000-0005-0000-0000-0000D8120000}"/>
    <cellStyle name="Comma 17 6 2 3 2 2 2" xfId="29782" xr:uid="{00000000-0005-0000-0000-0000D9120000}"/>
    <cellStyle name="Comma 17 6 2 3 2 3" xfId="29781" xr:uid="{00000000-0005-0000-0000-0000DA120000}"/>
    <cellStyle name="Comma 17 6 2 3 3" xfId="14525" xr:uid="{00000000-0005-0000-0000-0000DB120000}"/>
    <cellStyle name="Comma 17 6 2 3 3 2" xfId="29783" xr:uid="{00000000-0005-0000-0000-0000DC120000}"/>
    <cellStyle name="Comma 17 6 2 3 4" xfId="14526" xr:uid="{00000000-0005-0000-0000-0000DD120000}"/>
    <cellStyle name="Comma 17 6 2 3 4 2" xfId="29784" xr:uid="{00000000-0005-0000-0000-0000DE120000}"/>
    <cellStyle name="Comma 17 6 2 3 5" xfId="14527" xr:uid="{00000000-0005-0000-0000-0000DF120000}"/>
    <cellStyle name="Comma 17 6 2 3 5 2" xfId="29785" xr:uid="{00000000-0005-0000-0000-0000E0120000}"/>
    <cellStyle name="Comma 17 6 2 3 6" xfId="14528" xr:uid="{00000000-0005-0000-0000-0000E1120000}"/>
    <cellStyle name="Comma 17 6 2 3 6 2" xfId="29786" xr:uid="{00000000-0005-0000-0000-0000E2120000}"/>
    <cellStyle name="Comma 17 6 2 3 7" xfId="14529" xr:uid="{00000000-0005-0000-0000-0000E3120000}"/>
    <cellStyle name="Comma 17 6 2 3 7 2" xfId="29787" xr:uid="{00000000-0005-0000-0000-0000E4120000}"/>
    <cellStyle name="Comma 17 6 2 3 8" xfId="14530" xr:uid="{00000000-0005-0000-0000-0000E5120000}"/>
    <cellStyle name="Comma 17 6 2 3 8 2" xfId="29788" xr:uid="{00000000-0005-0000-0000-0000E6120000}"/>
    <cellStyle name="Comma 17 6 2 3 9" xfId="29780" xr:uid="{00000000-0005-0000-0000-0000E7120000}"/>
    <cellStyle name="Comma 17 6 2 4" xfId="14531" xr:uid="{00000000-0005-0000-0000-0000E8120000}"/>
    <cellStyle name="Comma 17 6 2 4 2" xfId="14532" xr:uid="{00000000-0005-0000-0000-0000E9120000}"/>
    <cellStyle name="Comma 17 6 2 4 2 2" xfId="14533" xr:uid="{00000000-0005-0000-0000-0000EA120000}"/>
    <cellStyle name="Comma 17 6 2 4 2 2 2" xfId="29791" xr:uid="{00000000-0005-0000-0000-0000EB120000}"/>
    <cellStyle name="Comma 17 6 2 4 2 3" xfId="29790" xr:uid="{00000000-0005-0000-0000-0000EC120000}"/>
    <cellStyle name="Comma 17 6 2 4 3" xfId="14534" xr:uid="{00000000-0005-0000-0000-0000ED120000}"/>
    <cellStyle name="Comma 17 6 2 4 3 2" xfId="29792" xr:uid="{00000000-0005-0000-0000-0000EE120000}"/>
    <cellStyle name="Comma 17 6 2 4 4" xfId="14535" xr:uid="{00000000-0005-0000-0000-0000EF120000}"/>
    <cellStyle name="Comma 17 6 2 4 4 2" xfId="29793" xr:uid="{00000000-0005-0000-0000-0000F0120000}"/>
    <cellStyle name="Comma 17 6 2 4 5" xfId="14536" xr:uid="{00000000-0005-0000-0000-0000F1120000}"/>
    <cellStyle name="Comma 17 6 2 4 5 2" xfId="29794" xr:uid="{00000000-0005-0000-0000-0000F2120000}"/>
    <cellStyle name="Comma 17 6 2 4 6" xfId="14537" xr:uid="{00000000-0005-0000-0000-0000F3120000}"/>
    <cellStyle name="Comma 17 6 2 4 6 2" xfId="29795" xr:uid="{00000000-0005-0000-0000-0000F4120000}"/>
    <cellStyle name="Comma 17 6 2 4 7" xfId="14538" xr:uid="{00000000-0005-0000-0000-0000F5120000}"/>
    <cellStyle name="Comma 17 6 2 4 7 2" xfId="29796" xr:uid="{00000000-0005-0000-0000-0000F6120000}"/>
    <cellStyle name="Comma 17 6 2 4 8" xfId="14539" xr:uid="{00000000-0005-0000-0000-0000F7120000}"/>
    <cellStyle name="Comma 17 6 2 4 8 2" xfId="29797" xr:uid="{00000000-0005-0000-0000-0000F8120000}"/>
    <cellStyle name="Comma 17 6 2 4 9" xfId="29789" xr:uid="{00000000-0005-0000-0000-0000F9120000}"/>
    <cellStyle name="Comma 17 6 2 5" xfId="14540" xr:uid="{00000000-0005-0000-0000-0000FA120000}"/>
    <cellStyle name="Comma 17 6 2 5 2" xfId="14541" xr:uid="{00000000-0005-0000-0000-0000FB120000}"/>
    <cellStyle name="Comma 17 6 2 5 2 2" xfId="29799" xr:uid="{00000000-0005-0000-0000-0000FC120000}"/>
    <cellStyle name="Comma 17 6 2 5 3" xfId="29798" xr:uid="{00000000-0005-0000-0000-0000FD120000}"/>
    <cellStyle name="Comma 17 6 2 6" xfId="14542" xr:uid="{00000000-0005-0000-0000-0000FE120000}"/>
    <cellStyle name="Comma 17 6 2 6 2" xfId="29800" xr:uid="{00000000-0005-0000-0000-0000FF120000}"/>
    <cellStyle name="Comma 17 6 2 7" xfId="14543" xr:uid="{00000000-0005-0000-0000-000000130000}"/>
    <cellStyle name="Comma 17 6 2 7 2" xfId="29801" xr:uid="{00000000-0005-0000-0000-000001130000}"/>
    <cellStyle name="Comma 17 6 2 8" xfId="14544" xr:uid="{00000000-0005-0000-0000-000002130000}"/>
    <cellStyle name="Comma 17 6 2 8 2" xfId="29802" xr:uid="{00000000-0005-0000-0000-000003130000}"/>
    <cellStyle name="Comma 17 6 2 9" xfId="14545" xr:uid="{00000000-0005-0000-0000-000004130000}"/>
    <cellStyle name="Comma 17 6 2 9 2" xfId="29803" xr:uid="{00000000-0005-0000-0000-000005130000}"/>
    <cellStyle name="Comma 17 6 3" xfId="29767" xr:uid="{00000000-0005-0000-0000-000006130000}"/>
    <cellStyle name="Comma 17 7" xfId="14546" xr:uid="{00000000-0005-0000-0000-000007130000}"/>
    <cellStyle name="Comma 17 7 2" xfId="14547" xr:uid="{00000000-0005-0000-0000-000008130000}"/>
    <cellStyle name="Comma 17 7 2 2" xfId="14548" xr:uid="{00000000-0005-0000-0000-000009130000}"/>
    <cellStyle name="Comma 17 7 2 2 2" xfId="14549" xr:uid="{00000000-0005-0000-0000-00000A130000}"/>
    <cellStyle name="Comma 17 7 2 2 2 2" xfId="29807" xr:uid="{00000000-0005-0000-0000-00000B130000}"/>
    <cellStyle name="Comma 17 7 2 2 3" xfId="29806" xr:uid="{00000000-0005-0000-0000-00000C130000}"/>
    <cellStyle name="Comma 17 7 2 3" xfId="14550" xr:uid="{00000000-0005-0000-0000-00000D130000}"/>
    <cellStyle name="Comma 17 7 2 3 2" xfId="29808" xr:uid="{00000000-0005-0000-0000-00000E130000}"/>
    <cellStyle name="Comma 17 7 2 4" xfId="14551" xr:uid="{00000000-0005-0000-0000-00000F130000}"/>
    <cellStyle name="Comma 17 7 2 4 2" xfId="29809" xr:uid="{00000000-0005-0000-0000-000010130000}"/>
    <cellStyle name="Comma 17 7 2 5" xfId="14552" xr:uid="{00000000-0005-0000-0000-000011130000}"/>
    <cellStyle name="Comma 17 7 2 5 2" xfId="29810" xr:uid="{00000000-0005-0000-0000-000012130000}"/>
    <cellStyle name="Comma 17 7 2 6" xfId="14553" xr:uid="{00000000-0005-0000-0000-000013130000}"/>
    <cellStyle name="Comma 17 7 2 6 2" xfId="29811" xr:uid="{00000000-0005-0000-0000-000014130000}"/>
    <cellStyle name="Comma 17 7 2 7" xfId="14554" xr:uid="{00000000-0005-0000-0000-000015130000}"/>
    <cellStyle name="Comma 17 7 2 7 2" xfId="29812" xr:uid="{00000000-0005-0000-0000-000016130000}"/>
    <cellStyle name="Comma 17 7 2 8" xfId="14555" xr:uid="{00000000-0005-0000-0000-000017130000}"/>
    <cellStyle name="Comma 17 7 2 8 2" xfId="29813" xr:uid="{00000000-0005-0000-0000-000018130000}"/>
    <cellStyle name="Comma 17 7 2 9" xfId="29805" xr:uid="{00000000-0005-0000-0000-000019130000}"/>
    <cellStyle name="Comma 17 7 3" xfId="29804" xr:uid="{00000000-0005-0000-0000-00001A130000}"/>
    <cellStyle name="Comma 17 8" xfId="14556" xr:uid="{00000000-0005-0000-0000-00001B130000}"/>
    <cellStyle name="Comma 17 8 2" xfId="14557" xr:uid="{00000000-0005-0000-0000-00001C130000}"/>
    <cellStyle name="Comma 17 8 2 2" xfId="29815" xr:uid="{00000000-0005-0000-0000-00001D130000}"/>
    <cellStyle name="Comma 17 8 3" xfId="29814" xr:uid="{00000000-0005-0000-0000-00001E130000}"/>
    <cellStyle name="Comma 17 9" xfId="14558" xr:uid="{00000000-0005-0000-0000-00001F130000}"/>
    <cellStyle name="Comma 17 9 2" xfId="29816" xr:uid="{00000000-0005-0000-0000-000020130000}"/>
    <cellStyle name="Comma 18" xfId="394" xr:uid="{00000000-0005-0000-0000-000021130000}"/>
    <cellStyle name="Comma 18 10" xfId="818" xr:uid="{00000000-0005-0000-0000-000022130000}"/>
    <cellStyle name="Comma 18 10 2" xfId="17856" xr:uid="{00000000-0005-0000-0000-000023130000}"/>
    <cellStyle name="Comma 18 11" xfId="14559" xr:uid="{00000000-0005-0000-0000-000024130000}"/>
    <cellStyle name="Comma 18 11 2" xfId="29817" xr:uid="{00000000-0005-0000-0000-000025130000}"/>
    <cellStyle name="Comma 18 12" xfId="17629" xr:uid="{00000000-0005-0000-0000-000026130000}"/>
    <cellStyle name="Comma 18 2" xfId="817" xr:uid="{00000000-0005-0000-0000-000027130000}"/>
    <cellStyle name="Comma 18 2 10" xfId="14560" xr:uid="{00000000-0005-0000-0000-000028130000}"/>
    <cellStyle name="Comma 18 2 10 2" xfId="29818" xr:uid="{00000000-0005-0000-0000-000029130000}"/>
    <cellStyle name="Comma 18 2 11" xfId="17855" xr:uid="{00000000-0005-0000-0000-00002A130000}"/>
    <cellStyle name="Comma 18 2 2" xfId="819" xr:uid="{00000000-0005-0000-0000-00002B130000}"/>
    <cellStyle name="Comma 18 2 2 2" xfId="820" xr:uid="{00000000-0005-0000-0000-00002C130000}"/>
    <cellStyle name="Comma 18 2 2 2 2" xfId="17858" xr:uid="{00000000-0005-0000-0000-00002D130000}"/>
    <cellStyle name="Comma 18 2 2 3" xfId="821" xr:uid="{00000000-0005-0000-0000-00002E130000}"/>
    <cellStyle name="Comma 18 2 2 3 2" xfId="17859" xr:uid="{00000000-0005-0000-0000-00002F130000}"/>
    <cellStyle name="Comma 18 2 2 4" xfId="822" xr:uid="{00000000-0005-0000-0000-000030130000}"/>
    <cellStyle name="Comma 18 2 2 4 2" xfId="17860" xr:uid="{00000000-0005-0000-0000-000031130000}"/>
    <cellStyle name="Comma 18 2 2 5" xfId="823" xr:uid="{00000000-0005-0000-0000-000032130000}"/>
    <cellStyle name="Comma 18 2 2 5 2" xfId="17861" xr:uid="{00000000-0005-0000-0000-000033130000}"/>
    <cellStyle name="Comma 18 2 2 6" xfId="824" xr:uid="{00000000-0005-0000-0000-000034130000}"/>
    <cellStyle name="Comma 18 2 2 6 2" xfId="17862" xr:uid="{00000000-0005-0000-0000-000035130000}"/>
    <cellStyle name="Comma 18 2 2 7" xfId="825" xr:uid="{00000000-0005-0000-0000-000036130000}"/>
    <cellStyle name="Comma 18 2 2 7 2" xfId="17863" xr:uid="{00000000-0005-0000-0000-000037130000}"/>
    <cellStyle name="Comma 18 2 2 8" xfId="14561" xr:uid="{00000000-0005-0000-0000-000038130000}"/>
    <cellStyle name="Comma 18 2 2 8 2" xfId="29819" xr:uid="{00000000-0005-0000-0000-000039130000}"/>
    <cellStyle name="Comma 18 2 2 9" xfId="17857" xr:uid="{00000000-0005-0000-0000-00003A130000}"/>
    <cellStyle name="Comma 18 2 3" xfId="826" xr:uid="{00000000-0005-0000-0000-00003B130000}"/>
    <cellStyle name="Comma 18 2 3 2" xfId="17864" xr:uid="{00000000-0005-0000-0000-00003C130000}"/>
    <cellStyle name="Comma 18 2 4" xfId="827" xr:uid="{00000000-0005-0000-0000-00003D130000}"/>
    <cellStyle name="Comma 18 2 4 2" xfId="17865" xr:uid="{00000000-0005-0000-0000-00003E130000}"/>
    <cellStyle name="Comma 18 2 5" xfId="828" xr:uid="{00000000-0005-0000-0000-00003F130000}"/>
    <cellStyle name="Comma 18 2 5 2" xfId="17866" xr:uid="{00000000-0005-0000-0000-000040130000}"/>
    <cellStyle name="Comma 18 2 6" xfId="829" xr:uid="{00000000-0005-0000-0000-000041130000}"/>
    <cellStyle name="Comma 18 2 6 2" xfId="17867" xr:uid="{00000000-0005-0000-0000-000042130000}"/>
    <cellStyle name="Comma 18 2 7" xfId="830" xr:uid="{00000000-0005-0000-0000-000043130000}"/>
    <cellStyle name="Comma 18 2 7 2" xfId="17868" xr:uid="{00000000-0005-0000-0000-000044130000}"/>
    <cellStyle name="Comma 18 2 8" xfId="831" xr:uid="{00000000-0005-0000-0000-000045130000}"/>
    <cellStyle name="Comma 18 2 8 2" xfId="17869" xr:uid="{00000000-0005-0000-0000-000046130000}"/>
    <cellStyle name="Comma 18 2 9" xfId="832" xr:uid="{00000000-0005-0000-0000-000047130000}"/>
    <cellStyle name="Comma 18 2 9 2" xfId="17870" xr:uid="{00000000-0005-0000-0000-000048130000}"/>
    <cellStyle name="Comma 18 3" xfId="833" xr:uid="{00000000-0005-0000-0000-000049130000}"/>
    <cellStyle name="Comma 18 3 2" xfId="834" xr:uid="{00000000-0005-0000-0000-00004A130000}"/>
    <cellStyle name="Comma 18 3 2 2" xfId="17872" xr:uid="{00000000-0005-0000-0000-00004B130000}"/>
    <cellStyle name="Comma 18 3 3" xfId="835" xr:uid="{00000000-0005-0000-0000-00004C130000}"/>
    <cellStyle name="Comma 18 3 3 2" xfId="17873" xr:uid="{00000000-0005-0000-0000-00004D130000}"/>
    <cellStyle name="Comma 18 3 4" xfId="836" xr:uid="{00000000-0005-0000-0000-00004E130000}"/>
    <cellStyle name="Comma 18 3 4 2" xfId="17874" xr:uid="{00000000-0005-0000-0000-00004F130000}"/>
    <cellStyle name="Comma 18 3 5" xfId="837" xr:uid="{00000000-0005-0000-0000-000050130000}"/>
    <cellStyle name="Comma 18 3 5 2" xfId="17875" xr:uid="{00000000-0005-0000-0000-000051130000}"/>
    <cellStyle name="Comma 18 3 6" xfId="838" xr:uid="{00000000-0005-0000-0000-000052130000}"/>
    <cellStyle name="Comma 18 3 6 2" xfId="17876" xr:uid="{00000000-0005-0000-0000-000053130000}"/>
    <cellStyle name="Comma 18 3 7" xfId="839" xr:uid="{00000000-0005-0000-0000-000054130000}"/>
    <cellStyle name="Comma 18 3 7 2" xfId="17877" xr:uid="{00000000-0005-0000-0000-000055130000}"/>
    <cellStyle name="Comma 18 3 8" xfId="14562" xr:uid="{00000000-0005-0000-0000-000056130000}"/>
    <cellStyle name="Comma 18 3 8 2" xfId="29820" xr:uid="{00000000-0005-0000-0000-000057130000}"/>
    <cellStyle name="Comma 18 3 9" xfId="17871" xr:uid="{00000000-0005-0000-0000-000058130000}"/>
    <cellStyle name="Comma 18 4" xfId="840" xr:uid="{00000000-0005-0000-0000-000059130000}"/>
    <cellStyle name="Comma 18 4 2" xfId="14563" xr:uid="{00000000-0005-0000-0000-00005A130000}"/>
    <cellStyle name="Comma 18 4 2 2" xfId="29821" xr:uid="{00000000-0005-0000-0000-00005B130000}"/>
    <cellStyle name="Comma 18 4 3" xfId="17878" xr:uid="{00000000-0005-0000-0000-00005C130000}"/>
    <cellStyle name="Comma 18 5" xfId="841" xr:uid="{00000000-0005-0000-0000-00005D130000}"/>
    <cellStyle name="Comma 18 5 2" xfId="14564" xr:uid="{00000000-0005-0000-0000-00005E130000}"/>
    <cellStyle name="Comma 18 5 2 2" xfId="29822" xr:uid="{00000000-0005-0000-0000-00005F130000}"/>
    <cellStyle name="Comma 18 5 3" xfId="17879" xr:uid="{00000000-0005-0000-0000-000060130000}"/>
    <cellStyle name="Comma 18 6" xfId="842" xr:uid="{00000000-0005-0000-0000-000061130000}"/>
    <cellStyle name="Comma 18 6 2" xfId="14565" xr:uid="{00000000-0005-0000-0000-000062130000}"/>
    <cellStyle name="Comma 18 6 2 2" xfId="29823" xr:uid="{00000000-0005-0000-0000-000063130000}"/>
    <cellStyle name="Comma 18 6 3" xfId="17880" xr:uid="{00000000-0005-0000-0000-000064130000}"/>
    <cellStyle name="Comma 18 7" xfId="843" xr:uid="{00000000-0005-0000-0000-000065130000}"/>
    <cellStyle name="Comma 18 7 2" xfId="14566" xr:uid="{00000000-0005-0000-0000-000066130000}"/>
    <cellStyle name="Comma 18 7 2 2" xfId="29824" xr:uid="{00000000-0005-0000-0000-000067130000}"/>
    <cellStyle name="Comma 18 7 3" xfId="17881" xr:uid="{00000000-0005-0000-0000-000068130000}"/>
    <cellStyle name="Comma 18 8" xfId="844" xr:uid="{00000000-0005-0000-0000-000069130000}"/>
    <cellStyle name="Comma 18 8 2" xfId="14567" xr:uid="{00000000-0005-0000-0000-00006A130000}"/>
    <cellStyle name="Comma 18 8 2 2" xfId="29825" xr:uid="{00000000-0005-0000-0000-00006B130000}"/>
    <cellStyle name="Comma 18 8 3" xfId="17882" xr:uid="{00000000-0005-0000-0000-00006C130000}"/>
    <cellStyle name="Comma 18 9" xfId="845" xr:uid="{00000000-0005-0000-0000-00006D130000}"/>
    <cellStyle name="Comma 18 9 2" xfId="17883" xr:uid="{00000000-0005-0000-0000-00006E130000}"/>
    <cellStyle name="Comma 19" xfId="397" xr:uid="{00000000-0005-0000-0000-00006F130000}"/>
    <cellStyle name="Comma 19 10" xfId="17632" xr:uid="{00000000-0005-0000-0000-000070130000}"/>
    <cellStyle name="Comma 19 2" xfId="846" xr:uid="{00000000-0005-0000-0000-000071130000}"/>
    <cellStyle name="Comma 19 2 2" xfId="14569" xr:uid="{00000000-0005-0000-0000-000072130000}"/>
    <cellStyle name="Comma 19 2 2 2" xfId="29827" xr:uid="{00000000-0005-0000-0000-000073130000}"/>
    <cellStyle name="Comma 19 2 3" xfId="17884" xr:uid="{00000000-0005-0000-0000-000074130000}"/>
    <cellStyle name="Comma 19 3" xfId="14570" xr:uid="{00000000-0005-0000-0000-000075130000}"/>
    <cellStyle name="Comma 19 3 2" xfId="29828" xr:uid="{00000000-0005-0000-0000-000076130000}"/>
    <cellStyle name="Comma 19 4" xfId="14571" xr:uid="{00000000-0005-0000-0000-000077130000}"/>
    <cellStyle name="Comma 19 4 2" xfId="29829" xr:uid="{00000000-0005-0000-0000-000078130000}"/>
    <cellStyle name="Comma 19 5" xfId="14572" xr:uid="{00000000-0005-0000-0000-000079130000}"/>
    <cellStyle name="Comma 19 5 2" xfId="29830" xr:uid="{00000000-0005-0000-0000-00007A130000}"/>
    <cellStyle name="Comma 19 6" xfId="14573" xr:uid="{00000000-0005-0000-0000-00007B130000}"/>
    <cellStyle name="Comma 19 6 2" xfId="29831" xr:uid="{00000000-0005-0000-0000-00007C130000}"/>
    <cellStyle name="Comma 19 7" xfId="14574" xr:uid="{00000000-0005-0000-0000-00007D130000}"/>
    <cellStyle name="Comma 19 7 2" xfId="29832" xr:uid="{00000000-0005-0000-0000-00007E130000}"/>
    <cellStyle name="Comma 19 8" xfId="14575" xr:uid="{00000000-0005-0000-0000-00007F130000}"/>
    <cellStyle name="Comma 19 8 2" xfId="29833" xr:uid="{00000000-0005-0000-0000-000080130000}"/>
    <cellStyle name="Comma 19 9" xfId="14568" xr:uid="{00000000-0005-0000-0000-000081130000}"/>
    <cellStyle name="Comma 19 9 2" xfId="29826" xr:uid="{00000000-0005-0000-0000-000082130000}"/>
    <cellStyle name="Comma 2" xfId="3" xr:uid="{00000000-0005-0000-0000-000083130000}"/>
    <cellStyle name="Comma 2 10" xfId="848" xr:uid="{00000000-0005-0000-0000-000084130000}"/>
    <cellStyle name="Comma 2 10 2" xfId="17885" xr:uid="{00000000-0005-0000-0000-000085130000}"/>
    <cellStyle name="Comma 2 11" xfId="849" xr:uid="{00000000-0005-0000-0000-000086130000}"/>
    <cellStyle name="Comma 2 11 2" xfId="17886" xr:uid="{00000000-0005-0000-0000-000087130000}"/>
    <cellStyle name="Comma 2 12" xfId="850" xr:uid="{00000000-0005-0000-0000-000088130000}"/>
    <cellStyle name="Comma 2 12 2" xfId="17887" xr:uid="{00000000-0005-0000-0000-000089130000}"/>
    <cellStyle name="Comma 2 13" xfId="851" xr:uid="{00000000-0005-0000-0000-00008A130000}"/>
    <cellStyle name="Comma 2 13 2" xfId="17888" xr:uid="{00000000-0005-0000-0000-00008B130000}"/>
    <cellStyle name="Comma 2 14" xfId="852" xr:uid="{00000000-0005-0000-0000-00008C130000}"/>
    <cellStyle name="Comma 2 14 2" xfId="17889" xr:uid="{00000000-0005-0000-0000-00008D130000}"/>
    <cellStyle name="Comma 2 15" xfId="2119" xr:uid="{00000000-0005-0000-0000-00008E130000}"/>
    <cellStyle name="Comma 2 16" xfId="2142" xr:uid="{00000000-0005-0000-0000-00008F130000}"/>
    <cellStyle name="Comma 2 17" xfId="2118" xr:uid="{00000000-0005-0000-0000-000090130000}"/>
    <cellStyle name="Comma 2 18" xfId="2157" xr:uid="{00000000-0005-0000-0000-000091130000}"/>
    <cellStyle name="Comma 2 19" xfId="2428" xr:uid="{00000000-0005-0000-0000-000092130000}"/>
    <cellStyle name="Comma 2 2" xfId="12" xr:uid="{00000000-0005-0000-0000-000093130000}"/>
    <cellStyle name="Comma 2 2 10" xfId="2120" xr:uid="{00000000-0005-0000-0000-000094130000}"/>
    <cellStyle name="Comma 2 2 10 2" xfId="14578" xr:uid="{00000000-0005-0000-0000-000095130000}"/>
    <cellStyle name="Comma 2 2 10 2 2" xfId="29836" xr:uid="{00000000-0005-0000-0000-000096130000}"/>
    <cellStyle name="Comma 2 2 10 3" xfId="18390" xr:uid="{00000000-0005-0000-0000-000097130000}"/>
    <cellStyle name="Comma 2 2 11" xfId="2031" xr:uid="{00000000-0005-0000-0000-000098130000}"/>
    <cellStyle name="Comma 2 2 11 10" xfId="4595" xr:uid="{00000000-0005-0000-0000-000099130000}"/>
    <cellStyle name="Comma 2 2 11 10 2" xfId="20343" xr:uid="{00000000-0005-0000-0000-00009A130000}"/>
    <cellStyle name="Comma 2 2 11 11" xfId="9323" xr:uid="{00000000-0005-0000-0000-00009B130000}"/>
    <cellStyle name="Comma 2 2 11 11 2" xfId="24716" xr:uid="{00000000-0005-0000-0000-00009C130000}"/>
    <cellStyle name="Comma 2 2 11 12" xfId="14579" xr:uid="{00000000-0005-0000-0000-00009D130000}"/>
    <cellStyle name="Comma 2 2 11 12 2" xfId="29837" xr:uid="{00000000-0005-0000-0000-00009E130000}"/>
    <cellStyle name="Comma 2 2 11 2" xfId="2156" xr:uid="{00000000-0005-0000-0000-00009F130000}"/>
    <cellStyle name="Comma 2 2 11 2 10" xfId="4594" xr:uid="{00000000-0005-0000-0000-0000A0130000}"/>
    <cellStyle name="Comma 2 2 11 2 11" xfId="18425" xr:uid="{00000000-0005-0000-0000-0000A1130000}"/>
    <cellStyle name="Comma 2 2 11 2 2" xfId="2480" xr:uid="{00000000-0005-0000-0000-0000A2130000}"/>
    <cellStyle name="Comma 2 2 11 2 2 2" xfId="2506" xr:uid="{00000000-0005-0000-0000-0000A3130000}"/>
    <cellStyle name="Comma 2 2 11 2 2 2 2" xfId="3324" xr:uid="{00000000-0005-0000-0000-0000A4130000}"/>
    <cellStyle name="Comma 2 2 11 2 2 2 2 2" xfId="3344" xr:uid="{00000000-0005-0000-0000-0000A5130000}"/>
    <cellStyle name="Comma 2 2 11 2 2 2 2 2 2" xfId="5504" xr:uid="{00000000-0005-0000-0000-0000A6130000}"/>
    <cellStyle name="Comma 2 2 11 2 2 2 2 2 2 2" xfId="5524" xr:uid="{00000000-0005-0000-0000-0000A7130000}"/>
    <cellStyle name="Comma 2 2 11 2 2 2 2 2 2 2 2" xfId="21138" xr:uid="{00000000-0005-0000-0000-0000A8130000}"/>
    <cellStyle name="Comma 2 2 11 2 2 2 2 2 2 3" xfId="6729" xr:uid="{00000000-0005-0000-0000-0000A9130000}"/>
    <cellStyle name="Comma 2 2 11 2 2 2 2 2 2 3 2" xfId="22257" xr:uid="{00000000-0005-0000-0000-0000AA130000}"/>
    <cellStyle name="Comma 2 2 11 2 2 2 2 2 3" xfId="6007" xr:uid="{00000000-0005-0000-0000-0000AB130000}"/>
    <cellStyle name="Comma 2 2 11 2 2 2 2 2 3 2" xfId="21589" xr:uid="{00000000-0005-0000-0000-0000AC130000}"/>
    <cellStyle name="Comma 2 2 11 2 2 2 2 2 4" xfId="6709" xr:uid="{00000000-0005-0000-0000-0000AD130000}"/>
    <cellStyle name="Comma 2 2 11 2 2 2 2 2 5" xfId="19246" xr:uid="{00000000-0005-0000-0000-0000AE130000}"/>
    <cellStyle name="Comma 2 2 11 2 2 2 2 3" xfId="3824" xr:uid="{00000000-0005-0000-0000-0000AF130000}"/>
    <cellStyle name="Comma 2 2 11 2 2 2 2 3 2" xfId="5987" xr:uid="{00000000-0005-0000-0000-0000B0130000}"/>
    <cellStyle name="Comma 2 2 11 2 2 2 2 3 3" xfId="7070" xr:uid="{00000000-0005-0000-0000-0000B1130000}"/>
    <cellStyle name="Comma 2 2 11 2 2 2 2 3 4" xfId="19632" xr:uid="{00000000-0005-0000-0000-0000B2130000}"/>
    <cellStyle name="Comma 2 2 11 2 2 2 2 4" xfId="4591" xr:uid="{00000000-0005-0000-0000-0000B3130000}"/>
    <cellStyle name="Comma 2 2 11 2 2 2 2 4 2" xfId="20341" xr:uid="{00000000-0005-0000-0000-0000B4130000}"/>
    <cellStyle name="Comma 2 2 11 2 2 2 3" xfId="3526" xr:uid="{00000000-0005-0000-0000-0000B5130000}"/>
    <cellStyle name="Comma 2 2 11 2 2 2 3 2" xfId="19415" xr:uid="{00000000-0005-0000-0000-0000B6130000}"/>
    <cellStyle name="Comma 2 2 11 2 2 2 4" xfId="3823" xr:uid="{00000000-0005-0000-0000-0000B7130000}"/>
    <cellStyle name="Comma 2 2 11 2 2 2 4 2" xfId="5073" xr:uid="{00000000-0005-0000-0000-0000B8130000}"/>
    <cellStyle name="Comma 2 2 11 2 2 2 4 2 2" xfId="20721" xr:uid="{00000000-0005-0000-0000-0000B9130000}"/>
    <cellStyle name="Comma 2 2 11 2 2 2 4 3" xfId="6318" xr:uid="{00000000-0005-0000-0000-0000BA130000}"/>
    <cellStyle name="Comma 2 2 11 2 2 2 4 3 2" xfId="21873" xr:uid="{00000000-0005-0000-0000-0000BB130000}"/>
    <cellStyle name="Comma 2 2 11 2 2 2 5" xfId="5141" xr:uid="{00000000-0005-0000-0000-0000BC130000}"/>
    <cellStyle name="Comma 2 2 11 2 2 2 5 2" xfId="20781" xr:uid="{00000000-0005-0000-0000-0000BD130000}"/>
    <cellStyle name="Comma 2 2 11 2 2 2 6" xfId="4592" xr:uid="{00000000-0005-0000-0000-0000BE130000}"/>
    <cellStyle name="Comma 2 2 11 2 2 2 7" xfId="18606" xr:uid="{00000000-0005-0000-0000-0000BF130000}"/>
    <cellStyle name="Comma 2 2 11 2 2 3" xfId="2655" xr:uid="{00000000-0005-0000-0000-0000C0130000}"/>
    <cellStyle name="Comma 2 2 11 2 2 3 2" xfId="18747" xr:uid="{00000000-0005-0000-0000-0000C1130000}"/>
    <cellStyle name="Comma 2 2 11 2 2 4" xfId="2769" xr:uid="{00000000-0005-0000-0000-0000C2130000}"/>
    <cellStyle name="Comma 2 2 11 2 2 4 2" xfId="18778" xr:uid="{00000000-0005-0000-0000-0000C3130000}"/>
    <cellStyle name="Comma 2 2 11 2 2 5" xfId="3007" xr:uid="{00000000-0005-0000-0000-0000C4130000}"/>
    <cellStyle name="Comma 2 2 11 2 2 5 2" xfId="3506" xr:uid="{00000000-0005-0000-0000-0000C5130000}"/>
    <cellStyle name="Comma 2 2 11 2 2 5 2 2" xfId="5279" xr:uid="{00000000-0005-0000-0000-0000C6130000}"/>
    <cellStyle name="Comma 2 2 11 2 2 5 2 2 2" xfId="5634" xr:uid="{00000000-0005-0000-0000-0000C7130000}"/>
    <cellStyle name="Comma 2 2 11 2 2 5 2 2 3" xfId="6839" xr:uid="{00000000-0005-0000-0000-0000C8130000}"/>
    <cellStyle name="Comma 2 2 11 2 2 5 2 2 4" xfId="20913" xr:uid="{00000000-0005-0000-0000-0000C9130000}"/>
    <cellStyle name="Comma 2 2 11 2 2 5 2 3" xfId="6117" xr:uid="{00000000-0005-0000-0000-0000CA130000}"/>
    <cellStyle name="Comma 2 2 11 2 2 5 2 4" xfId="6490" xr:uid="{00000000-0005-0000-0000-0000CB130000}"/>
    <cellStyle name="Comma 2 2 11 2 2 5 2 4 2" xfId="22033" xr:uid="{00000000-0005-0000-0000-0000CC130000}"/>
    <cellStyle name="Comma 2 2 11 2 2 5 3" xfId="3827" xr:uid="{00000000-0005-0000-0000-0000CD130000}"/>
    <cellStyle name="Comma 2 2 11 2 2 5 3 2" xfId="5767" xr:uid="{00000000-0005-0000-0000-0000CE130000}"/>
    <cellStyle name="Comma 2 2 11 2 2 5 3 2 2" xfId="21364" xr:uid="{00000000-0005-0000-0000-0000CF130000}"/>
    <cellStyle name="Comma 2 2 11 2 2 5 3 3" xfId="6961" xr:uid="{00000000-0005-0000-0000-0000D0130000}"/>
    <cellStyle name="Comma 2 2 11 2 2 5 3 3 2" xfId="22472" xr:uid="{00000000-0005-0000-0000-0000D1130000}"/>
    <cellStyle name="Comma 2 2 11 2 2 5 4" xfId="4590" xr:uid="{00000000-0005-0000-0000-0000D2130000}"/>
    <cellStyle name="Comma 2 2 11 2 2 5 5" xfId="19004" xr:uid="{00000000-0005-0000-0000-0000D3130000}"/>
    <cellStyle name="Comma 2 2 11 2 2 6" xfId="3822" xr:uid="{00000000-0005-0000-0000-0000D4130000}"/>
    <cellStyle name="Comma 2 2 11 2 2 6 2" xfId="5053" xr:uid="{00000000-0005-0000-0000-0000D5130000}"/>
    <cellStyle name="Comma 2 2 11 2 2 6 3" xfId="6298" xr:uid="{00000000-0005-0000-0000-0000D6130000}"/>
    <cellStyle name="Comma 2 2 11 2 2 6 4" xfId="19631" xr:uid="{00000000-0005-0000-0000-0000D7130000}"/>
    <cellStyle name="Comma 2 2 11 2 2 7" xfId="4847" xr:uid="{00000000-0005-0000-0000-0000D8130000}"/>
    <cellStyle name="Comma 2 2 11 2 2 8" xfId="4593" xr:uid="{00000000-0005-0000-0000-0000D9130000}"/>
    <cellStyle name="Comma 2 2 11 2 2 8 2" xfId="20342" xr:uid="{00000000-0005-0000-0000-0000DA130000}"/>
    <cellStyle name="Comma 2 2 11 2 3" xfId="2558" xr:uid="{00000000-0005-0000-0000-0000DB130000}"/>
    <cellStyle name="Comma 2 2 11 2 3 2" xfId="18655" xr:uid="{00000000-0005-0000-0000-0000DC130000}"/>
    <cellStyle name="Comma 2 2 11 2 4" xfId="2593" xr:uid="{00000000-0005-0000-0000-0000DD130000}"/>
    <cellStyle name="Comma 2 2 11 2 4 2" xfId="18689" xr:uid="{00000000-0005-0000-0000-0000DE130000}"/>
    <cellStyle name="Comma 2 2 11 2 5" xfId="2636" xr:uid="{00000000-0005-0000-0000-0000DF130000}"/>
    <cellStyle name="Comma 2 2 11 2 5 2" xfId="3208" xr:uid="{00000000-0005-0000-0000-0000E0130000}"/>
    <cellStyle name="Comma 2 2 11 2 5 2 2" xfId="3393" xr:uid="{00000000-0005-0000-0000-0000E1130000}"/>
    <cellStyle name="Comma 2 2 11 2 5 2 2 2" xfId="5389" xr:uid="{00000000-0005-0000-0000-0000E2130000}"/>
    <cellStyle name="Comma 2 2 11 2 5 2 2 2 2" xfId="5573" xr:uid="{00000000-0005-0000-0000-0000E3130000}"/>
    <cellStyle name="Comma 2 2 11 2 5 2 2 2 3" xfId="6778" xr:uid="{00000000-0005-0000-0000-0000E4130000}"/>
    <cellStyle name="Comma 2 2 11 2 5 2 2 2 4" xfId="21011" xr:uid="{00000000-0005-0000-0000-0000E5130000}"/>
    <cellStyle name="Comma 2 2 11 2 5 2 2 3" xfId="6056" xr:uid="{00000000-0005-0000-0000-0000E6130000}"/>
    <cellStyle name="Comma 2 2 11 2 5 2 2 4" xfId="6594" xr:uid="{00000000-0005-0000-0000-0000E7130000}"/>
    <cellStyle name="Comma 2 2 11 2 5 2 2 4 2" xfId="22130" xr:uid="{00000000-0005-0000-0000-0000E8130000}"/>
    <cellStyle name="Comma 2 2 11 2 5 2 3" xfId="3830" xr:uid="{00000000-0005-0000-0000-0000E9130000}"/>
    <cellStyle name="Comma 2 2 11 2 5 2 3 2" xfId="5872" xr:uid="{00000000-0005-0000-0000-0000EA130000}"/>
    <cellStyle name="Comma 2 2 11 2 5 2 3 2 2" xfId="21462" xr:uid="{00000000-0005-0000-0000-0000EB130000}"/>
    <cellStyle name="Comma 2 2 11 2 5 2 3 3" xfId="7006" xr:uid="{00000000-0005-0000-0000-0000EC130000}"/>
    <cellStyle name="Comma 2 2 11 2 5 2 3 3 2" xfId="22513" xr:uid="{00000000-0005-0000-0000-0000ED130000}"/>
    <cellStyle name="Comma 2 2 11 2 5 2 4" xfId="4588" xr:uid="{00000000-0005-0000-0000-0000EE130000}"/>
    <cellStyle name="Comma 2 2 11 2 5 2 5" xfId="19118" xr:uid="{00000000-0005-0000-0000-0000EF130000}"/>
    <cellStyle name="Comma 2 2 11 2 5 3" xfId="3575" xr:uid="{00000000-0005-0000-0000-0000F0130000}"/>
    <cellStyle name="Comma 2 2 11 2 5 4" xfId="3829" xr:uid="{00000000-0005-0000-0000-0000F1130000}"/>
    <cellStyle name="Comma 2 2 11 2 5 4 2" xfId="5122" xr:uid="{00000000-0005-0000-0000-0000F2130000}"/>
    <cellStyle name="Comma 2 2 11 2 5 4 3" xfId="6367" xr:uid="{00000000-0005-0000-0000-0000F3130000}"/>
    <cellStyle name="Comma 2 2 11 2 5 4 4" xfId="19636" xr:uid="{00000000-0005-0000-0000-0000F4130000}"/>
    <cellStyle name="Comma 2 2 11 2 5 5" xfId="4860" xr:uid="{00000000-0005-0000-0000-0000F5130000}"/>
    <cellStyle name="Comma 2 2 11 2 5 6" xfId="4589" xr:uid="{00000000-0005-0000-0000-0000F6130000}"/>
    <cellStyle name="Comma 2 2 11 2 5 6 2" xfId="20340" xr:uid="{00000000-0005-0000-0000-0000F7130000}"/>
    <cellStyle name="Comma 2 2 11 2 6" xfId="2768" xr:uid="{00000000-0005-0000-0000-0000F8130000}"/>
    <cellStyle name="Comma 2 2 11 2 7" xfId="3008" xr:uid="{00000000-0005-0000-0000-0000F9130000}"/>
    <cellStyle name="Comma 2 2 11 2 7 2" xfId="3119" xr:uid="{00000000-0005-0000-0000-0000FA130000}"/>
    <cellStyle name="Comma 2 2 11 2 7 2 2" xfId="5280" xr:uid="{00000000-0005-0000-0000-0000FB130000}"/>
    <cellStyle name="Comma 2 2 11 2 7 2 2 2" xfId="5304" xr:uid="{00000000-0005-0000-0000-0000FC130000}"/>
    <cellStyle name="Comma 2 2 11 2 7 2 2 2 2" xfId="20930" xr:uid="{00000000-0005-0000-0000-0000FD130000}"/>
    <cellStyle name="Comma 2 2 11 2 7 2 2 3" xfId="6509" xr:uid="{00000000-0005-0000-0000-0000FE130000}"/>
    <cellStyle name="Comma 2 2 11 2 7 2 2 3 2" xfId="22049" xr:uid="{00000000-0005-0000-0000-0000FF130000}"/>
    <cellStyle name="Comma 2 2 11 2 7 2 3" xfId="5787" xr:uid="{00000000-0005-0000-0000-000000140000}"/>
    <cellStyle name="Comma 2 2 11 2 7 2 3 2" xfId="21381" xr:uid="{00000000-0005-0000-0000-000001140000}"/>
    <cellStyle name="Comma 2 2 11 2 7 2 4" xfId="6491" xr:uid="{00000000-0005-0000-0000-000002140000}"/>
    <cellStyle name="Comma 2 2 11 2 7 2 5" xfId="19035" xr:uid="{00000000-0005-0000-0000-000003140000}"/>
    <cellStyle name="Comma 2 2 11 2 7 3" xfId="3831" xr:uid="{00000000-0005-0000-0000-000004140000}"/>
    <cellStyle name="Comma 2 2 11 2 7 3 2" xfId="5768" xr:uid="{00000000-0005-0000-0000-000005140000}"/>
    <cellStyle name="Comma 2 2 11 2 7 3 3" xfId="6962" xr:uid="{00000000-0005-0000-0000-000006140000}"/>
    <cellStyle name="Comma 2 2 11 2 7 3 4" xfId="19637" xr:uid="{00000000-0005-0000-0000-000007140000}"/>
    <cellStyle name="Comma 2 2 11 2 7 4" xfId="4587" xr:uid="{00000000-0005-0000-0000-000008140000}"/>
    <cellStyle name="Comma 2 2 11 2 7 4 2" xfId="20339" xr:uid="{00000000-0005-0000-0000-000009140000}"/>
    <cellStyle name="Comma 2 2 11 2 8" xfId="3821" xr:uid="{00000000-0005-0000-0000-00000A140000}"/>
    <cellStyle name="Comma 2 2 11 2 8 2" xfId="4881" xr:uid="{00000000-0005-0000-0000-00000B140000}"/>
    <cellStyle name="Comma 2 2 11 2 8 2 2" xfId="20540" xr:uid="{00000000-0005-0000-0000-00000C140000}"/>
    <cellStyle name="Comma 2 2 11 2 8 3" xfId="6185" xr:uid="{00000000-0005-0000-0000-00000D140000}"/>
    <cellStyle name="Comma 2 2 11 2 8 3 2" xfId="21748" xr:uid="{00000000-0005-0000-0000-00000E140000}"/>
    <cellStyle name="Comma 2 2 11 2 9" xfId="4734" xr:uid="{00000000-0005-0000-0000-00000F140000}"/>
    <cellStyle name="Comma 2 2 11 2 9 2" xfId="20404" xr:uid="{00000000-0005-0000-0000-000010140000}"/>
    <cellStyle name="Comma 2 2 11 3" xfId="2253" xr:uid="{00000000-0005-0000-0000-000011140000}"/>
    <cellStyle name="Comma 2 2 11 3 2" xfId="2532" xr:uid="{00000000-0005-0000-0000-000012140000}"/>
    <cellStyle name="Comma 2 2 11 3 2 2" xfId="3225" xr:uid="{00000000-0005-0000-0000-000013140000}"/>
    <cellStyle name="Comma 2 2 11 3 2 2 2" xfId="3368" xr:uid="{00000000-0005-0000-0000-000014140000}"/>
    <cellStyle name="Comma 2 2 11 3 2 2 2 2" xfId="5406" xr:uid="{00000000-0005-0000-0000-000015140000}"/>
    <cellStyle name="Comma 2 2 11 3 2 2 2 2 2" xfId="5548" xr:uid="{00000000-0005-0000-0000-000016140000}"/>
    <cellStyle name="Comma 2 2 11 3 2 2 2 2 3" xfId="6753" xr:uid="{00000000-0005-0000-0000-000017140000}"/>
    <cellStyle name="Comma 2 2 11 3 2 2 2 2 4" xfId="21026" xr:uid="{00000000-0005-0000-0000-000018140000}"/>
    <cellStyle name="Comma 2 2 11 3 2 2 2 3" xfId="6031" xr:uid="{00000000-0005-0000-0000-000019140000}"/>
    <cellStyle name="Comma 2 2 11 3 2 2 2 4" xfId="6611" xr:uid="{00000000-0005-0000-0000-00001A140000}"/>
    <cellStyle name="Comma 2 2 11 3 2 2 2 4 2" xfId="22145" xr:uid="{00000000-0005-0000-0000-00001B140000}"/>
    <cellStyle name="Comma 2 2 11 3 2 2 3" xfId="3834" xr:uid="{00000000-0005-0000-0000-00001C140000}"/>
    <cellStyle name="Comma 2 2 11 3 2 2 3 2" xfId="5889" xr:uid="{00000000-0005-0000-0000-00001D140000}"/>
    <cellStyle name="Comma 2 2 11 3 2 2 3 2 2" xfId="21477" xr:uid="{00000000-0005-0000-0000-00001E140000}"/>
    <cellStyle name="Comma 2 2 11 3 2 2 3 3" xfId="7023" xr:uid="{00000000-0005-0000-0000-00001F140000}"/>
    <cellStyle name="Comma 2 2 11 3 2 2 3 3 2" xfId="22528" xr:uid="{00000000-0005-0000-0000-000020140000}"/>
    <cellStyle name="Comma 2 2 11 3 2 2 4" xfId="4584" xr:uid="{00000000-0005-0000-0000-000021140000}"/>
    <cellStyle name="Comma 2 2 11 3 2 2 5" xfId="19133" xr:uid="{00000000-0005-0000-0000-000022140000}"/>
    <cellStyle name="Comma 2 2 11 3 2 3" xfId="3550" xr:uid="{00000000-0005-0000-0000-000023140000}"/>
    <cellStyle name="Comma 2 2 11 3 2 4" xfId="3833" xr:uid="{00000000-0005-0000-0000-000024140000}"/>
    <cellStyle name="Comma 2 2 11 3 2 4 2" xfId="5097" xr:uid="{00000000-0005-0000-0000-000025140000}"/>
    <cellStyle name="Comma 2 2 11 3 2 4 3" xfId="6342" xr:uid="{00000000-0005-0000-0000-000026140000}"/>
    <cellStyle name="Comma 2 2 11 3 2 4 4" xfId="19638" xr:uid="{00000000-0005-0000-0000-000027140000}"/>
    <cellStyle name="Comma 2 2 11 3 2 5" xfId="5020" xr:uid="{00000000-0005-0000-0000-000028140000}"/>
    <cellStyle name="Comma 2 2 11 3 2 6" xfId="4585" xr:uid="{00000000-0005-0000-0000-000029140000}"/>
    <cellStyle name="Comma 2 2 11 3 2 6 2" xfId="20338" xr:uid="{00000000-0005-0000-0000-00002A140000}"/>
    <cellStyle name="Comma 2 2 11 3 3" xfId="2679" xr:uid="{00000000-0005-0000-0000-00002B140000}"/>
    <cellStyle name="Comma 2 2 11 3 4" xfId="2770" xr:uid="{00000000-0005-0000-0000-00002C140000}"/>
    <cellStyle name="Comma 2 2 11 3 5" xfId="3006" xr:uid="{00000000-0005-0000-0000-00002D140000}"/>
    <cellStyle name="Comma 2 2 11 3 5 2" xfId="3407" xr:uid="{00000000-0005-0000-0000-00002E140000}"/>
    <cellStyle name="Comma 2 2 11 3 5 2 2" xfId="5278" xr:uid="{00000000-0005-0000-0000-00002F140000}"/>
    <cellStyle name="Comma 2 2 11 3 5 2 2 2" xfId="5587" xr:uid="{00000000-0005-0000-0000-000030140000}"/>
    <cellStyle name="Comma 2 2 11 3 5 2 2 2 2" xfId="21194" xr:uid="{00000000-0005-0000-0000-000031140000}"/>
    <cellStyle name="Comma 2 2 11 3 5 2 2 3" xfId="6792" xr:uid="{00000000-0005-0000-0000-000032140000}"/>
    <cellStyle name="Comma 2 2 11 3 5 2 2 3 2" xfId="22313" xr:uid="{00000000-0005-0000-0000-000033140000}"/>
    <cellStyle name="Comma 2 2 11 3 5 2 3" xfId="6070" xr:uid="{00000000-0005-0000-0000-000034140000}"/>
    <cellStyle name="Comma 2 2 11 3 5 2 3 2" xfId="21645" xr:uid="{00000000-0005-0000-0000-000035140000}"/>
    <cellStyle name="Comma 2 2 11 3 5 2 4" xfId="6489" xr:uid="{00000000-0005-0000-0000-000036140000}"/>
    <cellStyle name="Comma 2 2 11 3 5 2 5" xfId="19302" xr:uid="{00000000-0005-0000-0000-000037140000}"/>
    <cellStyle name="Comma 2 2 11 3 5 3" xfId="3837" xr:uid="{00000000-0005-0000-0000-000038140000}"/>
    <cellStyle name="Comma 2 2 11 3 5 3 2" xfId="5766" xr:uid="{00000000-0005-0000-0000-000039140000}"/>
    <cellStyle name="Comma 2 2 11 3 5 3 3" xfId="6960" xr:uid="{00000000-0005-0000-0000-00003A140000}"/>
    <cellStyle name="Comma 2 2 11 3 5 3 4" xfId="19641" xr:uid="{00000000-0005-0000-0000-00003B140000}"/>
    <cellStyle name="Comma 2 2 11 3 5 4" xfId="4583" xr:uid="{00000000-0005-0000-0000-00003C140000}"/>
    <cellStyle name="Comma 2 2 11 3 5 4 2" xfId="20337" xr:uid="{00000000-0005-0000-0000-00003D140000}"/>
    <cellStyle name="Comma 2 2 11 3 6" xfId="3832" xr:uid="{00000000-0005-0000-0000-00003E140000}"/>
    <cellStyle name="Comma 2 2 11 3 6 2" xfId="4927" xr:uid="{00000000-0005-0000-0000-00003F140000}"/>
    <cellStyle name="Comma 2 2 11 3 6 2 2" xfId="20583" xr:uid="{00000000-0005-0000-0000-000040140000}"/>
    <cellStyle name="Comma 2 2 11 3 6 3" xfId="6202" xr:uid="{00000000-0005-0000-0000-000041140000}"/>
    <cellStyle name="Comma 2 2 11 3 6 3 2" xfId="21763" xr:uid="{00000000-0005-0000-0000-000042140000}"/>
    <cellStyle name="Comma 2 2 11 3 7" xfId="4715" xr:uid="{00000000-0005-0000-0000-000043140000}"/>
    <cellStyle name="Comma 2 2 11 3 7 2" xfId="20387" xr:uid="{00000000-0005-0000-0000-000044140000}"/>
    <cellStyle name="Comma 2 2 11 3 8" xfId="4586" xr:uid="{00000000-0005-0000-0000-000045140000}"/>
    <cellStyle name="Comma 2 2 11 3 9" xfId="18446" xr:uid="{00000000-0005-0000-0000-000046140000}"/>
    <cellStyle name="Comma 2 2 11 4" xfId="2538" xr:uid="{00000000-0005-0000-0000-000047140000}"/>
    <cellStyle name="Comma 2 2 11 5" xfId="2332" xr:uid="{00000000-0005-0000-0000-000048140000}"/>
    <cellStyle name="Comma 2 2 11 5 2" xfId="3182" xr:uid="{00000000-0005-0000-0000-000049140000}"/>
    <cellStyle name="Comma 2 2 11 5 2 2" xfId="3294" xr:uid="{00000000-0005-0000-0000-00004A140000}"/>
    <cellStyle name="Comma 2 2 11 5 2 2 2" xfId="5363" xr:uid="{00000000-0005-0000-0000-00004B140000}"/>
    <cellStyle name="Comma 2 2 11 5 2 2 2 2" xfId="5475" xr:uid="{00000000-0005-0000-0000-00004C140000}"/>
    <cellStyle name="Comma 2 2 11 5 2 2 2 2 2" xfId="21093" xr:uid="{00000000-0005-0000-0000-00004D140000}"/>
    <cellStyle name="Comma 2 2 11 5 2 2 2 3" xfId="6680" xr:uid="{00000000-0005-0000-0000-00004E140000}"/>
    <cellStyle name="Comma 2 2 11 5 2 2 2 3 2" xfId="22212" xr:uid="{00000000-0005-0000-0000-00004F140000}"/>
    <cellStyle name="Comma 2 2 11 5 2 2 3" xfId="5958" xr:uid="{00000000-0005-0000-0000-000050140000}"/>
    <cellStyle name="Comma 2 2 11 5 2 2 3 2" xfId="21544" xr:uid="{00000000-0005-0000-0000-000051140000}"/>
    <cellStyle name="Comma 2 2 11 5 2 2 4" xfId="6568" xr:uid="{00000000-0005-0000-0000-000052140000}"/>
    <cellStyle name="Comma 2 2 11 5 2 2 5" xfId="19200" xr:uid="{00000000-0005-0000-0000-000053140000}"/>
    <cellStyle name="Comma 2 2 11 5 2 3" xfId="3840" xr:uid="{00000000-0005-0000-0000-000054140000}"/>
    <cellStyle name="Comma 2 2 11 5 2 3 2" xfId="5846" xr:uid="{00000000-0005-0000-0000-000055140000}"/>
    <cellStyle name="Comma 2 2 11 5 2 3 3" xfId="6987" xr:uid="{00000000-0005-0000-0000-000056140000}"/>
    <cellStyle name="Comma 2 2 11 5 2 3 4" xfId="19643" xr:uid="{00000000-0005-0000-0000-000057140000}"/>
    <cellStyle name="Comma 2 2 11 5 2 4" xfId="4581" xr:uid="{00000000-0005-0000-0000-000058140000}"/>
    <cellStyle name="Comma 2 2 11 5 2 4 2" xfId="20336" xr:uid="{00000000-0005-0000-0000-000059140000}"/>
    <cellStyle name="Comma 2 2 11 5 3" xfId="3476" xr:uid="{00000000-0005-0000-0000-00005A140000}"/>
    <cellStyle name="Comma 2 2 11 5 3 2" xfId="19369" xr:uid="{00000000-0005-0000-0000-00005B140000}"/>
    <cellStyle name="Comma 2 2 11 5 4" xfId="3839" xr:uid="{00000000-0005-0000-0000-00005C140000}"/>
    <cellStyle name="Comma 2 2 11 5 4 2" xfId="4996" xr:uid="{00000000-0005-0000-0000-00005D140000}"/>
    <cellStyle name="Comma 2 2 11 5 4 2 2" xfId="20650" xr:uid="{00000000-0005-0000-0000-00005E140000}"/>
    <cellStyle name="Comma 2 2 11 5 4 3" xfId="6269" xr:uid="{00000000-0005-0000-0000-00005F140000}"/>
    <cellStyle name="Comma 2 2 11 5 4 3 2" xfId="21828" xr:uid="{00000000-0005-0000-0000-000060140000}"/>
    <cellStyle name="Comma 2 2 11 5 5" xfId="4844" xr:uid="{00000000-0005-0000-0000-000061140000}"/>
    <cellStyle name="Comma 2 2 11 5 5 2" xfId="20506" xr:uid="{00000000-0005-0000-0000-000062140000}"/>
    <cellStyle name="Comma 2 2 11 5 6" xfId="4582" xr:uid="{00000000-0005-0000-0000-000063140000}"/>
    <cellStyle name="Comma 2 2 11 5 7" xfId="18523" xr:uid="{00000000-0005-0000-0000-000064140000}"/>
    <cellStyle name="Comma 2 2 11 6" xfId="2767" xr:uid="{00000000-0005-0000-0000-000065140000}"/>
    <cellStyle name="Comma 2 2 11 6 2" xfId="18777" xr:uid="{00000000-0005-0000-0000-000066140000}"/>
    <cellStyle name="Comma 2 2 11 7" xfId="3009" xr:uid="{00000000-0005-0000-0000-000067140000}"/>
    <cellStyle name="Comma 2 2 11 7 2" xfId="3187" xr:uid="{00000000-0005-0000-0000-000068140000}"/>
    <cellStyle name="Comma 2 2 11 7 2 2" xfId="5281" xr:uid="{00000000-0005-0000-0000-000069140000}"/>
    <cellStyle name="Comma 2 2 11 7 2 2 2" xfId="5368" xr:uid="{00000000-0005-0000-0000-00006A140000}"/>
    <cellStyle name="Comma 2 2 11 7 2 2 3" xfId="6573" xr:uid="{00000000-0005-0000-0000-00006B140000}"/>
    <cellStyle name="Comma 2 2 11 7 2 2 4" xfId="20914" xr:uid="{00000000-0005-0000-0000-00006C140000}"/>
    <cellStyle name="Comma 2 2 11 7 2 3" xfId="5851" xr:uid="{00000000-0005-0000-0000-00006D140000}"/>
    <cellStyle name="Comma 2 2 11 7 2 4" xfId="6492" xr:uid="{00000000-0005-0000-0000-00006E140000}"/>
    <cellStyle name="Comma 2 2 11 7 2 4 2" xfId="22034" xr:uid="{00000000-0005-0000-0000-00006F140000}"/>
    <cellStyle name="Comma 2 2 11 7 3" xfId="3843" xr:uid="{00000000-0005-0000-0000-000070140000}"/>
    <cellStyle name="Comma 2 2 11 7 3 2" xfId="5769" xr:uid="{00000000-0005-0000-0000-000071140000}"/>
    <cellStyle name="Comma 2 2 11 7 3 2 2" xfId="21365" xr:uid="{00000000-0005-0000-0000-000072140000}"/>
    <cellStyle name="Comma 2 2 11 7 3 3" xfId="6963" xr:uid="{00000000-0005-0000-0000-000073140000}"/>
    <cellStyle name="Comma 2 2 11 7 3 3 2" xfId="22473" xr:uid="{00000000-0005-0000-0000-000074140000}"/>
    <cellStyle name="Comma 2 2 11 7 4" xfId="4580" xr:uid="{00000000-0005-0000-0000-000075140000}"/>
    <cellStyle name="Comma 2 2 11 7 5" xfId="19005" xr:uid="{00000000-0005-0000-0000-000076140000}"/>
    <cellStyle name="Comma 2 2 11 8" xfId="3820" xr:uid="{00000000-0005-0000-0000-000077140000}"/>
    <cellStyle name="Comma 2 2 11 8 2" xfId="4833" xr:uid="{00000000-0005-0000-0000-000078140000}"/>
    <cellStyle name="Comma 2 2 11 8 3" xfId="6166" xr:uid="{00000000-0005-0000-0000-000079140000}"/>
    <cellStyle name="Comma 2 2 11 8 4" xfId="19630" xr:uid="{00000000-0005-0000-0000-00007A140000}"/>
    <cellStyle name="Comma 2 2 11 9" xfId="4754" xr:uid="{00000000-0005-0000-0000-00007B140000}"/>
    <cellStyle name="Comma 2 2 12" xfId="2252" xr:uid="{00000000-0005-0000-0000-00007C140000}"/>
    <cellStyle name="Comma 2 2 12 2" xfId="2431" xr:uid="{00000000-0005-0000-0000-00007D140000}"/>
    <cellStyle name="Comma 2 2 12 2 2" xfId="3224" xr:uid="{00000000-0005-0000-0000-00007E140000}"/>
    <cellStyle name="Comma 2 2 12 2 2 2" xfId="3302" xr:uid="{00000000-0005-0000-0000-00007F140000}"/>
    <cellStyle name="Comma 2 2 12 2 2 2 2" xfId="5405" xr:uid="{00000000-0005-0000-0000-000080140000}"/>
    <cellStyle name="Comma 2 2 12 2 2 2 2 2" xfId="5482" xr:uid="{00000000-0005-0000-0000-000081140000}"/>
    <cellStyle name="Comma 2 2 12 2 2 2 2 2 2" xfId="21098" xr:uid="{00000000-0005-0000-0000-000082140000}"/>
    <cellStyle name="Comma 2 2 12 2 2 2 2 3" xfId="6687" xr:uid="{00000000-0005-0000-0000-000083140000}"/>
    <cellStyle name="Comma 2 2 12 2 2 2 2 3 2" xfId="22217" xr:uid="{00000000-0005-0000-0000-000084140000}"/>
    <cellStyle name="Comma 2 2 12 2 2 2 3" xfId="5965" xr:uid="{00000000-0005-0000-0000-000085140000}"/>
    <cellStyle name="Comma 2 2 12 2 2 2 3 2" xfId="21549" xr:uid="{00000000-0005-0000-0000-000086140000}"/>
    <cellStyle name="Comma 2 2 12 2 2 2 4" xfId="6610" xr:uid="{00000000-0005-0000-0000-000087140000}"/>
    <cellStyle name="Comma 2 2 12 2 2 2 5" xfId="19206" xr:uid="{00000000-0005-0000-0000-000088140000}"/>
    <cellStyle name="Comma 2 2 12 2 2 3" xfId="3846" xr:uid="{00000000-0005-0000-0000-000089140000}"/>
    <cellStyle name="Comma 2 2 12 2 2 3 2" xfId="5888" xr:uid="{00000000-0005-0000-0000-00008A140000}"/>
    <cellStyle name="Comma 2 2 12 2 2 3 3" xfId="7022" xr:uid="{00000000-0005-0000-0000-00008B140000}"/>
    <cellStyle name="Comma 2 2 12 2 2 3 4" xfId="19647" xr:uid="{00000000-0005-0000-0000-00008C140000}"/>
    <cellStyle name="Comma 2 2 12 2 2 4" xfId="4577" xr:uid="{00000000-0005-0000-0000-00008D140000}"/>
    <cellStyle name="Comma 2 2 12 2 2 4 2" xfId="20334" xr:uid="{00000000-0005-0000-0000-00008E140000}"/>
    <cellStyle name="Comma 2 2 12 2 3" xfId="3484" xr:uid="{00000000-0005-0000-0000-00008F140000}"/>
    <cellStyle name="Comma 2 2 12 2 3 2" xfId="19375" xr:uid="{00000000-0005-0000-0000-000090140000}"/>
    <cellStyle name="Comma 2 2 12 2 4" xfId="3845" xr:uid="{00000000-0005-0000-0000-000091140000}"/>
    <cellStyle name="Comma 2 2 12 2 4 2" xfId="5030" xr:uid="{00000000-0005-0000-0000-000092140000}"/>
    <cellStyle name="Comma 2 2 12 2 4 2 2" xfId="20680" xr:uid="{00000000-0005-0000-0000-000093140000}"/>
    <cellStyle name="Comma 2 2 12 2 4 3" xfId="6276" xr:uid="{00000000-0005-0000-0000-000094140000}"/>
    <cellStyle name="Comma 2 2 12 2 4 3 2" xfId="21833" xr:uid="{00000000-0005-0000-0000-000095140000}"/>
    <cellStyle name="Comma 2 2 12 2 5" xfId="5010" xr:uid="{00000000-0005-0000-0000-000096140000}"/>
    <cellStyle name="Comma 2 2 12 2 5 2" xfId="20662" xr:uid="{00000000-0005-0000-0000-000097140000}"/>
    <cellStyle name="Comma 2 2 12 2 6" xfId="4578" xr:uid="{00000000-0005-0000-0000-000098140000}"/>
    <cellStyle name="Comma 2 2 12 2 7" xfId="18542" xr:uid="{00000000-0005-0000-0000-000099140000}"/>
    <cellStyle name="Comma 2 2 12 3" xfId="2614" xr:uid="{00000000-0005-0000-0000-00009A140000}"/>
    <cellStyle name="Comma 2 2 12 3 2" xfId="18708" xr:uid="{00000000-0005-0000-0000-00009B140000}"/>
    <cellStyle name="Comma 2 2 12 4" xfId="2771" xr:uid="{00000000-0005-0000-0000-00009C140000}"/>
    <cellStyle name="Comma 2 2 12 4 2" xfId="18779" xr:uid="{00000000-0005-0000-0000-00009D140000}"/>
    <cellStyle name="Comma 2 2 12 5" xfId="3005" xr:uid="{00000000-0005-0000-0000-00009E140000}"/>
    <cellStyle name="Comma 2 2 12 5 2" xfId="3406" xr:uid="{00000000-0005-0000-0000-00009F140000}"/>
    <cellStyle name="Comma 2 2 12 5 2 2" xfId="5277" xr:uid="{00000000-0005-0000-0000-0000A0140000}"/>
    <cellStyle name="Comma 2 2 12 5 2 2 2" xfId="5586" xr:uid="{00000000-0005-0000-0000-0000A1140000}"/>
    <cellStyle name="Comma 2 2 12 5 2 2 3" xfId="6791" xr:uid="{00000000-0005-0000-0000-0000A2140000}"/>
    <cellStyle name="Comma 2 2 12 5 2 2 4" xfId="20912" xr:uid="{00000000-0005-0000-0000-0000A3140000}"/>
    <cellStyle name="Comma 2 2 12 5 2 3" xfId="6069" xr:uid="{00000000-0005-0000-0000-0000A4140000}"/>
    <cellStyle name="Comma 2 2 12 5 2 4" xfId="6488" xr:uid="{00000000-0005-0000-0000-0000A5140000}"/>
    <cellStyle name="Comma 2 2 12 5 2 4 2" xfId="22032" xr:uid="{00000000-0005-0000-0000-0000A6140000}"/>
    <cellStyle name="Comma 2 2 12 5 3" xfId="3848" xr:uid="{00000000-0005-0000-0000-0000A7140000}"/>
    <cellStyle name="Comma 2 2 12 5 3 2" xfId="5765" xr:uid="{00000000-0005-0000-0000-0000A8140000}"/>
    <cellStyle name="Comma 2 2 12 5 3 2 2" xfId="21363" xr:uid="{00000000-0005-0000-0000-0000A9140000}"/>
    <cellStyle name="Comma 2 2 12 5 3 3" xfId="6959" xr:uid="{00000000-0005-0000-0000-0000AA140000}"/>
    <cellStyle name="Comma 2 2 12 5 3 3 2" xfId="22471" xr:uid="{00000000-0005-0000-0000-0000AB140000}"/>
    <cellStyle name="Comma 2 2 12 5 4" xfId="4576" xr:uid="{00000000-0005-0000-0000-0000AC140000}"/>
    <cellStyle name="Comma 2 2 12 5 5" xfId="19003" xr:uid="{00000000-0005-0000-0000-0000AD140000}"/>
    <cellStyle name="Comma 2 2 12 6" xfId="3844" xr:uid="{00000000-0005-0000-0000-0000AE140000}"/>
    <cellStyle name="Comma 2 2 12 6 2" xfId="4926" xr:uid="{00000000-0005-0000-0000-0000AF140000}"/>
    <cellStyle name="Comma 2 2 12 6 3" xfId="6201" xr:uid="{00000000-0005-0000-0000-0000B0140000}"/>
    <cellStyle name="Comma 2 2 12 6 4" xfId="19646" xr:uid="{00000000-0005-0000-0000-0000B1140000}"/>
    <cellStyle name="Comma 2 2 12 7" xfId="4716" xr:uid="{00000000-0005-0000-0000-0000B2140000}"/>
    <cellStyle name="Comma 2 2 12 8" xfId="4579" xr:uid="{00000000-0005-0000-0000-0000B3140000}"/>
    <cellStyle name="Comma 2 2 12 8 2" xfId="20335" xr:uid="{00000000-0005-0000-0000-0000B4140000}"/>
    <cellStyle name="Comma 2 2 13" xfId="2451" xr:uid="{00000000-0005-0000-0000-0000B5140000}"/>
    <cellStyle name="Comma 2 2 13 2" xfId="18562" xr:uid="{00000000-0005-0000-0000-0000B6140000}"/>
    <cellStyle name="Comma 2 2 14" xfId="2429" xr:uid="{00000000-0005-0000-0000-0000B7140000}"/>
    <cellStyle name="Comma 2 2 14 2" xfId="18540" xr:uid="{00000000-0005-0000-0000-0000B8140000}"/>
    <cellStyle name="Comma 2 2 15" xfId="2333" xr:uid="{00000000-0005-0000-0000-0000B9140000}"/>
    <cellStyle name="Comma 2 2 15 2" xfId="3144" xr:uid="{00000000-0005-0000-0000-0000BA140000}"/>
    <cellStyle name="Comma 2 2 15 2 2" xfId="3295" xr:uid="{00000000-0005-0000-0000-0000BB140000}"/>
    <cellStyle name="Comma 2 2 15 2 2 2" xfId="5327" xr:uid="{00000000-0005-0000-0000-0000BC140000}"/>
    <cellStyle name="Comma 2 2 15 2 2 2 2" xfId="5476" xr:uid="{00000000-0005-0000-0000-0000BD140000}"/>
    <cellStyle name="Comma 2 2 15 2 2 2 3" xfId="6681" xr:uid="{00000000-0005-0000-0000-0000BE140000}"/>
    <cellStyle name="Comma 2 2 15 2 2 2 4" xfId="20952" xr:uid="{00000000-0005-0000-0000-0000BF140000}"/>
    <cellStyle name="Comma 2 2 15 2 2 3" xfId="5959" xr:uid="{00000000-0005-0000-0000-0000C0140000}"/>
    <cellStyle name="Comma 2 2 15 2 2 4" xfId="6532" xr:uid="{00000000-0005-0000-0000-0000C1140000}"/>
    <cellStyle name="Comma 2 2 15 2 2 4 2" xfId="22071" xr:uid="{00000000-0005-0000-0000-0000C2140000}"/>
    <cellStyle name="Comma 2 2 15 2 3" xfId="3851" xr:uid="{00000000-0005-0000-0000-0000C3140000}"/>
    <cellStyle name="Comma 2 2 15 2 3 2" xfId="5810" xr:uid="{00000000-0005-0000-0000-0000C4140000}"/>
    <cellStyle name="Comma 2 2 15 2 3 2 2" xfId="21403" xr:uid="{00000000-0005-0000-0000-0000C5140000}"/>
    <cellStyle name="Comma 2 2 15 2 3 3" xfId="6965" xr:uid="{00000000-0005-0000-0000-0000C6140000}"/>
    <cellStyle name="Comma 2 2 15 2 3 3 2" xfId="22474" xr:uid="{00000000-0005-0000-0000-0000C7140000}"/>
    <cellStyle name="Comma 2 2 15 2 4" xfId="4574" xr:uid="{00000000-0005-0000-0000-0000C8140000}"/>
    <cellStyle name="Comma 2 2 15 2 5" xfId="19058" xr:uid="{00000000-0005-0000-0000-0000C9140000}"/>
    <cellStyle name="Comma 2 2 15 3" xfId="3477" xr:uid="{00000000-0005-0000-0000-0000CA140000}"/>
    <cellStyle name="Comma 2 2 15 4" xfId="3850" xr:uid="{00000000-0005-0000-0000-0000CB140000}"/>
    <cellStyle name="Comma 2 2 15 4 2" xfId="4997" xr:uid="{00000000-0005-0000-0000-0000CC140000}"/>
    <cellStyle name="Comma 2 2 15 4 3" xfId="6270" xr:uid="{00000000-0005-0000-0000-0000CD140000}"/>
    <cellStyle name="Comma 2 2 15 4 4" xfId="19650" xr:uid="{00000000-0005-0000-0000-0000CE140000}"/>
    <cellStyle name="Comma 2 2 15 5" xfId="4805" xr:uid="{00000000-0005-0000-0000-0000CF140000}"/>
    <cellStyle name="Comma 2 2 15 6" xfId="4575" xr:uid="{00000000-0005-0000-0000-0000D0140000}"/>
    <cellStyle name="Comma 2 2 15 6 2" xfId="20333" xr:uid="{00000000-0005-0000-0000-0000D1140000}"/>
    <cellStyle name="Comma 2 2 16" xfId="2766" xr:uid="{00000000-0005-0000-0000-0000D2140000}"/>
    <cellStyle name="Comma 2 2 17" xfId="3010" xr:uid="{00000000-0005-0000-0000-0000D3140000}"/>
    <cellStyle name="Comma 2 2 17 2" xfId="3157" xr:uid="{00000000-0005-0000-0000-0000D4140000}"/>
    <cellStyle name="Comma 2 2 17 2 2" xfId="5282" xr:uid="{00000000-0005-0000-0000-0000D5140000}"/>
    <cellStyle name="Comma 2 2 17 2 2 2" xfId="5340" xr:uid="{00000000-0005-0000-0000-0000D6140000}"/>
    <cellStyle name="Comma 2 2 17 2 2 2 2" xfId="20965" xr:uid="{00000000-0005-0000-0000-0000D7140000}"/>
    <cellStyle name="Comma 2 2 17 2 2 3" xfId="6545" xr:uid="{00000000-0005-0000-0000-0000D8140000}"/>
    <cellStyle name="Comma 2 2 17 2 2 3 2" xfId="22084" xr:uid="{00000000-0005-0000-0000-0000D9140000}"/>
    <cellStyle name="Comma 2 2 17 2 3" xfId="5823" xr:uid="{00000000-0005-0000-0000-0000DA140000}"/>
    <cellStyle name="Comma 2 2 17 2 3 2" xfId="21416" xr:uid="{00000000-0005-0000-0000-0000DB140000}"/>
    <cellStyle name="Comma 2 2 17 2 4" xfId="6493" xr:uid="{00000000-0005-0000-0000-0000DC140000}"/>
    <cellStyle name="Comma 2 2 17 2 5" xfId="19071" xr:uid="{00000000-0005-0000-0000-0000DD140000}"/>
    <cellStyle name="Comma 2 2 17 3" xfId="3853" xr:uid="{00000000-0005-0000-0000-0000DE140000}"/>
    <cellStyle name="Comma 2 2 17 3 2" xfId="5770" xr:uid="{00000000-0005-0000-0000-0000DF140000}"/>
    <cellStyle name="Comma 2 2 17 3 3" xfId="6964" xr:uid="{00000000-0005-0000-0000-0000E0140000}"/>
    <cellStyle name="Comma 2 2 17 3 4" xfId="19652" xr:uid="{00000000-0005-0000-0000-0000E1140000}"/>
    <cellStyle name="Comma 2 2 17 4" xfId="4573" xr:uid="{00000000-0005-0000-0000-0000E2140000}"/>
    <cellStyle name="Comma 2 2 17 4 2" xfId="20332" xr:uid="{00000000-0005-0000-0000-0000E3140000}"/>
    <cellStyle name="Comma 2 2 18" xfId="3819" xr:uid="{00000000-0005-0000-0000-0000E4140000}"/>
    <cellStyle name="Comma 2 2 18 2" xfId="4771" xr:uid="{00000000-0005-0000-0000-0000E5140000}"/>
    <cellStyle name="Comma 2 2 18 2 2" xfId="20438" xr:uid="{00000000-0005-0000-0000-0000E6140000}"/>
    <cellStyle name="Comma 2 2 18 3" xfId="6144" xr:uid="{00000000-0005-0000-0000-0000E7140000}"/>
    <cellStyle name="Comma 2 2 18 3 2" xfId="21709" xr:uid="{00000000-0005-0000-0000-0000E8140000}"/>
    <cellStyle name="Comma 2 2 19" xfId="4785" xr:uid="{00000000-0005-0000-0000-0000E9140000}"/>
    <cellStyle name="Comma 2 2 19 2" xfId="20452" xr:uid="{00000000-0005-0000-0000-0000EA140000}"/>
    <cellStyle name="Comma 2 2 2" xfId="133" xr:uid="{00000000-0005-0000-0000-0000EB140000}"/>
    <cellStyle name="Comma 2 2 2 10" xfId="2030" xr:uid="{00000000-0005-0000-0000-0000EC140000}"/>
    <cellStyle name="Comma 2 2 2 10 10" xfId="4755" xr:uid="{00000000-0005-0000-0000-0000ED140000}"/>
    <cellStyle name="Comma 2 2 2 10 10 2" xfId="20424" xr:uid="{00000000-0005-0000-0000-0000EE140000}"/>
    <cellStyle name="Comma 2 2 2 10 11" xfId="4571" xr:uid="{00000000-0005-0000-0000-0000EF140000}"/>
    <cellStyle name="Comma 2 2 2 10 11 2" xfId="20330" xr:uid="{00000000-0005-0000-0000-0000F0140000}"/>
    <cellStyle name="Comma 2 2 2 10 12" xfId="9325" xr:uid="{00000000-0005-0000-0000-0000F1140000}"/>
    <cellStyle name="Comma 2 2 2 10 12 2" xfId="24718" xr:uid="{00000000-0005-0000-0000-0000F2140000}"/>
    <cellStyle name="Comma 2 2 2 10 13" xfId="18379" xr:uid="{00000000-0005-0000-0000-0000F3140000}"/>
    <cellStyle name="Comma 2 2 2 10 2" xfId="855" xr:uid="{00000000-0005-0000-0000-0000F4140000}"/>
    <cellStyle name="Comma 2 2 2 10 2 10" xfId="17892" xr:uid="{00000000-0005-0000-0000-0000F5140000}"/>
    <cellStyle name="Comma 2 2 2 10 2 2" xfId="856" xr:uid="{00000000-0005-0000-0000-0000F6140000}"/>
    <cellStyle name="Comma 2 2 2 10 2 2 2" xfId="857" xr:uid="{00000000-0005-0000-0000-0000F7140000}"/>
    <cellStyle name="Comma 2 2 2 10 2 2 2 2" xfId="17894" xr:uid="{00000000-0005-0000-0000-0000F8140000}"/>
    <cellStyle name="Comma 2 2 2 10 2 2 3" xfId="858" xr:uid="{00000000-0005-0000-0000-0000F9140000}"/>
    <cellStyle name="Comma 2 2 2 10 2 2 3 2" xfId="17895" xr:uid="{00000000-0005-0000-0000-0000FA140000}"/>
    <cellStyle name="Comma 2 2 2 10 2 2 4" xfId="859" xr:uid="{00000000-0005-0000-0000-0000FB140000}"/>
    <cellStyle name="Comma 2 2 2 10 2 2 4 2" xfId="17896" xr:uid="{00000000-0005-0000-0000-0000FC140000}"/>
    <cellStyle name="Comma 2 2 2 10 2 2 5" xfId="860" xr:uid="{00000000-0005-0000-0000-0000FD140000}"/>
    <cellStyle name="Comma 2 2 2 10 2 2 5 2" xfId="17897" xr:uid="{00000000-0005-0000-0000-0000FE140000}"/>
    <cellStyle name="Comma 2 2 2 10 2 2 6" xfId="861" xr:uid="{00000000-0005-0000-0000-0000FF140000}"/>
    <cellStyle name="Comma 2 2 2 10 2 2 6 2" xfId="17898" xr:uid="{00000000-0005-0000-0000-000000150000}"/>
    <cellStyle name="Comma 2 2 2 10 2 2 7" xfId="862" xr:uid="{00000000-0005-0000-0000-000001150000}"/>
    <cellStyle name="Comma 2 2 2 10 2 2 7 2" xfId="17899" xr:uid="{00000000-0005-0000-0000-000002150000}"/>
    <cellStyle name="Comma 2 2 2 10 2 2 8" xfId="17893" xr:uid="{00000000-0005-0000-0000-000003150000}"/>
    <cellStyle name="Comma 2 2 2 10 2 3" xfId="863" xr:uid="{00000000-0005-0000-0000-000004150000}"/>
    <cellStyle name="Comma 2 2 2 10 2 3 2" xfId="17900" xr:uid="{00000000-0005-0000-0000-000005150000}"/>
    <cellStyle name="Comma 2 2 2 10 2 4" xfId="864" xr:uid="{00000000-0005-0000-0000-000006150000}"/>
    <cellStyle name="Comma 2 2 2 10 2 4 2" xfId="17901" xr:uid="{00000000-0005-0000-0000-000007150000}"/>
    <cellStyle name="Comma 2 2 2 10 2 5" xfId="865" xr:uid="{00000000-0005-0000-0000-000008150000}"/>
    <cellStyle name="Comma 2 2 2 10 2 5 2" xfId="17902" xr:uid="{00000000-0005-0000-0000-000009150000}"/>
    <cellStyle name="Comma 2 2 2 10 2 6" xfId="866" xr:uid="{00000000-0005-0000-0000-00000A150000}"/>
    <cellStyle name="Comma 2 2 2 10 2 6 2" xfId="17903" xr:uid="{00000000-0005-0000-0000-00000B150000}"/>
    <cellStyle name="Comma 2 2 2 10 2 7" xfId="867" xr:uid="{00000000-0005-0000-0000-00000C150000}"/>
    <cellStyle name="Comma 2 2 2 10 2 7 2" xfId="17904" xr:uid="{00000000-0005-0000-0000-00000D150000}"/>
    <cellStyle name="Comma 2 2 2 10 2 8" xfId="868" xr:uid="{00000000-0005-0000-0000-00000E150000}"/>
    <cellStyle name="Comma 2 2 2 10 2 8 2" xfId="17905" xr:uid="{00000000-0005-0000-0000-00000F150000}"/>
    <cellStyle name="Comma 2 2 2 10 2 9" xfId="869" xr:uid="{00000000-0005-0000-0000-000010150000}"/>
    <cellStyle name="Comma 2 2 2 10 2 9 2" xfId="17906" xr:uid="{00000000-0005-0000-0000-000011150000}"/>
    <cellStyle name="Comma 2 2 2 10 3" xfId="2155" xr:uid="{00000000-0005-0000-0000-000012150000}"/>
    <cellStyle name="Comma 2 2 2 10 3 10" xfId="4570" xr:uid="{00000000-0005-0000-0000-000013150000}"/>
    <cellStyle name="Comma 2 2 2 10 3 10 2" xfId="20329" xr:uid="{00000000-0005-0000-0000-000014150000}"/>
    <cellStyle name="Comma 2 2 2 10 3 11" xfId="18424" xr:uid="{00000000-0005-0000-0000-000015150000}"/>
    <cellStyle name="Comma 2 2 2 10 3 2" xfId="2479" xr:uid="{00000000-0005-0000-0000-000016150000}"/>
    <cellStyle name="Comma 2 2 2 10 3 2 2" xfId="2505" xr:uid="{00000000-0005-0000-0000-000017150000}"/>
    <cellStyle name="Comma 2 2 2 10 3 2 2 2" xfId="3323" xr:uid="{00000000-0005-0000-0000-000018150000}"/>
    <cellStyle name="Comma 2 2 2 10 3 2 2 2 2" xfId="3343" xr:uid="{00000000-0005-0000-0000-000019150000}"/>
    <cellStyle name="Comma 2 2 2 10 3 2 2 2 2 2" xfId="5503" xr:uid="{00000000-0005-0000-0000-00001A150000}"/>
    <cellStyle name="Comma 2 2 2 10 3 2 2 2 2 2 2" xfId="5523" xr:uid="{00000000-0005-0000-0000-00001B150000}"/>
    <cellStyle name="Comma 2 2 2 10 3 2 2 2 2 2 2 2" xfId="21137" xr:uid="{00000000-0005-0000-0000-00001C150000}"/>
    <cellStyle name="Comma 2 2 2 10 3 2 2 2 2 2 3" xfId="6728" xr:uid="{00000000-0005-0000-0000-00001D150000}"/>
    <cellStyle name="Comma 2 2 2 10 3 2 2 2 2 2 3 2" xfId="22256" xr:uid="{00000000-0005-0000-0000-00001E150000}"/>
    <cellStyle name="Comma 2 2 2 10 3 2 2 2 2 2 4" xfId="21118" xr:uid="{00000000-0005-0000-0000-00001F150000}"/>
    <cellStyle name="Comma 2 2 2 10 3 2 2 2 2 3" xfId="6006" xr:uid="{00000000-0005-0000-0000-000020150000}"/>
    <cellStyle name="Comma 2 2 2 10 3 2 2 2 2 3 2" xfId="21588" xr:uid="{00000000-0005-0000-0000-000021150000}"/>
    <cellStyle name="Comma 2 2 2 10 3 2 2 2 2 4" xfId="6708" xr:uid="{00000000-0005-0000-0000-000022150000}"/>
    <cellStyle name="Comma 2 2 2 10 3 2 2 2 2 4 2" xfId="22237" xr:uid="{00000000-0005-0000-0000-000023150000}"/>
    <cellStyle name="Comma 2 2 2 10 3 2 2 2 2 5" xfId="19245" xr:uid="{00000000-0005-0000-0000-000024150000}"/>
    <cellStyle name="Comma 2 2 2 10 3 2 2 2 3" xfId="3866" xr:uid="{00000000-0005-0000-0000-000025150000}"/>
    <cellStyle name="Comma 2 2 2 10 3 2 2 2 3 2" xfId="5986" xr:uid="{00000000-0005-0000-0000-000026150000}"/>
    <cellStyle name="Comma 2 2 2 10 3 2 2 2 3 2 2" xfId="21569" xr:uid="{00000000-0005-0000-0000-000027150000}"/>
    <cellStyle name="Comma 2 2 2 10 3 2 2 2 3 3" xfId="7069" xr:uid="{00000000-0005-0000-0000-000028150000}"/>
    <cellStyle name="Comma 2 2 2 10 3 2 2 2 3 3 2" xfId="22572" xr:uid="{00000000-0005-0000-0000-000029150000}"/>
    <cellStyle name="Comma 2 2 2 10 3 2 2 2 3 4" xfId="19665" xr:uid="{00000000-0005-0000-0000-00002A150000}"/>
    <cellStyle name="Comma 2 2 2 10 3 2 2 2 4" xfId="4567" xr:uid="{00000000-0005-0000-0000-00002B150000}"/>
    <cellStyle name="Comma 2 2 2 10 3 2 2 2 4 2" xfId="20326" xr:uid="{00000000-0005-0000-0000-00002C150000}"/>
    <cellStyle name="Comma 2 2 2 10 3 2 2 2 5" xfId="19226" xr:uid="{00000000-0005-0000-0000-00002D150000}"/>
    <cellStyle name="Comma 2 2 2 10 3 2 2 3" xfId="3525" xr:uid="{00000000-0005-0000-0000-00002E150000}"/>
    <cellStyle name="Comma 2 2 2 10 3 2 2 3 2" xfId="19414" xr:uid="{00000000-0005-0000-0000-00002F150000}"/>
    <cellStyle name="Comma 2 2 2 10 3 2 2 4" xfId="3865" xr:uid="{00000000-0005-0000-0000-000030150000}"/>
    <cellStyle name="Comma 2 2 2 10 3 2 2 4 2" xfId="5072" xr:uid="{00000000-0005-0000-0000-000031150000}"/>
    <cellStyle name="Comma 2 2 2 10 3 2 2 4 2 2" xfId="20720" xr:uid="{00000000-0005-0000-0000-000032150000}"/>
    <cellStyle name="Comma 2 2 2 10 3 2 2 4 3" xfId="6317" xr:uid="{00000000-0005-0000-0000-000033150000}"/>
    <cellStyle name="Comma 2 2 2 10 3 2 2 4 3 2" xfId="21872" xr:uid="{00000000-0005-0000-0000-000034150000}"/>
    <cellStyle name="Comma 2 2 2 10 3 2 2 4 4" xfId="19664" xr:uid="{00000000-0005-0000-0000-000035150000}"/>
    <cellStyle name="Comma 2 2 2 10 3 2 2 5" xfId="4689" xr:uid="{00000000-0005-0000-0000-000036150000}"/>
    <cellStyle name="Comma 2 2 2 10 3 2 2 5 2" xfId="20362" xr:uid="{00000000-0005-0000-0000-000037150000}"/>
    <cellStyle name="Comma 2 2 2 10 3 2 2 6" xfId="4568" xr:uid="{00000000-0005-0000-0000-000038150000}"/>
    <cellStyle name="Comma 2 2 2 10 3 2 2 6 2" xfId="20327" xr:uid="{00000000-0005-0000-0000-000039150000}"/>
    <cellStyle name="Comma 2 2 2 10 3 2 2 7" xfId="18605" xr:uid="{00000000-0005-0000-0000-00003A150000}"/>
    <cellStyle name="Comma 2 2 2 10 3 2 3" xfId="2654" xr:uid="{00000000-0005-0000-0000-00003B150000}"/>
    <cellStyle name="Comma 2 2 2 10 3 2 3 2" xfId="18746" xr:uid="{00000000-0005-0000-0000-00003C150000}"/>
    <cellStyle name="Comma 2 2 2 10 3 2 4" xfId="2775" xr:uid="{00000000-0005-0000-0000-00003D150000}"/>
    <cellStyle name="Comma 2 2 2 10 3 2 4 2" xfId="18783" xr:uid="{00000000-0005-0000-0000-00003E150000}"/>
    <cellStyle name="Comma 2 2 2 10 3 2 5" xfId="3001" xr:uid="{00000000-0005-0000-0000-00003F150000}"/>
    <cellStyle name="Comma 2 2 2 10 3 2 5 2" xfId="3505" xr:uid="{00000000-0005-0000-0000-000040150000}"/>
    <cellStyle name="Comma 2 2 2 10 3 2 5 2 2" xfId="5273" xr:uid="{00000000-0005-0000-0000-000041150000}"/>
    <cellStyle name="Comma 2 2 2 10 3 2 5 2 2 2" xfId="5633" xr:uid="{00000000-0005-0000-0000-000042150000}"/>
    <cellStyle name="Comma 2 2 2 10 3 2 5 2 2 2 2" xfId="21238" xr:uid="{00000000-0005-0000-0000-000043150000}"/>
    <cellStyle name="Comma 2 2 2 10 3 2 5 2 2 3" xfId="6838" xr:uid="{00000000-0005-0000-0000-000044150000}"/>
    <cellStyle name="Comma 2 2 2 10 3 2 5 2 2 3 2" xfId="22357" xr:uid="{00000000-0005-0000-0000-000045150000}"/>
    <cellStyle name="Comma 2 2 2 10 3 2 5 2 2 4" xfId="20908" xr:uid="{00000000-0005-0000-0000-000046150000}"/>
    <cellStyle name="Comma 2 2 2 10 3 2 5 2 3" xfId="6116" xr:uid="{00000000-0005-0000-0000-000047150000}"/>
    <cellStyle name="Comma 2 2 2 10 3 2 5 2 3 2" xfId="21689" xr:uid="{00000000-0005-0000-0000-000048150000}"/>
    <cellStyle name="Comma 2 2 2 10 3 2 5 2 4" xfId="6484" xr:uid="{00000000-0005-0000-0000-000049150000}"/>
    <cellStyle name="Comma 2 2 2 10 3 2 5 2 4 2" xfId="22028" xr:uid="{00000000-0005-0000-0000-00004A150000}"/>
    <cellStyle name="Comma 2 2 2 10 3 2 5 2 5" xfId="19395" xr:uid="{00000000-0005-0000-0000-00004B150000}"/>
    <cellStyle name="Comma 2 2 2 10 3 2 5 3" xfId="3869" xr:uid="{00000000-0005-0000-0000-00004C150000}"/>
    <cellStyle name="Comma 2 2 2 10 3 2 5 3 2" xfId="5761" xr:uid="{00000000-0005-0000-0000-00004D150000}"/>
    <cellStyle name="Comma 2 2 2 10 3 2 5 3 2 2" xfId="21359" xr:uid="{00000000-0005-0000-0000-00004E150000}"/>
    <cellStyle name="Comma 2 2 2 10 3 2 5 3 3" xfId="6955" xr:uid="{00000000-0005-0000-0000-00004F150000}"/>
    <cellStyle name="Comma 2 2 2 10 3 2 5 3 3 2" xfId="22467" xr:uid="{00000000-0005-0000-0000-000050150000}"/>
    <cellStyle name="Comma 2 2 2 10 3 2 5 3 4" xfId="19668" xr:uid="{00000000-0005-0000-0000-000051150000}"/>
    <cellStyle name="Comma 2 2 2 10 3 2 5 4" xfId="4566" xr:uid="{00000000-0005-0000-0000-000052150000}"/>
    <cellStyle name="Comma 2 2 2 10 3 2 5 4 2" xfId="20325" xr:uid="{00000000-0005-0000-0000-000053150000}"/>
    <cellStyle name="Comma 2 2 2 10 3 2 5 5" xfId="18999" xr:uid="{00000000-0005-0000-0000-000054150000}"/>
    <cellStyle name="Comma 2 2 2 10 3 2 6" xfId="3864" xr:uid="{00000000-0005-0000-0000-000055150000}"/>
    <cellStyle name="Comma 2 2 2 10 3 2 6 2" xfId="5052" xr:uid="{00000000-0005-0000-0000-000056150000}"/>
    <cellStyle name="Comma 2 2 2 10 3 2 6 2 2" xfId="20701" xr:uid="{00000000-0005-0000-0000-000057150000}"/>
    <cellStyle name="Comma 2 2 2 10 3 2 6 3" xfId="6297" xr:uid="{00000000-0005-0000-0000-000058150000}"/>
    <cellStyle name="Comma 2 2 2 10 3 2 6 3 2" xfId="21853" xr:uid="{00000000-0005-0000-0000-000059150000}"/>
    <cellStyle name="Comma 2 2 2 10 3 2 6 4" xfId="19663" xr:uid="{00000000-0005-0000-0000-00005A150000}"/>
    <cellStyle name="Comma 2 2 2 10 3 2 7" xfId="4909" xr:uid="{00000000-0005-0000-0000-00005B150000}"/>
    <cellStyle name="Comma 2 2 2 10 3 2 7 2" xfId="20566" xr:uid="{00000000-0005-0000-0000-00005C150000}"/>
    <cellStyle name="Comma 2 2 2 10 3 2 8" xfId="4569" xr:uid="{00000000-0005-0000-0000-00005D150000}"/>
    <cellStyle name="Comma 2 2 2 10 3 2 8 2" xfId="20328" xr:uid="{00000000-0005-0000-0000-00005E150000}"/>
    <cellStyle name="Comma 2 2 2 10 3 2 9" xfId="18584" xr:uid="{00000000-0005-0000-0000-00005F150000}"/>
    <cellStyle name="Comma 2 2 2 10 3 3" xfId="2557" xr:uid="{00000000-0005-0000-0000-000060150000}"/>
    <cellStyle name="Comma 2 2 2 10 3 3 2" xfId="18654" xr:uid="{00000000-0005-0000-0000-000061150000}"/>
    <cellStyle name="Comma 2 2 2 10 3 4" xfId="2592" xr:uid="{00000000-0005-0000-0000-000062150000}"/>
    <cellStyle name="Comma 2 2 2 10 3 4 2" xfId="18688" xr:uid="{00000000-0005-0000-0000-000063150000}"/>
    <cellStyle name="Comma 2 2 2 10 3 5" xfId="2635" xr:uid="{00000000-0005-0000-0000-000064150000}"/>
    <cellStyle name="Comma 2 2 2 10 3 5 2" xfId="3207" xr:uid="{00000000-0005-0000-0000-000065150000}"/>
    <cellStyle name="Comma 2 2 2 10 3 5 2 2" xfId="3392" xr:uid="{00000000-0005-0000-0000-000066150000}"/>
    <cellStyle name="Comma 2 2 2 10 3 5 2 2 2" xfId="5388" xr:uid="{00000000-0005-0000-0000-000067150000}"/>
    <cellStyle name="Comma 2 2 2 10 3 5 2 2 2 2" xfId="5572" xr:uid="{00000000-0005-0000-0000-000068150000}"/>
    <cellStyle name="Comma 2 2 2 10 3 5 2 2 2 2 2" xfId="21182" xr:uid="{00000000-0005-0000-0000-000069150000}"/>
    <cellStyle name="Comma 2 2 2 10 3 5 2 2 2 3" xfId="6777" xr:uid="{00000000-0005-0000-0000-00006A150000}"/>
    <cellStyle name="Comma 2 2 2 10 3 5 2 2 2 3 2" xfId="22301" xr:uid="{00000000-0005-0000-0000-00006B150000}"/>
    <cellStyle name="Comma 2 2 2 10 3 5 2 2 2 4" xfId="21010" xr:uid="{00000000-0005-0000-0000-00006C150000}"/>
    <cellStyle name="Comma 2 2 2 10 3 5 2 2 3" xfId="6055" xr:uid="{00000000-0005-0000-0000-00006D150000}"/>
    <cellStyle name="Comma 2 2 2 10 3 5 2 2 3 2" xfId="21633" xr:uid="{00000000-0005-0000-0000-00006E150000}"/>
    <cellStyle name="Comma 2 2 2 10 3 5 2 2 4" xfId="6593" xr:uid="{00000000-0005-0000-0000-00006F150000}"/>
    <cellStyle name="Comma 2 2 2 10 3 5 2 2 4 2" xfId="22129" xr:uid="{00000000-0005-0000-0000-000070150000}"/>
    <cellStyle name="Comma 2 2 2 10 3 5 2 2 5" xfId="19290" xr:uid="{00000000-0005-0000-0000-000071150000}"/>
    <cellStyle name="Comma 2 2 2 10 3 5 2 3" xfId="3873" xr:uid="{00000000-0005-0000-0000-000072150000}"/>
    <cellStyle name="Comma 2 2 2 10 3 5 2 3 2" xfId="5871" xr:uid="{00000000-0005-0000-0000-000073150000}"/>
    <cellStyle name="Comma 2 2 2 10 3 5 2 3 2 2" xfId="21461" xr:uid="{00000000-0005-0000-0000-000074150000}"/>
    <cellStyle name="Comma 2 2 2 10 3 5 2 3 3" xfId="7005" xr:uid="{00000000-0005-0000-0000-000075150000}"/>
    <cellStyle name="Comma 2 2 2 10 3 5 2 3 3 2" xfId="22512" xr:uid="{00000000-0005-0000-0000-000076150000}"/>
    <cellStyle name="Comma 2 2 2 10 3 5 2 3 4" xfId="19672" xr:uid="{00000000-0005-0000-0000-000077150000}"/>
    <cellStyle name="Comma 2 2 2 10 3 5 2 4" xfId="4565" xr:uid="{00000000-0005-0000-0000-000078150000}"/>
    <cellStyle name="Comma 2 2 2 10 3 5 2 4 2" xfId="20324" xr:uid="{00000000-0005-0000-0000-000079150000}"/>
    <cellStyle name="Comma 2 2 2 10 3 5 2 5" xfId="19117" xr:uid="{00000000-0005-0000-0000-00007A150000}"/>
    <cellStyle name="Comma 2 2 2 10 3 5 3" xfId="3574" xr:uid="{00000000-0005-0000-0000-00007B150000}"/>
    <cellStyle name="Comma 2 2 2 10 3 5 3 2" xfId="19459" xr:uid="{00000000-0005-0000-0000-00007C150000}"/>
    <cellStyle name="Comma 2 2 2 10 3 5 4" xfId="3872" xr:uid="{00000000-0005-0000-0000-00007D150000}"/>
    <cellStyle name="Comma 2 2 2 10 3 5 4 2" xfId="5121" xr:uid="{00000000-0005-0000-0000-00007E150000}"/>
    <cellStyle name="Comma 2 2 2 10 3 5 4 2 2" xfId="20765" xr:uid="{00000000-0005-0000-0000-00007F150000}"/>
    <cellStyle name="Comma 2 2 2 10 3 5 4 3" xfId="6366" xr:uid="{00000000-0005-0000-0000-000080150000}"/>
    <cellStyle name="Comma 2 2 2 10 3 5 4 3 2" xfId="21917" xr:uid="{00000000-0005-0000-0000-000081150000}"/>
    <cellStyle name="Comma 2 2 2 10 3 5 4 4" xfId="19671" xr:uid="{00000000-0005-0000-0000-000082150000}"/>
    <cellStyle name="Comma 2 2 2 10 3 5 5" xfId="4898" xr:uid="{00000000-0005-0000-0000-000083150000}"/>
    <cellStyle name="Comma 2 2 2 10 3 5 5 2" xfId="20556" xr:uid="{00000000-0005-0000-0000-000084150000}"/>
    <cellStyle name="Comma 2 2 2 10 3 5 6" xfId="5158" xr:uid="{00000000-0005-0000-0000-000085150000}"/>
    <cellStyle name="Comma 2 2 2 10 3 5 6 2" xfId="20798" xr:uid="{00000000-0005-0000-0000-000086150000}"/>
    <cellStyle name="Comma 2 2 2 10 3 5 7" xfId="18728" xr:uid="{00000000-0005-0000-0000-000087150000}"/>
    <cellStyle name="Comma 2 2 2 10 3 6" xfId="2774" xr:uid="{00000000-0005-0000-0000-000088150000}"/>
    <cellStyle name="Comma 2 2 2 10 3 6 2" xfId="18782" xr:uid="{00000000-0005-0000-0000-000089150000}"/>
    <cellStyle name="Comma 2 2 2 10 3 7" xfId="3002" xr:uid="{00000000-0005-0000-0000-00008A150000}"/>
    <cellStyle name="Comma 2 2 2 10 3 7 2" xfId="3120" xr:uid="{00000000-0005-0000-0000-00008B150000}"/>
    <cellStyle name="Comma 2 2 2 10 3 7 2 2" xfId="5274" xr:uid="{00000000-0005-0000-0000-00008C150000}"/>
    <cellStyle name="Comma 2 2 2 10 3 7 2 2 2" xfId="5305" xr:uid="{00000000-0005-0000-0000-00008D150000}"/>
    <cellStyle name="Comma 2 2 2 10 3 7 2 2 2 2" xfId="20931" xr:uid="{00000000-0005-0000-0000-00008E150000}"/>
    <cellStyle name="Comma 2 2 2 10 3 7 2 2 3" xfId="6510" xr:uid="{00000000-0005-0000-0000-00008F150000}"/>
    <cellStyle name="Comma 2 2 2 10 3 7 2 2 3 2" xfId="22050" xr:uid="{00000000-0005-0000-0000-000090150000}"/>
    <cellStyle name="Comma 2 2 2 10 3 7 2 2 4" xfId="20909" xr:uid="{00000000-0005-0000-0000-000091150000}"/>
    <cellStyle name="Comma 2 2 2 10 3 7 2 3" xfId="5788" xr:uid="{00000000-0005-0000-0000-000092150000}"/>
    <cellStyle name="Comma 2 2 2 10 3 7 2 3 2" xfId="21382" xr:uid="{00000000-0005-0000-0000-000093150000}"/>
    <cellStyle name="Comma 2 2 2 10 3 7 2 4" xfId="6485" xr:uid="{00000000-0005-0000-0000-000094150000}"/>
    <cellStyle name="Comma 2 2 2 10 3 7 2 4 2" xfId="22029" xr:uid="{00000000-0005-0000-0000-000095150000}"/>
    <cellStyle name="Comma 2 2 2 10 3 7 2 5" xfId="19036" xr:uid="{00000000-0005-0000-0000-000096150000}"/>
    <cellStyle name="Comma 2 2 2 10 3 7 3" xfId="3874" xr:uid="{00000000-0005-0000-0000-000097150000}"/>
    <cellStyle name="Comma 2 2 2 10 3 7 3 2" xfId="5762" xr:uid="{00000000-0005-0000-0000-000098150000}"/>
    <cellStyle name="Comma 2 2 2 10 3 7 3 2 2" xfId="21360" xr:uid="{00000000-0005-0000-0000-000099150000}"/>
    <cellStyle name="Comma 2 2 2 10 3 7 3 3" xfId="6956" xr:uid="{00000000-0005-0000-0000-00009A150000}"/>
    <cellStyle name="Comma 2 2 2 10 3 7 3 3 2" xfId="22468" xr:uid="{00000000-0005-0000-0000-00009B150000}"/>
    <cellStyle name="Comma 2 2 2 10 3 7 3 4" xfId="19673" xr:uid="{00000000-0005-0000-0000-00009C150000}"/>
    <cellStyle name="Comma 2 2 2 10 3 7 4" xfId="4564" xr:uid="{00000000-0005-0000-0000-00009D150000}"/>
    <cellStyle name="Comma 2 2 2 10 3 7 4 2" xfId="20323" xr:uid="{00000000-0005-0000-0000-00009E150000}"/>
    <cellStyle name="Comma 2 2 2 10 3 7 5" xfId="19000" xr:uid="{00000000-0005-0000-0000-00009F150000}"/>
    <cellStyle name="Comma 2 2 2 10 3 8" xfId="3863" xr:uid="{00000000-0005-0000-0000-0000A0150000}"/>
    <cellStyle name="Comma 2 2 2 10 3 8 2" xfId="4880" xr:uid="{00000000-0005-0000-0000-0000A1150000}"/>
    <cellStyle name="Comma 2 2 2 10 3 8 2 2" xfId="20539" xr:uid="{00000000-0005-0000-0000-0000A2150000}"/>
    <cellStyle name="Comma 2 2 2 10 3 8 3" xfId="6184" xr:uid="{00000000-0005-0000-0000-0000A3150000}"/>
    <cellStyle name="Comma 2 2 2 10 3 8 3 2" xfId="21747" xr:uid="{00000000-0005-0000-0000-0000A4150000}"/>
    <cellStyle name="Comma 2 2 2 10 3 8 4" xfId="19662" xr:uid="{00000000-0005-0000-0000-0000A5150000}"/>
    <cellStyle name="Comma 2 2 2 10 3 9" xfId="4735" xr:uid="{00000000-0005-0000-0000-0000A6150000}"/>
    <cellStyle name="Comma 2 2 2 10 3 9 2" xfId="20405" xr:uid="{00000000-0005-0000-0000-0000A7150000}"/>
    <cellStyle name="Comma 2 2 2 10 4" xfId="2255" xr:uid="{00000000-0005-0000-0000-0000A8150000}"/>
    <cellStyle name="Comma 2 2 2 10 4 2" xfId="2531" xr:uid="{00000000-0005-0000-0000-0000A9150000}"/>
    <cellStyle name="Comma 2 2 2 10 4 2 2" xfId="3227" xr:uid="{00000000-0005-0000-0000-0000AA150000}"/>
    <cellStyle name="Comma 2 2 2 10 4 2 2 2" xfId="3367" xr:uid="{00000000-0005-0000-0000-0000AB150000}"/>
    <cellStyle name="Comma 2 2 2 10 4 2 2 2 2" xfId="5408" xr:uid="{00000000-0005-0000-0000-0000AC150000}"/>
    <cellStyle name="Comma 2 2 2 10 4 2 2 2 2 2" xfId="5547" xr:uid="{00000000-0005-0000-0000-0000AD150000}"/>
    <cellStyle name="Comma 2 2 2 10 4 2 2 2 2 2 2" xfId="21160" xr:uid="{00000000-0005-0000-0000-0000AE150000}"/>
    <cellStyle name="Comma 2 2 2 10 4 2 2 2 2 3" xfId="6752" xr:uid="{00000000-0005-0000-0000-0000AF150000}"/>
    <cellStyle name="Comma 2 2 2 10 4 2 2 2 2 3 2" xfId="22279" xr:uid="{00000000-0005-0000-0000-0000B0150000}"/>
    <cellStyle name="Comma 2 2 2 10 4 2 2 2 2 4" xfId="21028" xr:uid="{00000000-0005-0000-0000-0000B1150000}"/>
    <cellStyle name="Comma 2 2 2 10 4 2 2 2 3" xfId="6030" xr:uid="{00000000-0005-0000-0000-0000B2150000}"/>
    <cellStyle name="Comma 2 2 2 10 4 2 2 2 3 2" xfId="21611" xr:uid="{00000000-0005-0000-0000-0000B3150000}"/>
    <cellStyle name="Comma 2 2 2 10 4 2 2 2 4" xfId="6613" xr:uid="{00000000-0005-0000-0000-0000B4150000}"/>
    <cellStyle name="Comma 2 2 2 10 4 2 2 2 4 2" xfId="22147" xr:uid="{00000000-0005-0000-0000-0000B5150000}"/>
    <cellStyle name="Comma 2 2 2 10 4 2 2 2 5" xfId="19268" xr:uid="{00000000-0005-0000-0000-0000B6150000}"/>
    <cellStyle name="Comma 2 2 2 10 4 2 2 3" xfId="3877" xr:uid="{00000000-0005-0000-0000-0000B7150000}"/>
    <cellStyle name="Comma 2 2 2 10 4 2 2 3 2" xfId="5891" xr:uid="{00000000-0005-0000-0000-0000B8150000}"/>
    <cellStyle name="Comma 2 2 2 10 4 2 2 3 2 2" xfId="21479" xr:uid="{00000000-0005-0000-0000-0000B9150000}"/>
    <cellStyle name="Comma 2 2 2 10 4 2 2 3 3" xfId="7025" xr:uid="{00000000-0005-0000-0000-0000BA150000}"/>
    <cellStyle name="Comma 2 2 2 10 4 2 2 3 3 2" xfId="22530" xr:uid="{00000000-0005-0000-0000-0000BB150000}"/>
    <cellStyle name="Comma 2 2 2 10 4 2 2 3 4" xfId="19676" xr:uid="{00000000-0005-0000-0000-0000BC150000}"/>
    <cellStyle name="Comma 2 2 2 10 4 2 2 4" xfId="4560" xr:uid="{00000000-0005-0000-0000-0000BD150000}"/>
    <cellStyle name="Comma 2 2 2 10 4 2 2 4 2" xfId="20319" xr:uid="{00000000-0005-0000-0000-0000BE150000}"/>
    <cellStyle name="Comma 2 2 2 10 4 2 2 5" xfId="19135" xr:uid="{00000000-0005-0000-0000-0000BF150000}"/>
    <cellStyle name="Comma 2 2 2 10 4 2 3" xfId="3549" xr:uid="{00000000-0005-0000-0000-0000C0150000}"/>
    <cellStyle name="Comma 2 2 2 10 4 2 3 2" xfId="19437" xr:uid="{00000000-0005-0000-0000-0000C1150000}"/>
    <cellStyle name="Comma 2 2 2 10 4 2 4" xfId="3876" xr:uid="{00000000-0005-0000-0000-0000C2150000}"/>
    <cellStyle name="Comma 2 2 2 10 4 2 4 2" xfId="5096" xr:uid="{00000000-0005-0000-0000-0000C3150000}"/>
    <cellStyle name="Comma 2 2 2 10 4 2 4 2 2" xfId="20743" xr:uid="{00000000-0005-0000-0000-0000C4150000}"/>
    <cellStyle name="Comma 2 2 2 10 4 2 4 3" xfId="6341" xr:uid="{00000000-0005-0000-0000-0000C5150000}"/>
    <cellStyle name="Comma 2 2 2 10 4 2 4 3 2" xfId="21895" xr:uid="{00000000-0005-0000-0000-0000C6150000}"/>
    <cellStyle name="Comma 2 2 2 10 4 2 4 4" xfId="19675" xr:uid="{00000000-0005-0000-0000-0000C7150000}"/>
    <cellStyle name="Comma 2 2 2 10 4 2 5" xfId="5137" xr:uid="{00000000-0005-0000-0000-0000C8150000}"/>
    <cellStyle name="Comma 2 2 2 10 4 2 5 2" xfId="20777" xr:uid="{00000000-0005-0000-0000-0000C9150000}"/>
    <cellStyle name="Comma 2 2 2 10 4 2 6" xfId="4561" xr:uid="{00000000-0005-0000-0000-0000CA150000}"/>
    <cellStyle name="Comma 2 2 2 10 4 2 6 2" xfId="20320" xr:uid="{00000000-0005-0000-0000-0000CB150000}"/>
    <cellStyle name="Comma 2 2 2 10 4 2 7" xfId="18630" xr:uid="{00000000-0005-0000-0000-0000CC150000}"/>
    <cellStyle name="Comma 2 2 2 10 4 3" xfId="2678" xr:uid="{00000000-0005-0000-0000-0000CD150000}"/>
    <cellStyle name="Comma 2 2 2 10 4 3 2" xfId="18769" xr:uid="{00000000-0005-0000-0000-0000CE150000}"/>
    <cellStyle name="Comma 2 2 2 10 4 4" xfId="2776" xr:uid="{00000000-0005-0000-0000-0000CF150000}"/>
    <cellStyle name="Comma 2 2 2 10 4 4 2" xfId="18784" xr:uid="{00000000-0005-0000-0000-0000D0150000}"/>
    <cellStyle name="Comma 2 2 2 10 4 5" xfId="3000" xr:uid="{00000000-0005-0000-0000-0000D1150000}"/>
    <cellStyle name="Comma 2 2 2 10 4 5 2" xfId="3409" xr:uid="{00000000-0005-0000-0000-0000D2150000}"/>
    <cellStyle name="Comma 2 2 2 10 4 5 2 2" xfId="5272" xr:uid="{00000000-0005-0000-0000-0000D3150000}"/>
    <cellStyle name="Comma 2 2 2 10 4 5 2 2 2" xfId="5589" xr:uid="{00000000-0005-0000-0000-0000D4150000}"/>
    <cellStyle name="Comma 2 2 2 10 4 5 2 2 2 2" xfId="21196" xr:uid="{00000000-0005-0000-0000-0000D5150000}"/>
    <cellStyle name="Comma 2 2 2 10 4 5 2 2 3" xfId="6794" xr:uid="{00000000-0005-0000-0000-0000D6150000}"/>
    <cellStyle name="Comma 2 2 2 10 4 5 2 2 3 2" xfId="22315" xr:uid="{00000000-0005-0000-0000-0000D7150000}"/>
    <cellStyle name="Comma 2 2 2 10 4 5 2 2 4" xfId="20907" xr:uid="{00000000-0005-0000-0000-0000D8150000}"/>
    <cellStyle name="Comma 2 2 2 10 4 5 2 3" xfId="6072" xr:uid="{00000000-0005-0000-0000-0000D9150000}"/>
    <cellStyle name="Comma 2 2 2 10 4 5 2 3 2" xfId="21647" xr:uid="{00000000-0005-0000-0000-0000DA150000}"/>
    <cellStyle name="Comma 2 2 2 10 4 5 2 4" xfId="6483" xr:uid="{00000000-0005-0000-0000-0000DB150000}"/>
    <cellStyle name="Comma 2 2 2 10 4 5 2 4 2" xfId="22027" xr:uid="{00000000-0005-0000-0000-0000DC150000}"/>
    <cellStyle name="Comma 2 2 2 10 4 5 2 5" xfId="19304" xr:uid="{00000000-0005-0000-0000-0000DD150000}"/>
    <cellStyle name="Comma 2 2 2 10 4 5 3" xfId="3880" xr:uid="{00000000-0005-0000-0000-0000DE150000}"/>
    <cellStyle name="Comma 2 2 2 10 4 5 3 2" xfId="5760" xr:uid="{00000000-0005-0000-0000-0000DF150000}"/>
    <cellStyle name="Comma 2 2 2 10 4 5 3 2 2" xfId="21358" xr:uid="{00000000-0005-0000-0000-0000E0150000}"/>
    <cellStyle name="Comma 2 2 2 10 4 5 3 3" xfId="6954" xr:uid="{00000000-0005-0000-0000-0000E1150000}"/>
    <cellStyle name="Comma 2 2 2 10 4 5 3 3 2" xfId="22466" xr:uid="{00000000-0005-0000-0000-0000E2150000}"/>
    <cellStyle name="Comma 2 2 2 10 4 5 3 4" xfId="19679" xr:uid="{00000000-0005-0000-0000-0000E3150000}"/>
    <cellStyle name="Comma 2 2 2 10 4 5 4" xfId="4559" xr:uid="{00000000-0005-0000-0000-0000E4150000}"/>
    <cellStyle name="Comma 2 2 2 10 4 5 4 2" xfId="20318" xr:uid="{00000000-0005-0000-0000-0000E5150000}"/>
    <cellStyle name="Comma 2 2 2 10 4 5 5" xfId="18998" xr:uid="{00000000-0005-0000-0000-0000E6150000}"/>
    <cellStyle name="Comma 2 2 2 10 4 6" xfId="3875" xr:uid="{00000000-0005-0000-0000-0000E7150000}"/>
    <cellStyle name="Comma 2 2 2 10 4 6 2" xfId="4929" xr:uid="{00000000-0005-0000-0000-0000E8150000}"/>
    <cellStyle name="Comma 2 2 2 10 4 6 2 2" xfId="20585" xr:uid="{00000000-0005-0000-0000-0000E9150000}"/>
    <cellStyle name="Comma 2 2 2 10 4 6 3" xfId="6204" xr:uid="{00000000-0005-0000-0000-0000EA150000}"/>
    <cellStyle name="Comma 2 2 2 10 4 6 3 2" xfId="21765" xr:uid="{00000000-0005-0000-0000-0000EB150000}"/>
    <cellStyle name="Comma 2 2 2 10 4 6 4" xfId="19674" xr:uid="{00000000-0005-0000-0000-0000EC150000}"/>
    <cellStyle name="Comma 2 2 2 10 4 7" xfId="4713" xr:uid="{00000000-0005-0000-0000-0000ED150000}"/>
    <cellStyle name="Comma 2 2 2 10 4 7 2" xfId="20385" xr:uid="{00000000-0005-0000-0000-0000EE150000}"/>
    <cellStyle name="Comma 2 2 2 10 4 8" xfId="4563" xr:uid="{00000000-0005-0000-0000-0000EF150000}"/>
    <cellStyle name="Comma 2 2 2 10 4 8 2" xfId="20322" xr:uid="{00000000-0005-0000-0000-0000F0150000}"/>
    <cellStyle name="Comma 2 2 2 10 4 9" xfId="18448" xr:uid="{00000000-0005-0000-0000-0000F1150000}"/>
    <cellStyle name="Comma 2 2 2 10 5" xfId="2457" xr:uid="{00000000-0005-0000-0000-0000F2150000}"/>
    <cellStyle name="Comma 2 2 2 10 5 2" xfId="18567" xr:uid="{00000000-0005-0000-0000-0000F3150000}"/>
    <cellStyle name="Comma 2 2 2 10 6" xfId="2330" xr:uid="{00000000-0005-0000-0000-0000F4150000}"/>
    <cellStyle name="Comma 2 2 2 10 6 2" xfId="3181" xr:uid="{00000000-0005-0000-0000-0000F5150000}"/>
    <cellStyle name="Comma 2 2 2 10 6 2 2" xfId="3292" xr:uid="{00000000-0005-0000-0000-0000F6150000}"/>
    <cellStyle name="Comma 2 2 2 10 6 2 2 2" xfId="5362" xr:uid="{00000000-0005-0000-0000-0000F7150000}"/>
    <cellStyle name="Comma 2 2 2 10 6 2 2 2 2" xfId="5473" xr:uid="{00000000-0005-0000-0000-0000F8150000}"/>
    <cellStyle name="Comma 2 2 2 10 6 2 2 2 2 2" xfId="21091" xr:uid="{00000000-0005-0000-0000-0000F9150000}"/>
    <cellStyle name="Comma 2 2 2 10 6 2 2 2 3" xfId="6678" xr:uid="{00000000-0005-0000-0000-0000FA150000}"/>
    <cellStyle name="Comma 2 2 2 10 6 2 2 2 3 2" xfId="22210" xr:uid="{00000000-0005-0000-0000-0000FB150000}"/>
    <cellStyle name="Comma 2 2 2 10 6 2 2 2 4" xfId="20986" xr:uid="{00000000-0005-0000-0000-0000FC150000}"/>
    <cellStyle name="Comma 2 2 2 10 6 2 2 3" xfId="5956" xr:uid="{00000000-0005-0000-0000-0000FD150000}"/>
    <cellStyle name="Comma 2 2 2 10 6 2 2 3 2" xfId="21542" xr:uid="{00000000-0005-0000-0000-0000FE150000}"/>
    <cellStyle name="Comma 2 2 2 10 6 2 2 4" xfId="6567" xr:uid="{00000000-0005-0000-0000-0000FF150000}"/>
    <cellStyle name="Comma 2 2 2 10 6 2 2 4 2" xfId="22105" xr:uid="{00000000-0005-0000-0000-000000160000}"/>
    <cellStyle name="Comma 2 2 2 10 6 2 2 5" xfId="19198" xr:uid="{00000000-0005-0000-0000-000001160000}"/>
    <cellStyle name="Comma 2 2 2 10 6 2 3" xfId="3882" xr:uid="{00000000-0005-0000-0000-000002160000}"/>
    <cellStyle name="Comma 2 2 2 10 6 2 3 2" xfId="5845" xr:uid="{00000000-0005-0000-0000-000003160000}"/>
    <cellStyle name="Comma 2 2 2 10 6 2 3 2 2" xfId="21437" xr:uid="{00000000-0005-0000-0000-000004160000}"/>
    <cellStyle name="Comma 2 2 2 10 6 2 3 3" xfId="6986" xr:uid="{00000000-0005-0000-0000-000005160000}"/>
    <cellStyle name="Comma 2 2 2 10 6 2 3 3 2" xfId="22494" xr:uid="{00000000-0005-0000-0000-000006160000}"/>
    <cellStyle name="Comma 2 2 2 10 6 2 3 4" xfId="19681" xr:uid="{00000000-0005-0000-0000-000007160000}"/>
    <cellStyle name="Comma 2 2 2 10 6 2 4" xfId="4557" xr:uid="{00000000-0005-0000-0000-000008160000}"/>
    <cellStyle name="Comma 2 2 2 10 6 2 4 2" xfId="20316" xr:uid="{00000000-0005-0000-0000-000009160000}"/>
    <cellStyle name="Comma 2 2 2 10 6 2 5" xfId="19093" xr:uid="{00000000-0005-0000-0000-00000A160000}"/>
    <cellStyle name="Comma 2 2 2 10 6 3" xfId="3474" xr:uid="{00000000-0005-0000-0000-00000B160000}"/>
    <cellStyle name="Comma 2 2 2 10 6 3 2" xfId="19367" xr:uid="{00000000-0005-0000-0000-00000C160000}"/>
    <cellStyle name="Comma 2 2 2 10 6 4" xfId="3881" xr:uid="{00000000-0005-0000-0000-00000D160000}"/>
    <cellStyle name="Comma 2 2 2 10 6 4 2" xfId="4994" xr:uid="{00000000-0005-0000-0000-00000E160000}"/>
    <cellStyle name="Comma 2 2 2 10 6 4 2 2" xfId="20648" xr:uid="{00000000-0005-0000-0000-00000F160000}"/>
    <cellStyle name="Comma 2 2 2 10 6 4 3" xfId="6267" xr:uid="{00000000-0005-0000-0000-000010160000}"/>
    <cellStyle name="Comma 2 2 2 10 6 4 3 2" xfId="21826" xr:uid="{00000000-0005-0000-0000-000011160000}"/>
    <cellStyle name="Comma 2 2 2 10 6 4 4" xfId="19680" xr:uid="{00000000-0005-0000-0000-000012160000}"/>
    <cellStyle name="Comma 2 2 2 10 6 5" xfId="5009" xr:uid="{00000000-0005-0000-0000-000013160000}"/>
    <cellStyle name="Comma 2 2 2 10 6 5 2" xfId="20661" xr:uid="{00000000-0005-0000-0000-000014160000}"/>
    <cellStyle name="Comma 2 2 2 10 6 6" xfId="4558" xr:uid="{00000000-0005-0000-0000-000015160000}"/>
    <cellStyle name="Comma 2 2 2 10 6 6 2" xfId="20317" xr:uid="{00000000-0005-0000-0000-000016160000}"/>
    <cellStyle name="Comma 2 2 2 10 6 7" xfId="18521" xr:uid="{00000000-0005-0000-0000-000017160000}"/>
    <cellStyle name="Comma 2 2 2 10 7" xfId="2773" xr:uid="{00000000-0005-0000-0000-000018160000}"/>
    <cellStyle name="Comma 2 2 2 10 7 2" xfId="18781" xr:uid="{00000000-0005-0000-0000-000019160000}"/>
    <cellStyle name="Comma 2 2 2 10 8" xfId="3003" xr:uid="{00000000-0005-0000-0000-00001A160000}"/>
    <cellStyle name="Comma 2 2 2 10 8 2" xfId="3136" xr:uid="{00000000-0005-0000-0000-00001B160000}"/>
    <cellStyle name="Comma 2 2 2 10 8 2 2" xfId="5275" xr:uid="{00000000-0005-0000-0000-00001C160000}"/>
    <cellStyle name="Comma 2 2 2 10 8 2 2 2" xfId="5321" xr:uid="{00000000-0005-0000-0000-00001D160000}"/>
    <cellStyle name="Comma 2 2 2 10 8 2 2 2 2" xfId="20947" xr:uid="{00000000-0005-0000-0000-00001E160000}"/>
    <cellStyle name="Comma 2 2 2 10 8 2 2 3" xfId="6526" xr:uid="{00000000-0005-0000-0000-00001F160000}"/>
    <cellStyle name="Comma 2 2 2 10 8 2 2 3 2" xfId="22066" xr:uid="{00000000-0005-0000-0000-000020160000}"/>
    <cellStyle name="Comma 2 2 2 10 8 2 2 4" xfId="20910" xr:uid="{00000000-0005-0000-0000-000021160000}"/>
    <cellStyle name="Comma 2 2 2 10 8 2 3" xfId="5804" xr:uid="{00000000-0005-0000-0000-000022160000}"/>
    <cellStyle name="Comma 2 2 2 10 8 2 3 2" xfId="21398" xr:uid="{00000000-0005-0000-0000-000023160000}"/>
    <cellStyle name="Comma 2 2 2 10 8 2 4" xfId="6486" xr:uid="{00000000-0005-0000-0000-000024160000}"/>
    <cellStyle name="Comma 2 2 2 10 8 2 4 2" xfId="22030" xr:uid="{00000000-0005-0000-0000-000025160000}"/>
    <cellStyle name="Comma 2 2 2 10 8 2 5" xfId="19052" xr:uid="{00000000-0005-0000-0000-000026160000}"/>
    <cellStyle name="Comma 2 2 2 10 8 3" xfId="3884" xr:uid="{00000000-0005-0000-0000-000027160000}"/>
    <cellStyle name="Comma 2 2 2 10 8 3 2" xfId="5763" xr:uid="{00000000-0005-0000-0000-000028160000}"/>
    <cellStyle name="Comma 2 2 2 10 8 3 2 2" xfId="21361" xr:uid="{00000000-0005-0000-0000-000029160000}"/>
    <cellStyle name="Comma 2 2 2 10 8 3 3" xfId="6957" xr:uid="{00000000-0005-0000-0000-00002A160000}"/>
    <cellStyle name="Comma 2 2 2 10 8 3 3 2" xfId="22469" xr:uid="{00000000-0005-0000-0000-00002B160000}"/>
    <cellStyle name="Comma 2 2 2 10 8 3 4" xfId="19683" xr:uid="{00000000-0005-0000-0000-00002C160000}"/>
    <cellStyle name="Comma 2 2 2 10 8 4" xfId="4556" xr:uid="{00000000-0005-0000-0000-00002D160000}"/>
    <cellStyle name="Comma 2 2 2 10 8 4 2" xfId="20315" xr:uid="{00000000-0005-0000-0000-00002E160000}"/>
    <cellStyle name="Comma 2 2 2 10 8 5" xfId="19001" xr:uid="{00000000-0005-0000-0000-00002F160000}"/>
    <cellStyle name="Comma 2 2 2 10 9" xfId="3855" xr:uid="{00000000-0005-0000-0000-000030160000}"/>
    <cellStyle name="Comma 2 2 2 10 9 2" xfId="4832" xr:uid="{00000000-0005-0000-0000-000031160000}"/>
    <cellStyle name="Comma 2 2 2 10 9 2 2" xfId="20495" xr:uid="{00000000-0005-0000-0000-000032160000}"/>
    <cellStyle name="Comma 2 2 2 10 9 3" xfId="6165" xr:uid="{00000000-0005-0000-0000-000033160000}"/>
    <cellStyle name="Comma 2 2 2 10 9 3 2" xfId="21729" xr:uid="{00000000-0005-0000-0000-000034160000}"/>
    <cellStyle name="Comma 2 2 2 10 9 4" xfId="19654" xr:uid="{00000000-0005-0000-0000-000035160000}"/>
    <cellStyle name="Comma 2 2 2 11" xfId="2254" xr:uid="{00000000-0005-0000-0000-000036160000}"/>
    <cellStyle name="Comma 2 2 2 11 2" xfId="2432" xr:uid="{00000000-0005-0000-0000-000037160000}"/>
    <cellStyle name="Comma 2 2 2 11 2 2" xfId="3226" xr:uid="{00000000-0005-0000-0000-000038160000}"/>
    <cellStyle name="Comma 2 2 2 11 2 2 2" xfId="3303" xr:uid="{00000000-0005-0000-0000-000039160000}"/>
    <cellStyle name="Comma 2 2 2 11 2 2 2 2" xfId="5407" xr:uid="{00000000-0005-0000-0000-00003A160000}"/>
    <cellStyle name="Comma 2 2 2 11 2 2 2 2 2" xfId="5483" xr:uid="{00000000-0005-0000-0000-00003B160000}"/>
    <cellStyle name="Comma 2 2 2 11 2 2 2 2 2 2" xfId="21099" xr:uid="{00000000-0005-0000-0000-00003C160000}"/>
    <cellStyle name="Comma 2 2 2 11 2 2 2 2 3" xfId="6688" xr:uid="{00000000-0005-0000-0000-00003D160000}"/>
    <cellStyle name="Comma 2 2 2 11 2 2 2 2 3 2" xfId="22218" xr:uid="{00000000-0005-0000-0000-00003E160000}"/>
    <cellStyle name="Comma 2 2 2 11 2 2 2 2 4" xfId="21027" xr:uid="{00000000-0005-0000-0000-00003F160000}"/>
    <cellStyle name="Comma 2 2 2 11 2 2 2 3" xfId="5966" xr:uid="{00000000-0005-0000-0000-000040160000}"/>
    <cellStyle name="Comma 2 2 2 11 2 2 2 3 2" xfId="21550" xr:uid="{00000000-0005-0000-0000-000041160000}"/>
    <cellStyle name="Comma 2 2 2 11 2 2 2 4" xfId="6612" xr:uid="{00000000-0005-0000-0000-000042160000}"/>
    <cellStyle name="Comma 2 2 2 11 2 2 2 4 2" xfId="22146" xr:uid="{00000000-0005-0000-0000-000043160000}"/>
    <cellStyle name="Comma 2 2 2 11 2 2 2 5" xfId="19207" xr:uid="{00000000-0005-0000-0000-000044160000}"/>
    <cellStyle name="Comma 2 2 2 11 2 2 3" xfId="3887" xr:uid="{00000000-0005-0000-0000-000045160000}"/>
    <cellStyle name="Comma 2 2 2 11 2 2 3 2" xfId="5890" xr:uid="{00000000-0005-0000-0000-000046160000}"/>
    <cellStyle name="Comma 2 2 2 11 2 2 3 2 2" xfId="21478" xr:uid="{00000000-0005-0000-0000-000047160000}"/>
    <cellStyle name="Comma 2 2 2 11 2 2 3 3" xfId="7024" xr:uid="{00000000-0005-0000-0000-000048160000}"/>
    <cellStyle name="Comma 2 2 2 11 2 2 3 3 2" xfId="22529" xr:uid="{00000000-0005-0000-0000-000049160000}"/>
    <cellStyle name="Comma 2 2 2 11 2 2 3 4" xfId="19686" xr:uid="{00000000-0005-0000-0000-00004A160000}"/>
    <cellStyle name="Comma 2 2 2 11 2 2 4" xfId="4553" xr:uid="{00000000-0005-0000-0000-00004B160000}"/>
    <cellStyle name="Comma 2 2 2 11 2 2 4 2" xfId="20312" xr:uid="{00000000-0005-0000-0000-00004C160000}"/>
    <cellStyle name="Comma 2 2 2 11 2 2 5" xfId="19134" xr:uid="{00000000-0005-0000-0000-00004D160000}"/>
    <cellStyle name="Comma 2 2 2 11 2 3" xfId="3485" xr:uid="{00000000-0005-0000-0000-00004E160000}"/>
    <cellStyle name="Comma 2 2 2 11 2 3 2" xfId="19376" xr:uid="{00000000-0005-0000-0000-00004F160000}"/>
    <cellStyle name="Comma 2 2 2 11 2 4" xfId="3886" xr:uid="{00000000-0005-0000-0000-000050160000}"/>
    <cellStyle name="Comma 2 2 2 11 2 4 2" xfId="5031" xr:uid="{00000000-0005-0000-0000-000051160000}"/>
    <cellStyle name="Comma 2 2 2 11 2 4 2 2" xfId="20681" xr:uid="{00000000-0005-0000-0000-000052160000}"/>
    <cellStyle name="Comma 2 2 2 11 2 4 3" xfId="6277" xr:uid="{00000000-0005-0000-0000-000053160000}"/>
    <cellStyle name="Comma 2 2 2 11 2 4 3 2" xfId="21834" xr:uid="{00000000-0005-0000-0000-000054160000}"/>
    <cellStyle name="Comma 2 2 2 11 2 4 4" xfId="19685" xr:uid="{00000000-0005-0000-0000-000055160000}"/>
    <cellStyle name="Comma 2 2 2 11 2 5" xfId="4912" xr:uid="{00000000-0005-0000-0000-000056160000}"/>
    <cellStyle name="Comma 2 2 2 11 2 5 2" xfId="20569" xr:uid="{00000000-0005-0000-0000-000057160000}"/>
    <cellStyle name="Comma 2 2 2 11 2 6" xfId="4554" xr:uid="{00000000-0005-0000-0000-000058160000}"/>
    <cellStyle name="Comma 2 2 2 11 2 6 2" xfId="20313" xr:uid="{00000000-0005-0000-0000-000059160000}"/>
    <cellStyle name="Comma 2 2 2 11 2 7" xfId="18543" xr:uid="{00000000-0005-0000-0000-00005A160000}"/>
    <cellStyle name="Comma 2 2 2 11 3" xfId="2615" xr:uid="{00000000-0005-0000-0000-00005B160000}"/>
    <cellStyle name="Comma 2 2 2 11 3 2" xfId="18709" xr:uid="{00000000-0005-0000-0000-00005C160000}"/>
    <cellStyle name="Comma 2 2 2 11 4" xfId="2777" xr:uid="{00000000-0005-0000-0000-00005D160000}"/>
    <cellStyle name="Comma 2 2 2 11 4 2" xfId="18785" xr:uid="{00000000-0005-0000-0000-00005E160000}"/>
    <cellStyle name="Comma 2 2 2 11 5" xfId="2999" xr:uid="{00000000-0005-0000-0000-00005F160000}"/>
    <cellStyle name="Comma 2 2 2 11 5 2" xfId="3408" xr:uid="{00000000-0005-0000-0000-000060160000}"/>
    <cellStyle name="Comma 2 2 2 11 5 2 2" xfId="5271" xr:uid="{00000000-0005-0000-0000-000061160000}"/>
    <cellStyle name="Comma 2 2 2 11 5 2 2 2" xfId="5588" xr:uid="{00000000-0005-0000-0000-000062160000}"/>
    <cellStyle name="Comma 2 2 2 11 5 2 2 2 2" xfId="21195" xr:uid="{00000000-0005-0000-0000-000063160000}"/>
    <cellStyle name="Comma 2 2 2 11 5 2 2 3" xfId="6793" xr:uid="{00000000-0005-0000-0000-000064160000}"/>
    <cellStyle name="Comma 2 2 2 11 5 2 2 3 2" xfId="22314" xr:uid="{00000000-0005-0000-0000-000065160000}"/>
    <cellStyle name="Comma 2 2 2 11 5 2 2 4" xfId="20906" xr:uid="{00000000-0005-0000-0000-000066160000}"/>
    <cellStyle name="Comma 2 2 2 11 5 2 3" xfId="6071" xr:uid="{00000000-0005-0000-0000-000067160000}"/>
    <cellStyle name="Comma 2 2 2 11 5 2 3 2" xfId="21646" xr:uid="{00000000-0005-0000-0000-000068160000}"/>
    <cellStyle name="Comma 2 2 2 11 5 2 4" xfId="6482" xr:uid="{00000000-0005-0000-0000-000069160000}"/>
    <cellStyle name="Comma 2 2 2 11 5 2 4 2" xfId="22026" xr:uid="{00000000-0005-0000-0000-00006A160000}"/>
    <cellStyle name="Comma 2 2 2 11 5 2 5" xfId="19303" xr:uid="{00000000-0005-0000-0000-00006B160000}"/>
    <cellStyle name="Comma 2 2 2 11 5 3" xfId="3889" xr:uid="{00000000-0005-0000-0000-00006C160000}"/>
    <cellStyle name="Comma 2 2 2 11 5 3 2" xfId="5759" xr:uid="{00000000-0005-0000-0000-00006D160000}"/>
    <cellStyle name="Comma 2 2 2 11 5 3 2 2" xfId="21357" xr:uid="{00000000-0005-0000-0000-00006E160000}"/>
    <cellStyle name="Comma 2 2 2 11 5 3 3" xfId="6953" xr:uid="{00000000-0005-0000-0000-00006F160000}"/>
    <cellStyle name="Comma 2 2 2 11 5 3 3 2" xfId="22465" xr:uid="{00000000-0005-0000-0000-000070160000}"/>
    <cellStyle name="Comma 2 2 2 11 5 3 4" xfId="19688" xr:uid="{00000000-0005-0000-0000-000071160000}"/>
    <cellStyle name="Comma 2 2 2 11 5 4" xfId="4552" xr:uid="{00000000-0005-0000-0000-000072160000}"/>
    <cellStyle name="Comma 2 2 2 11 5 4 2" xfId="20311" xr:uid="{00000000-0005-0000-0000-000073160000}"/>
    <cellStyle name="Comma 2 2 2 11 5 5" xfId="18997" xr:uid="{00000000-0005-0000-0000-000074160000}"/>
    <cellStyle name="Comma 2 2 2 11 6" xfId="3885" xr:uid="{00000000-0005-0000-0000-000075160000}"/>
    <cellStyle name="Comma 2 2 2 11 6 2" xfId="4928" xr:uid="{00000000-0005-0000-0000-000076160000}"/>
    <cellStyle name="Comma 2 2 2 11 6 2 2" xfId="20584" xr:uid="{00000000-0005-0000-0000-000077160000}"/>
    <cellStyle name="Comma 2 2 2 11 6 3" xfId="6203" xr:uid="{00000000-0005-0000-0000-000078160000}"/>
    <cellStyle name="Comma 2 2 2 11 6 3 2" xfId="21764" xr:uid="{00000000-0005-0000-0000-000079160000}"/>
    <cellStyle name="Comma 2 2 2 11 6 4" xfId="19684" xr:uid="{00000000-0005-0000-0000-00007A160000}"/>
    <cellStyle name="Comma 2 2 2 11 7" xfId="4714" xr:uid="{00000000-0005-0000-0000-00007B160000}"/>
    <cellStyle name="Comma 2 2 2 11 7 2" xfId="20386" xr:uid="{00000000-0005-0000-0000-00007C160000}"/>
    <cellStyle name="Comma 2 2 2 11 8" xfId="4555" xr:uid="{00000000-0005-0000-0000-00007D160000}"/>
    <cellStyle name="Comma 2 2 2 11 8 2" xfId="20314" xr:uid="{00000000-0005-0000-0000-00007E160000}"/>
    <cellStyle name="Comma 2 2 2 11 9" xfId="18447" xr:uid="{00000000-0005-0000-0000-00007F160000}"/>
    <cellStyle name="Comma 2 2 2 12" xfId="2450" xr:uid="{00000000-0005-0000-0000-000080160000}"/>
    <cellStyle name="Comma 2 2 2 12 2" xfId="18561" xr:uid="{00000000-0005-0000-0000-000081160000}"/>
    <cellStyle name="Comma 2 2 2 13" xfId="2430" xr:uid="{00000000-0005-0000-0000-000082160000}"/>
    <cellStyle name="Comma 2 2 2 13 2" xfId="18541" xr:uid="{00000000-0005-0000-0000-000083160000}"/>
    <cellStyle name="Comma 2 2 2 14" xfId="2331" xr:uid="{00000000-0005-0000-0000-000084160000}"/>
    <cellStyle name="Comma 2 2 2 14 2" xfId="3145" xr:uid="{00000000-0005-0000-0000-000085160000}"/>
    <cellStyle name="Comma 2 2 2 14 2 2" xfId="3293" xr:uid="{00000000-0005-0000-0000-000086160000}"/>
    <cellStyle name="Comma 2 2 2 14 2 2 2" xfId="5328" xr:uid="{00000000-0005-0000-0000-000087160000}"/>
    <cellStyle name="Comma 2 2 2 14 2 2 2 2" xfId="5474" xr:uid="{00000000-0005-0000-0000-000088160000}"/>
    <cellStyle name="Comma 2 2 2 14 2 2 2 2 2" xfId="21092" xr:uid="{00000000-0005-0000-0000-000089160000}"/>
    <cellStyle name="Comma 2 2 2 14 2 2 2 3" xfId="6679" xr:uid="{00000000-0005-0000-0000-00008A160000}"/>
    <cellStyle name="Comma 2 2 2 14 2 2 2 3 2" xfId="22211" xr:uid="{00000000-0005-0000-0000-00008B160000}"/>
    <cellStyle name="Comma 2 2 2 14 2 2 2 4" xfId="20953" xr:uid="{00000000-0005-0000-0000-00008C160000}"/>
    <cellStyle name="Comma 2 2 2 14 2 2 3" xfId="5957" xr:uid="{00000000-0005-0000-0000-00008D160000}"/>
    <cellStyle name="Comma 2 2 2 14 2 2 3 2" xfId="21543" xr:uid="{00000000-0005-0000-0000-00008E160000}"/>
    <cellStyle name="Comma 2 2 2 14 2 2 4" xfId="6533" xr:uid="{00000000-0005-0000-0000-00008F160000}"/>
    <cellStyle name="Comma 2 2 2 14 2 2 4 2" xfId="22072" xr:uid="{00000000-0005-0000-0000-000090160000}"/>
    <cellStyle name="Comma 2 2 2 14 2 2 5" xfId="19199" xr:uid="{00000000-0005-0000-0000-000091160000}"/>
    <cellStyle name="Comma 2 2 2 14 2 3" xfId="3893" xr:uid="{00000000-0005-0000-0000-000092160000}"/>
    <cellStyle name="Comma 2 2 2 14 2 3 2" xfId="5811" xr:uid="{00000000-0005-0000-0000-000093160000}"/>
    <cellStyle name="Comma 2 2 2 14 2 3 2 2" xfId="21404" xr:uid="{00000000-0005-0000-0000-000094160000}"/>
    <cellStyle name="Comma 2 2 2 14 2 3 3" xfId="6966" xr:uid="{00000000-0005-0000-0000-000095160000}"/>
    <cellStyle name="Comma 2 2 2 14 2 3 3 2" xfId="22475" xr:uid="{00000000-0005-0000-0000-000096160000}"/>
    <cellStyle name="Comma 2 2 2 14 2 3 4" xfId="19692" xr:uid="{00000000-0005-0000-0000-000097160000}"/>
    <cellStyle name="Comma 2 2 2 14 2 4" xfId="4550" xr:uid="{00000000-0005-0000-0000-000098160000}"/>
    <cellStyle name="Comma 2 2 2 14 2 4 2" xfId="20309" xr:uid="{00000000-0005-0000-0000-000099160000}"/>
    <cellStyle name="Comma 2 2 2 14 2 5" xfId="19059" xr:uid="{00000000-0005-0000-0000-00009A160000}"/>
    <cellStyle name="Comma 2 2 2 14 3" xfId="3475" xr:uid="{00000000-0005-0000-0000-00009B160000}"/>
    <cellStyle name="Comma 2 2 2 14 3 2" xfId="19368" xr:uid="{00000000-0005-0000-0000-00009C160000}"/>
    <cellStyle name="Comma 2 2 2 14 4" xfId="3892" xr:uid="{00000000-0005-0000-0000-00009D160000}"/>
    <cellStyle name="Comma 2 2 2 14 4 2" xfId="4995" xr:uid="{00000000-0005-0000-0000-00009E160000}"/>
    <cellStyle name="Comma 2 2 2 14 4 2 2" xfId="20649" xr:uid="{00000000-0005-0000-0000-00009F160000}"/>
    <cellStyle name="Comma 2 2 2 14 4 3" xfId="6268" xr:uid="{00000000-0005-0000-0000-0000A0160000}"/>
    <cellStyle name="Comma 2 2 2 14 4 3 2" xfId="21827" xr:uid="{00000000-0005-0000-0000-0000A1160000}"/>
    <cellStyle name="Comma 2 2 2 14 4 4" xfId="19691" xr:uid="{00000000-0005-0000-0000-0000A2160000}"/>
    <cellStyle name="Comma 2 2 2 14 5" xfId="4913" xr:uid="{00000000-0005-0000-0000-0000A3160000}"/>
    <cellStyle name="Comma 2 2 2 14 5 2" xfId="20570" xr:uid="{00000000-0005-0000-0000-0000A4160000}"/>
    <cellStyle name="Comma 2 2 2 14 6" xfId="4551" xr:uid="{00000000-0005-0000-0000-0000A5160000}"/>
    <cellStyle name="Comma 2 2 2 14 6 2" xfId="20310" xr:uid="{00000000-0005-0000-0000-0000A6160000}"/>
    <cellStyle name="Comma 2 2 2 14 7" xfId="18522" xr:uid="{00000000-0005-0000-0000-0000A7160000}"/>
    <cellStyle name="Comma 2 2 2 15" xfId="2772" xr:uid="{00000000-0005-0000-0000-0000A8160000}"/>
    <cellStyle name="Comma 2 2 2 15 2" xfId="18780" xr:uid="{00000000-0005-0000-0000-0000A9160000}"/>
    <cellStyle name="Comma 2 2 2 16" xfId="3004" xr:uid="{00000000-0005-0000-0000-0000AA160000}"/>
    <cellStyle name="Comma 2 2 2 16 2" xfId="3156" xr:uid="{00000000-0005-0000-0000-0000AB160000}"/>
    <cellStyle name="Comma 2 2 2 16 2 2" xfId="5276" xr:uid="{00000000-0005-0000-0000-0000AC160000}"/>
    <cellStyle name="Comma 2 2 2 16 2 2 2" xfId="5339" xr:uid="{00000000-0005-0000-0000-0000AD160000}"/>
    <cellStyle name="Comma 2 2 2 16 2 2 2 2" xfId="20964" xr:uid="{00000000-0005-0000-0000-0000AE160000}"/>
    <cellStyle name="Comma 2 2 2 16 2 2 3" xfId="6544" xr:uid="{00000000-0005-0000-0000-0000AF160000}"/>
    <cellStyle name="Comma 2 2 2 16 2 2 3 2" xfId="22083" xr:uid="{00000000-0005-0000-0000-0000B0160000}"/>
    <cellStyle name="Comma 2 2 2 16 2 2 4" xfId="20911" xr:uid="{00000000-0005-0000-0000-0000B1160000}"/>
    <cellStyle name="Comma 2 2 2 16 2 3" xfId="5822" xr:uid="{00000000-0005-0000-0000-0000B2160000}"/>
    <cellStyle name="Comma 2 2 2 16 2 3 2" xfId="21415" xr:uid="{00000000-0005-0000-0000-0000B3160000}"/>
    <cellStyle name="Comma 2 2 2 16 2 4" xfId="6487" xr:uid="{00000000-0005-0000-0000-0000B4160000}"/>
    <cellStyle name="Comma 2 2 2 16 2 4 2" xfId="22031" xr:uid="{00000000-0005-0000-0000-0000B5160000}"/>
    <cellStyle name="Comma 2 2 2 16 2 5" xfId="19070" xr:uid="{00000000-0005-0000-0000-0000B6160000}"/>
    <cellStyle name="Comma 2 2 2 16 3" xfId="3896" xr:uid="{00000000-0005-0000-0000-0000B7160000}"/>
    <cellStyle name="Comma 2 2 2 16 3 2" xfId="5764" xr:uid="{00000000-0005-0000-0000-0000B8160000}"/>
    <cellStyle name="Comma 2 2 2 16 3 2 2" xfId="21362" xr:uid="{00000000-0005-0000-0000-0000B9160000}"/>
    <cellStyle name="Comma 2 2 2 16 3 3" xfId="6958" xr:uid="{00000000-0005-0000-0000-0000BA160000}"/>
    <cellStyle name="Comma 2 2 2 16 3 3 2" xfId="22470" xr:uid="{00000000-0005-0000-0000-0000BB160000}"/>
    <cellStyle name="Comma 2 2 2 16 3 4" xfId="19695" xr:uid="{00000000-0005-0000-0000-0000BC160000}"/>
    <cellStyle name="Comma 2 2 2 16 4" xfId="4549" xr:uid="{00000000-0005-0000-0000-0000BD160000}"/>
    <cellStyle name="Comma 2 2 2 16 4 2" xfId="20308" xr:uid="{00000000-0005-0000-0000-0000BE160000}"/>
    <cellStyle name="Comma 2 2 2 16 5" xfId="19002" xr:uid="{00000000-0005-0000-0000-0000BF160000}"/>
    <cellStyle name="Comma 2 2 2 17" xfId="3854" xr:uid="{00000000-0005-0000-0000-0000C0160000}"/>
    <cellStyle name="Comma 2 2 2 17 2" xfId="4772" xr:uid="{00000000-0005-0000-0000-0000C1160000}"/>
    <cellStyle name="Comma 2 2 2 17 2 2" xfId="20439" xr:uid="{00000000-0005-0000-0000-0000C2160000}"/>
    <cellStyle name="Comma 2 2 2 17 3" xfId="6145" xr:uid="{00000000-0005-0000-0000-0000C3160000}"/>
    <cellStyle name="Comma 2 2 2 17 3 2" xfId="21710" xr:uid="{00000000-0005-0000-0000-0000C4160000}"/>
    <cellStyle name="Comma 2 2 2 17 4" xfId="19653" xr:uid="{00000000-0005-0000-0000-0000C5160000}"/>
    <cellStyle name="Comma 2 2 2 18" xfId="4784" xr:uid="{00000000-0005-0000-0000-0000C6160000}"/>
    <cellStyle name="Comma 2 2 2 18 2" xfId="20451" xr:uid="{00000000-0005-0000-0000-0000C7160000}"/>
    <cellStyle name="Comma 2 2 2 19" xfId="4572" xr:uid="{00000000-0005-0000-0000-0000C8160000}"/>
    <cellStyle name="Comma 2 2 2 19 2" xfId="20331" xr:uid="{00000000-0005-0000-0000-0000C9160000}"/>
    <cellStyle name="Comma 2 2 2 2" xfId="134" xr:uid="{00000000-0005-0000-0000-0000CA160000}"/>
    <cellStyle name="Comma 2 2 2 2 10" xfId="871" xr:uid="{00000000-0005-0000-0000-0000CB160000}"/>
    <cellStyle name="Comma 2 2 2 2 10 2" xfId="17908" xr:uid="{00000000-0005-0000-0000-0000CC160000}"/>
    <cellStyle name="Comma 2 2 2 2 11" xfId="872" xr:uid="{00000000-0005-0000-0000-0000CD160000}"/>
    <cellStyle name="Comma 2 2 2 2 11 2" xfId="17909" xr:uid="{00000000-0005-0000-0000-0000CE160000}"/>
    <cellStyle name="Comma 2 2 2 2 12" xfId="873" xr:uid="{00000000-0005-0000-0000-0000CF160000}"/>
    <cellStyle name="Comma 2 2 2 2 12 2" xfId="17910" xr:uid="{00000000-0005-0000-0000-0000D0160000}"/>
    <cellStyle name="Comma 2 2 2 2 13" xfId="874" xr:uid="{00000000-0005-0000-0000-0000D1160000}"/>
    <cellStyle name="Comma 2 2 2 2 13 2" xfId="17911" xr:uid="{00000000-0005-0000-0000-0000D2160000}"/>
    <cellStyle name="Comma 2 2 2 2 14" xfId="2013" xr:uid="{00000000-0005-0000-0000-0000D3160000}"/>
    <cellStyle name="Comma 2 2 2 2 14 10" xfId="4767" xr:uid="{00000000-0005-0000-0000-0000D4160000}"/>
    <cellStyle name="Comma 2 2 2 2 14 10 2" xfId="20436" xr:uid="{00000000-0005-0000-0000-0000D5160000}"/>
    <cellStyle name="Comma 2 2 2 2 14 11" xfId="4547" xr:uid="{00000000-0005-0000-0000-0000D6160000}"/>
    <cellStyle name="Comma 2 2 2 2 14 11 2" xfId="20306" xr:uid="{00000000-0005-0000-0000-0000D7160000}"/>
    <cellStyle name="Comma 2 2 2 2 14 12" xfId="9327" xr:uid="{00000000-0005-0000-0000-0000D8160000}"/>
    <cellStyle name="Comma 2 2 2 2 14 12 2" xfId="24720" xr:uid="{00000000-0005-0000-0000-0000D9160000}"/>
    <cellStyle name="Comma 2 2 2 2 14 13" xfId="18362" xr:uid="{00000000-0005-0000-0000-0000DA160000}"/>
    <cellStyle name="Comma 2 2 2 2 14 2" xfId="2125" xr:uid="{00000000-0005-0000-0000-0000DB160000}"/>
    <cellStyle name="Comma 2 2 2 2 14 2 10" xfId="4750" xr:uid="{00000000-0005-0000-0000-0000DC160000}"/>
    <cellStyle name="Comma 2 2 2 2 14 2 10 2" xfId="20420" xr:uid="{00000000-0005-0000-0000-0000DD160000}"/>
    <cellStyle name="Comma 2 2 2 2 14 2 11" xfId="4546" xr:uid="{00000000-0005-0000-0000-0000DE160000}"/>
    <cellStyle name="Comma 2 2 2 2 14 2 11 2" xfId="20305" xr:uid="{00000000-0005-0000-0000-0000DF160000}"/>
    <cellStyle name="Comma 2 2 2 2 14 2 12" xfId="9328" xr:uid="{00000000-0005-0000-0000-0000E0160000}"/>
    <cellStyle name="Comma 2 2 2 2 14 2 12 2" xfId="24721" xr:uid="{00000000-0005-0000-0000-0000E1160000}"/>
    <cellStyle name="Comma 2 2 2 2 14 2 13" xfId="18395" xr:uid="{00000000-0005-0000-0000-0000E2160000}"/>
    <cellStyle name="Comma 2 2 2 2 14 2 2" xfId="2162" xr:uid="{00000000-0005-0000-0000-0000E3160000}"/>
    <cellStyle name="Comma 2 2 2 2 14 2 2 10" xfId="4545" xr:uid="{00000000-0005-0000-0000-0000E4160000}"/>
    <cellStyle name="Comma 2 2 2 2 14 2 2 10 2" xfId="20304" xr:uid="{00000000-0005-0000-0000-0000E5160000}"/>
    <cellStyle name="Comma 2 2 2 2 14 2 2 11" xfId="9329" xr:uid="{00000000-0005-0000-0000-0000E6160000}"/>
    <cellStyle name="Comma 2 2 2 2 14 2 2 11 2" xfId="24722" xr:uid="{00000000-0005-0000-0000-0000E7160000}"/>
    <cellStyle name="Comma 2 2 2 2 14 2 2 12" xfId="18429" xr:uid="{00000000-0005-0000-0000-0000E8160000}"/>
    <cellStyle name="Comma 2 2 2 2 14 2 2 2" xfId="2170" xr:uid="{00000000-0005-0000-0000-0000E9160000}"/>
    <cellStyle name="Comma 2 2 2 2 14 2 2 2 10" xfId="4544" xr:uid="{00000000-0005-0000-0000-0000EA160000}"/>
    <cellStyle name="Comma 2 2 2 2 14 2 2 2 10 2" xfId="20303" xr:uid="{00000000-0005-0000-0000-0000EB160000}"/>
    <cellStyle name="Comma 2 2 2 2 14 2 2 2 11" xfId="18437" xr:uid="{00000000-0005-0000-0000-0000EC160000}"/>
    <cellStyle name="Comma 2 2 2 2 14 2 2 2 2" xfId="2510" xr:uid="{00000000-0005-0000-0000-0000ED160000}"/>
    <cellStyle name="Comma 2 2 2 2 14 2 2 2 2 2" xfId="2518" xr:uid="{00000000-0005-0000-0000-0000EE160000}"/>
    <cellStyle name="Comma 2 2 2 2 14 2 2 2 2 2 2" xfId="3348" xr:uid="{00000000-0005-0000-0000-0000EF160000}"/>
    <cellStyle name="Comma 2 2 2 2 14 2 2 2 2 2 2 2" xfId="3356" xr:uid="{00000000-0005-0000-0000-0000F0160000}"/>
    <cellStyle name="Comma 2 2 2 2 14 2 2 2 2 2 2 2 2" xfId="5528" xr:uid="{00000000-0005-0000-0000-0000F1160000}"/>
    <cellStyle name="Comma 2 2 2 2 14 2 2 2 2 2 2 2 2 2" xfId="5536" xr:uid="{00000000-0005-0000-0000-0000F2160000}"/>
    <cellStyle name="Comma 2 2 2 2 14 2 2 2 2 2 2 2 2 2 2" xfId="21149" xr:uid="{00000000-0005-0000-0000-0000F3160000}"/>
    <cellStyle name="Comma 2 2 2 2 14 2 2 2 2 2 2 2 2 3" xfId="6741" xr:uid="{00000000-0005-0000-0000-0000F4160000}"/>
    <cellStyle name="Comma 2 2 2 2 14 2 2 2 2 2 2 2 2 3 2" xfId="22268" xr:uid="{00000000-0005-0000-0000-0000F5160000}"/>
    <cellStyle name="Comma 2 2 2 2 14 2 2 2 2 2 2 2 2 4" xfId="21141" xr:uid="{00000000-0005-0000-0000-0000F6160000}"/>
    <cellStyle name="Comma 2 2 2 2 14 2 2 2 2 2 2 2 3" xfId="6019" xr:uid="{00000000-0005-0000-0000-0000F7160000}"/>
    <cellStyle name="Comma 2 2 2 2 14 2 2 2 2 2 2 2 3 2" xfId="21600" xr:uid="{00000000-0005-0000-0000-0000F8160000}"/>
    <cellStyle name="Comma 2 2 2 2 14 2 2 2 2 2 2 2 4" xfId="6733" xr:uid="{00000000-0005-0000-0000-0000F9160000}"/>
    <cellStyle name="Comma 2 2 2 2 14 2 2 2 2 2 2 2 4 2" xfId="22260" xr:uid="{00000000-0005-0000-0000-0000FA160000}"/>
    <cellStyle name="Comma 2 2 2 2 14 2 2 2 2 2 2 2 5" xfId="19257" xr:uid="{00000000-0005-0000-0000-0000FB160000}"/>
    <cellStyle name="Comma 2 2 2 2 14 2 2 2 2 2 2 3" xfId="3907" xr:uid="{00000000-0005-0000-0000-0000FC160000}"/>
    <cellStyle name="Comma 2 2 2 2 14 2 2 2 2 2 2 3 2" xfId="6011" xr:uid="{00000000-0005-0000-0000-0000FD160000}"/>
    <cellStyle name="Comma 2 2 2 2 14 2 2 2 2 2 2 3 2 2" xfId="21592" xr:uid="{00000000-0005-0000-0000-0000FE160000}"/>
    <cellStyle name="Comma 2 2 2 2 14 2 2 2 2 2 2 3 3" xfId="7074" xr:uid="{00000000-0005-0000-0000-0000FF160000}"/>
    <cellStyle name="Comma 2 2 2 2 14 2 2 2 2 2 2 3 3 2" xfId="22575" xr:uid="{00000000-0005-0000-0000-000000170000}"/>
    <cellStyle name="Comma 2 2 2 2 14 2 2 2 2 2 2 3 4" xfId="19706" xr:uid="{00000000-0005-0000-0000-000001170000}"/>
    <cellStyle name="Comma 2 2 2 2 14 2 2 2 2 2 2 4" xfId="4540" xr:uid="{00000000-0005-0000-0000-000002170000}"/>
    <cellStyle name="Comma 2 2 2 2 14 2 2 2 2 2 2 4 2" xfId="20299" xr:uid="{00000000-0005-0000-0000-000003170000}"/>
    <cellStyle name="Comma 2 2 2 2 14 2 2 2 2 2 2 5" xfId="19249" xr:uid="{00000000-0005-0000-0000-000004170000}"/>
    <cellStyle name="Comma 2 2 2 2 14 2 2 2 2 2 3" xfId="3538" xr:uid="{00000000-0005-0000-0000-000005170000}"/>
    <cellStyle name="Comma 2 2 2 2 14 2 2 2 2 2 3 2" xfId="19426" xr:uid="{00000000-0005-0000-0000-000006170000}"/>
    <cellStyle name="Comma 2 2 2 2 14 2 2 2 2 2 4" xfId="3906" xr:uid="{00000000-0005-0000-0000-000007170000}"/>
    <cellStyle name="Comma 2 2 2 2 14 2 2 2 2 2 4 2" xfId="5085" xr:uid="{00000000-0005-0000-0000-000008170000}"/>
    <cellStyle name="Comma 2 2 2 2 14 2 2 2 2 2 4 2 2" xfId="20732" xr:uid="{00000000-0005-0000-0000-000009170000}"/>
    <cellStyle name="Comma 2 2 2 2 14 2 2 2 2 2 4 3" xfId="6330" xr:uid="{00000000-0005-0000-0000-00000A170000}"/>
    <cellStyle name="Comma 2 2 2 2 14 2 2 2 2 2 4 3 2" xfId="21884" xr:uid="{00000000-0005-0000-0000-00000B170000}"/>
    <cellStyle name="Comma 2 2 2 2 14 2 2 2 2 2 4 4" xfId="19705" xr:uid="{00000000-0005-0000-0000-00000C170000}"/>
    <cellStyle name="Comma 2 2 2 2 14 2 2 2 2 2 5" xfId="4686" xr:uid="{00000000-0005-0000-0000-00000D170000}"/>
    <cellStyle name="Comma 2 2 2 2 14 2 2 2 2 2 5 2" xfId="20359" xr:uid="{00000000-0005-0000-0000-00000E170000}"/>
    <cellStyle name="Comma 2 2 2 2 14 2 2 2 2 2 6" xfId="4541" xr:uid="{00000000-0005-0000-0000-00000F170000}"/>
    <cellStyle name="Comma 2 2 2 2 14 2 2 2 2 2 6 2" xfId="20300" xr:uid="{00000000-0005-0000-0000-000010170000}"/>
    <cellStyle name="Comma 2 2 2 2 14 2 2 2 2 2 7" xfId="18617" xr:uid="{00000000-0005-0000-0000-000011170000}"/>
    <cellStyle name="Comma 2 2 2 2 14 2 2 2 2 3" xfId="2667" xr:uid="{00000000-0005-0000-0000-000012170000}"/>
    <cellStyle name="Comma 2 2 2 2 14 2 2 2 2 3 2" xfId="18758" xr:uid="{00000000-0005-0000-0000-000013170000}"/>
    <cellStyle name="Comma 2 2 2 2 14 2 2 2 2 4" xfId="2783" xr:uid="{00000000-0005-0000-0000-000014170000}"/>
    <cellStyle name="Comma 2 2 2 2 14 2 2 2 2 4 2" xfId="18791" xr:uid="{00000000-0005-0000-0000-000015170000}"/>
    <cellStyle name="Comma 2 2 2 2 14 2 2 2 2 5" xfId="2993" xr:uid="{00000000-0005-0000-0000-000016170000}"/>
    <cellStyle name="Comma 2 2 2 2 14 2 2 2 2 5 2" xfId="3530" xr:uid="{00000000-0005-0000-0000-000017170000}"/>
    <cellStyle name="Comma 2 2 2 2 14 2 2 2 2 5 2 2" xfId="5265" xr:uid="{00000000-0005-0000-0000-000018170000}"/>
    <cellStyle name="Comma 2 2 2 2 14 2 2 2 2 5 2 2 2" xfId="5639" xr:uid="{00000000-0005-0000-0000-000019170000}"/>
    <cellStyle name="Comma 2 2 2 2 14 2 2 2 2 5 2 2 2 2" xfId="21242" xr:uid="{00000000-0005-0000-0000-00001A170000}"/>
    <cellStyle name="Comma 2 2 2 2 14 2 2 2 2 5 2 2 3" xfId="6844" xr:uid="{00000000-0005-0000-0000-00001B170000}"/>
    <cellStyle name="Comma 2 2 2 2 14 2 2 2 2 5 2 2 3 2" xfId="22361" xr:uid="{00000000-0005-0000-0000-00001C170000}"/>
    <cellStyle name="Comma 2 2 2 2 14 2 2 2 2 5 2 2 4" xfId="20900" xr:uid="{00000000-0005-0000-0000-00001D170000}"/>
    <cellStyle name="Comma 2 2 2 2 14 2 2 2 2 5 2 3" xfId="6122" xr:uid="{00000000-0005-0000-0000-00001E170000}"/>
    <cellStyle name="Comma 2 2 2 2 14 2 2 2 2 5 2 3 2" xfId="21693" xr:uid="{00000000-0005-0000-0000-00001F170000}"/>
    <cellStyle name="Comma 2 2 2 2 14 2 2 2 2 5 2 4" xfId="6476" xr:uid="{00000000-0005-0000-0000-000020170000}"/>
    <cellStyle name="Comma 2 2 2 2 14 2 2 2 2 5 2 4 2" xfId="22020" xr:uid="{00000000-0005-0000-0000-000021170000}"/>
    <cellStyle name="Comma 2 2 2 2 14 2 2 2 2 5 2 5" xfId="19418" xr:uid="{00000000-0005-0000-0000-000022170000}"/>
    <cellStyle name="Comma 2 2 2 2 14 2 2 2 2 5 3" xfId="3910" xr:uid="{00000000-0005-0000-0000-000023170000}"/>
    <cellStyle name="Comma 2 2 2 2 14 2 2 2 2 5 3 2" xfId="5753" xr:uid="{00000000-0005-0000-0000-000024170000}"/>
    <cellStyle name="Comma 2 2 2 2 14 2 2 2 2 5 3 2 2" xfId="21351" xr:uid="{00000000-0005-0000-0000-000025170000}"/>
    <cellStyle name="Comma 2 2 2 2 14 2 2 2 2 5 3 3" xfId="6947" xr:uid="{00000000-0005-0000-0000-000026170000}"/>
    <cellStyle name="Comma 2 2 2 2 14 2 2 2 2 5 3 3 2" xfId="22459" xr:uid="{00000000-0005-0000-0000-000027170000}"/>
    <cellStyle name="Comma 2 2 2 2 14 2 2 2 2 5 3 4" xfId="19709" xr:uid="{00000000-0005-0000-0000-000028170000}"/>
    <cellStyle name="Comma 2 2 2 2 14 2 2 2 2 5 4" xfId="4539" xr:uid="{00000000-0005-0000-0000-000029170000}"/>
    <cellStyle name="Comma 2 2 2 2 14 2 2 2 2 5 4 2" xfId="20298" xr:uid="{00000000-0005-0000-0000-00002A170000}"/>
    <cellStyle name="Comma 2 2 2 2 14 2 2 2 2 5 5" xfId="18991" xr:uid="{00000000-0005-0000-0000-00002B170000}"/>
    <cellStyle name="Comma 2 2 2 2 14 2 2 2 2 6" xfId="3905" xr:uid="{00000000-0005-0000-0000-00002C170000}"/>
    <cellStyle name="Comma 2 2 2 2 14 2 2 2 2 6 2" xfId="5077" xr:uid="{00000000-0005-0000-0000-00002D170000}"/>
    <cellStyle name="Comma 2 2 2 2 14 2 2 2 2 6 2 2" xfId="20724" xr:uid="{00000000-0005-0000-0000-00002E170000}"/>
    <cellStyle name="Comma 2 2 2 2 14 2 2 2 2 6 3" xfId="6322" xr:uid="{00000000-0005-0000-0000-00002F170000}"/>
    <cellStyle name="Comma 2 2 2 2 14 2 2 2 2 6 3 2" xfId="21876" xr:uid="{00000000-0005-0000-0000-000030170000}"/>
    <cellStyle name="Comma 2 2 2 2 14 2 2 2 2 6 4" xfId="19704" xr:uid="{00000000-0005-0000-0000-000031170000}"/>
    <cellStyle name="Comma 2 2 2 2 14 2 2 2 2 7" xfId="4799" xr:uid="{00000000-0005-0000-0000-000032170000}"/>
    <cellStyle name="Comma 2 2 2 2 14 2 2 2 2 7 2" xfId="20465" xr:uid="{00000000-0005-0000-0000-000033170000}"/>
    <cellStyle name="Comma 2 2 2 2 14 2 2 2 2 8" xfId="4543" xr:uid="{00000000-0005-0000-0000-000034170000}"/>
    <cellStyle name="Comma 2 2 2 2 14 2 2 2 2 8 2" xfId="20302" xr:uid="{00000000-0005-0000-0000-000035170000}"/>
    <cellStyle name="Comma 2 2 2 2 14 2 2 2 2 9" xfId="18609" xr:uid="{00000000-0005-0000-0000-000036170000}"/>
    <cellStyle name="Comma 2 2 2 2 14 2 2 2 3" xfId="2570" xr:uid="{00000000-0005-0000-0000-000037170000}"/>
    <cellStyle name="Comma 2 2 2 2 14 2 2 2 3 2" xfId="18666" xr:uid="{00000000-0005-0000-0000-000038170000}"/>
    <cellStyle name="Comma 2 2 2 2 14 2 2 2 4" xfId="2605" xr:uid="{00000000-0005-0000-0000-000039170000}"/>
    <cellStyle name="Comma 2 2 2 2 14 2 2 2 4 2" xfId="18700" xr:uid="{00000000-0005-0000-0000-00003A170000}"/>
    <cellStyle name="Comma 2 2 2 2 14 2 2 2 5" xfId="2659" xr:uid="{00000000-0005-0000-0000-00003B170000}"/>
    <cellStyle name="Comma 2 2 2 2 14 2 2 2 5 2" xfId="3220" xr:uid="{00000000-0005-0000-0000-00003C170000}"/>
    <cellStyle name="Comma 2 2 2 2 14 2 2 2 5 2 2" xfId="3396" xr:uid="{00000000-0005-0000-0000-00003D170000}"/>
    <cellStyle name="Comma 2 2 2 2 14 2 2 2 5 2 2 2" xfId="5401" xr:uid="{00000000-0005-0000-0000-00003E170000}"/>
    <cellStyle name="Comma 2 2 2 2 14 2 2 2 5 2 2 2 2" xfId="5576" xr:uid="{00000000-0005-0000-0000-00003F170000}"/>
    <cellStyle name="Comma 2 2 2 2 14 2 2 2 5 2 2 2 2 2" xfId="21184" xr:uid="{00000000-0005-0000-0000-000040170000}"/>
    <cellStyle name="Comma 2 2 2 2 14 2 2 2 5 2 2 2 3" xfId="6781" xr:uid="{00000000-0005-0000-0000-000041170000}"/>
    <cellStyle name="Comma 2 2 2 2 14 2 2 2 5 2 2 2 3 2" xfId="22303" xr:uid="{00000000-0005-0000-0000-000042170000}"/>
    <cellStyle name="Comma 2 2 2 2 14 2 2 2 5 2 2 2 4" xfId="21022" xr:uid="{00000000-0005-0000-0000-000043170000}"/>
    <cellStyle name="Comma 2 2 2 2 14 2 2 2 5 2 2 3" xfId="6059" xr:uid="{00000000-0005-0000-0000-000044170000}"/>
    <cellStyle name="Comma 2 2 2 2 14 2 2 2 5 2 2 3 2" xfId="21635" xr:uid="{00000000-0005-0000-0000-000045170000}"/>
    <cellStyle name="Comma 2 2 2 2 14 2 2 2 5 2 2 4" xfId="6606" xr:uid="{00000000-0005-0000-0000-000046170000}"/>
    <cellStyle name="Comma 2 2 2 2 14 2 2 2 5 2 2 4 2" xfId="22141" xr:uid="{00000000-0005-0000-0000-000047170000}"/>
    <cellStyle name="Comma 2 2 2 2 14 2 2 2 5 2 2 5" xfId="19292" xr:uid="{00000000-0005-0000-0000-000048170000}"/>
    <cellStyle name="Comma 2 2 2 2 14 2 2 2 5 2 3" xfId="3914" xr:uid="{00000000-0005-0000-0000-000049170000}"/>
    <cellStyle name="Comma 2 2 2 2 14 2 2 2 5 2 3 2" xfId="5884" xr:uid="{00000000-0005-0000-0000-00004A170000}"/>
    <cellStyle name="Comma 2 2 2 2 14 2 2 2 5 2 3 2 2" xfId="21473" xr:uid="{00000000-0005-0000-0000-00004B170000}"/>
    <cellStyle name="Comma 2 2 2 2 14 2 2 2 5 2 3 3" xfId="7018" xr:uid="{00000000-0005-0000-0000-00004C170000}"/>
    <cellStyle name="Comma 2 2 2 2 14 2 2 2 5 2 3 3 2" xfId="22524" xr:uid="{00000000-0005-0000-0000-00004D170000}"/>
    <cellStyle name="Comma 2 2 2 2 14 2 2 2 5 2 3 4" xfId="19713" xr:uid="{00000000-0005-0000-0000-00004E170000}"/>
    <cellStyle name="Comma 2 2 2 2 14 2 2 2 5 2 4" xfId="4535" xr:uid="{00000000-0005-0000-0000-00004F170000}"/>
    <cellStyle name="Comma 2 2 2 2 14 2 2 2 5 2 4 2" xfId="20294" xr:uid="{00000000-0005-0000-0000-000050170000}"/>
    <cellStyle name="Comma 2 2 2 2 14 2 2 2 5 2 5" xfId="19129" xr:uid="{00000000-0005-0000-0000-000051170000}"/>
    <cellStyle name="Comma 2 2 2 2 14 2 2 2 5 3" xfId="3578" xr:uid="{00000000-0005-0000-0000-000052170000}"/>
    <cellStyle name="Comma 2 2 2 2 14 2 2 2 5 3 2" xfId="19461" xr:uid="{00000000-0005-0000-0000-000053170000}"/>
    <cellStyle name="Comma 2 2 2 2 14 2 2 2 5 4" xfId="3913" xr:uid="{00000000-0005-0000-0000-000054170000}"/>
    <cellStyle name="Comma 2 2 2 2 14 2 2 2 5 4 2" xfId="5126" xr:uid="{00000000-0005-0000-0000-000055170000}"/>
    <cellStyle name="Comma 2 2 2 2 14 2 2 2 5 4 2 2" xfId="20768" xr:uid="{00000000-0005-0000-0000-000056170000}"/>
    <cellStyle name="Comma 2 2 2 2 14 2 2 2 5 4 3" xfId="6371" xr:uid="{00000000-0005-0000-0000-000057170000}"/>
    <cellStyle name="Comma 2 2 2 2 14 2 2 2 5 4 3 2" xfId="21920" xr:uid="{00000000-0005-0000-0000-000058170000}"/>
    <cellStyle name="Comma 2 2 2 2 14 2 2 2 5 4 4" xfId="19712" xr:uid="{00000000-0005-0000-0000-000059170000}"/>
    <cellStyle name="Comma 2 2 2 2 14 2 2 2 5 5" xfId="4897" xr:uid="{00000000-0005-0000-0000-00005A170000}"/>
    <cellStyle name="Comma 2 2 2 2 14 2 2 2 5 5 2" xfId="20555" xr:uid="{00000000-0005-0000-0000-00005B170000}"/>
    <cellStyle name="Comma 2 2 2 2 14 2 2 2 5 6" xfId="4536" xr:uid="{00000000-0005-0000-0000-00005C170000}"/>
    <cellStyle name="Comma 2 2 2 2 14 2 2 2 5 6 2" xfId="20295" xr:uid="{00000000-0005-0000-0000-00005D170000}"/>
    <cellStyle name="Comma 2 2 2 2 14 2 2 2 5 7" xfId="18750" xr:uid="{00000000-0005-0000-0000-00005E170000}"/>
    <cellStyle name="Comma 2 2 2 2 14 2 2 2 6" xfId="2782" xr:uid="{00000000-0005-0000-0000-00005F170000}"/>
    <cellStyle name="Comma 2 2 2 2 14 2 2 2 6 2" xfId="18790" xr:uid="{00000000-0005-0000-0000-000060170000}"/>
    <cellStyle name="Comma 2 2 2 2 14 2 2 2 7" xfId="2994" xr:uid="{00000000-0005-0000-0000-000061170000}"/>
    <cellStyle name="Comma 2 2 2 2 14 2 2 2 7 2" xfId="3107" xr:uid="{00000000-0005-0000-0000-000062170000}"/>
    <cellStyle name="Comma 2 2 2 2 14 2 2 2 7 2 2" xfId="5266" xr:uid="{00000000-0005-0000-0000-000063170000}"/>
    <cellStyle name="Comma 2 2 2 2 14 2 2 2 7 2 2 2" xfId="5292" xr:uid="{00000000-0005-0000-0000-000064170000}"/>
    <cellStyle name="Comma 2 2 2 2 14 2 2 2 7 2 2 2 2" xfId="20919" xr:uid="{00000000-0005-0000-0000-000065170000}"/>
    <cellStyle name="Comma 2 2 2 2 14 2 2 2 7 2 2 3" xfId="6497" xr:uid="{00000000-0005-0000-0000-000066170000}"/>
    <cellStyle name="Comma 2 2 2 2 14 2 2 2 7 2 2 3 2" xfId="22038" xr:uid="{00000000-0005-0000-0000-000067170000}"/>
    <cellStyle name="Comma 2 2 2 2 14 2 2 2 7 2 2 4" xfId="20901" xr:uid="{00000000-0005-0000-0000-000068170000}"/>
    <cellStyle name="Comma 2 2 2 2 14 2 2 2 7 2 3" xfId="5775" xr:uid="{00000000-0005-0000-0000-000069170000}"/>
    <cellStyle name="Comma 2 2 2 2 14 2 2 2 7 2 3 2" xfId="21370" xr:uid="{00000000-0005-0000-0000-00006A170000}"/>
    <cellStyle name="Comma 2 2 2 2 14 2 2 2 7 2 4" xfId="6477" xr:uid="{00000000-0005-0000-0000-00006B170000}"/>
    <cellStyle name="Comma 2 2 2 2 14 2 2 2 7 2 4 2" xfId="22021" xr:uid="{00000000-0005-0000-0000-00006C170000}"/>
    <cellStyle name="Comma 2 2 2 2 14 2 2 2 7 2 5" xfId="19024" xr:uid="{00000000-0005-0000-0000-00006D170000}"/>
    <cellStyle name="Comma 2 2 2 2 14 2 2 2 7 3" xfId="3915" xr:uid="{00000000-0005-0000-0000-00006E170000}"/>
    <cellStyle name="Comma 2 2 2 2 14 2 2 2 7 3 2" xfId="5754" xr:uid="{00000000-0005-0000-0000-00006F170000}"/>
    <cellStyle name="Comma 2 2 2 2 14 2 2 2 7 3 2 2" xfId="21352" xr:uid="{00000000-0005-0000-0000-000070170000}"/>
    <cellStyle name="Comma 2 2 2 2 14 2 2 2 7 3 3" xfId="6948" xr:uid="{00000000-0005-0000-0000-000071170000}"/>
    <cellStyle name="Comma 2 2 2 2 14 2 2 2 7 3 3 2" xfId="22460" xr:uid="{00000000-0005-0000-0000-000072170000}"/>
    <cellStyle name="Comma 2 2 2 2 14 2 2 2 7 3 4" xfId="19714" xr:uid="{00000000-0005-0000-0000-000073170000}"/>
    <cellStyle name="Comma 2 2 2 2 14 2 2 2 7 4" xfId="4532" xr:uid="{00000000-0005-0000-0000-000074170000}"/>
    <cellStyle name="Comma 2 2 2 2 14 2 2 2 7 4 2" xfId="20291" xr:uid="{00000000-0005-0000-0000-000075170000}"/>
    <cellStyle name="Comma 2 2 2 2 14 2 2 2 7 5" xfId="18992" xr:uid="{00000000-0005-0000-0000-000076170000}"/>
    <cellStyle name="Comma 2 2 2 2 14 2 2 2 8" xfId="3904" xr:uid="{00000000-0005-0000-0000-000077170000}"/>
    <cellStyle name="Comma 2 2 2 2 14 2 2 2 8 2" xfId="4893" xr:uid="{00000000-0005-0000-0000-000078170000}"/>
    <cellStyle name="Comma 2 2 2 2 14 2 2 2 8 2 2" xfId="20551" xr:uid="{00000000-0005-0000-0000-000079170000}"/>
    <cellStyle name="Comma 2 2 2 2 14 2 2 2 8 3" xfId="6197" xr:uid="{00000000-0005-0000-0000-00007A170000}"/>
    <cellStyle name="Comma 2 2 2 2 14 2 2 2 8 3 2" xfId="21759" xr:uid="{00000000-0005-0000-0000-00007B170000}"/>
    <cellStyle name="Comma 2 2 2 2 14 2 2 2 8 4" xfId="19703" xr:uid="{00000000-0005-0000-0000-00007C170000}"/>
    <cellStyle name="Comma 2 2 2 2 14 2 2 2 9" xfId="4722" xr:uid="{00000000-0005-0000-0000-00007D170000}"/>
    <cellStyle name="Comma 2 2 2 2 14 2 2 2 9 2" xfId="20393" xr:uid="{00000000-0005-0000-0000-00007E170000}"/>
    <cellStyle name="Comma 2 2 2 2 14 2 2 3" xfId="2259" xr:uid="{00000000-0005-0000-0000-00007F170000}"/>
    <cellStyle name="Comma 2 2 2 2 14 2 2 3 2" xfId="2562" xr:uid="{00000000-0005-0000-0000-000080170000}"/>
    <cellStyle name="Comma 2 2 2 2 14 2 2 3 2 2" xfId="3231" xr:uid="{00000000-0005-0000-0000-000081170000}"/>
    <cellStyle name="Comma 2 2 2 2 14 2 2 3 2 2 2" xfId="3373" xr:uid="{00000000-0005-0000-0000-000082170000}"/>
    <cellStyle name="Comma 2 2 2 2 14 2 2 3 2 2 2 2" xfId="5412" xr:uid="{00000000-0005-0000-0000-000083170000}"/>
    <cellStyle name="Comma 2 2 2 2 14 2 2 3 2 2 2 2 2" xfId="5553" xr:uid="{00000000-0005-0000-0000-000084170000}"/>
    <cellStyle name="Comma 2 2 2 2 14 2 2 3 2 2 2 2 2 2" xfId="21164" xr:uid="{00000000-0005-0000-0000-000085170000}"/>
    <cellStyle name="Comma 2 2 2 2 14 2 2 3 2 2 2 2 3" xfId="6758" xr:uid="{00000000-0005-0000-0000-000086170000}"/>
    <cellStyle name="Comma 2 2 2 2 14 2 2 3 2 2 2 2 3 2" xfId="22283" xr:uid="{00000000-0005-0000-0000-000087170000}"/>
    <cellStyle name="Comma 2 2 2 2 14 2 2 3 2 2 2 2 4" xfId="21032" xr:uid="{00000000-0005-0000-0000-000088170000}"/>
    <cellStyle name="Comma 2 2 2 2 14 2 2 3 2 2 2 3" xfId="6036" xr:uid="{00000000-0005-0000-0000-000089170000}"/>
    <cellStyle name="Comma 2 2 2 2 14 2 2 3 2 2 2 3 2" xfId="21615" xr:uid="{00000000-0005-0000-0000-00008A170000}"/>
    <cellStyle name="Comma 2 2 2 2 14 2 2 3 2 2 2 4" xfId="6617" xr:uid="{00000000-0005-0000-0000-00008B170000}"/>
    <cellStyle name="Comma 2 2 2 2 14 2 2 3 2 2 2 4 2" xfId="22151" xr:uid="{00000000-0005-0000-0000-00008C170000}"/>
    <cellStyle name="Comma 2 2 2 2 14 2 2 3 2 2 2 5" xfId="19272" xr:uid="{00000000-0005-0000-0000-00008D170000}"/>
    <cellStyle name="Comma 2 2 2 2 14 2 2 3 2 2 3" xfId="3918" xr:uid="{00000000-0005-0000-0000-00008E170000}"/>
    <cellStyle name="Comma 2 2 2 2 14 2 2 3 2 2 3 2" xfId="5895" xr:uid="{00000000-0005-0000-0000-00008F170000}"/>
    <cellStyle name="Comma 2 2 2 2 14 2 2 3 2 2 3 2 2" xfId="21483" xr:uid="{00000000-0005-0000-0000-000090170000}"/>
    <cellStyle name="Comma 2 2 2 2 14 2 2 3 2 2 3 3" xfId="7029" xr:uid="{00000000-0005-0000-0000-000091170000}"/>
    <cellStyle name="Comma 2 2 2 2 14 2 2 3 2 2 3 3 2" xfId="22534" xr:uid="{00000000-0005-0000-0000-000092170000}"/>
    <cellStyle name="Comma 2 2 2 2 14 2 2 3 2 2 3 4" xfId="19717" xr:uid="{00000000-0005-0000-0000-000093170000}"/>
    <cellStyle name="Comma 2 2 2 2 14 2 2 3 2 2 4" xfId="4527" xr:uid="{00000000-0005-0000-0000-000094170000}"/>
    <cellStyle name="Comma 2 2 2 2 14 2 2 3 2 2 4 2" xfId="20286" xr:uid="{00000000-0005-0000-0000-000095170000}"/>
    <cellStyle name="Comma 2 2 2 2 14 2 2 3 2 2 5" xfId="19139" xr:uid="{00000000-0005-0000-0000-000096170000}"/>
    <cellStyle name="Comma 2 2 2 2 14 2 2 3 2 3" xfId="3555" xr:uid="{00000000-0005-0000-0000-000097170000}"/>
    <cellStyle name="Comma 2 2 2 2 14 2 2 3 2 3 2" xfId="19441" xr:uid="{00000000-0005-0000-0000-000098170000}"/>
    <cellStyle name="Comma 2 2 2 2 14 2 2 3 2 4" xfId="3917" xr:uid="{00000000-0005-0000-0000-000099170000}"/>
    <cellStyle name="Comma 2 2 2 2 14 2 2 3 2 4 2" xfId="5102" xr:uid="{00000000-0005-0000-0000-00009A170000}"/>
    <cellStyle name="Comma 2 2 2 2 14 2 2 3 2 4 2 2" xfId="20747" xr:uid="{00000000-0005-0000-0000-00009B170000}"/>
    <cellStyle name="Comma 2 2 2 2 14 2 2 3 2 4 3" xfId="6347" xr:uid="{00000000-0005-0000-0000-00009C170000}"/>
    <cellStyle name="Comma 2 2 2 2 14 2 2 3 2 4 3 2" xfId="21899" xr:uid="{00000000-0005-0000-0000-00009D170000}"/>
    <cellStyle name="Comma 2 2 2 2 14 2 2 3 2 4 4" xfId="19716" xr:uid="{00000000-0005-0000-0000-00009E170000}"/>
    <cellStyle name="Comma 2 2 2 2 14 2 2 3 2 5" xfId="5021" xr:uid="{00000000-0005-0000-0000-00009F170000}"/>
    <cellStyle name="Comma 2 2 2 2 14 2 2 3 2 5 2" xfId="20672" xr:uid="{00000000-0005-0000-0000-0000A0170000}"/>
    <cellStyle name="Comma 2 2 2 2 14 2 2 3 2 6" xfId="4528" xr:uid="{00000000-0005-0000-0000-0000A1170000}"/>
    <cellStyle name="Comma 2 2 2 2 14 2 2 3 2 6 2" xfId="20287" xr:uid="{00000000-0005-0000-0000-0000A2170000}"/>
    <cellStyle name="Comma 2 2 2 2 14 2 2 3 2 7" xfId="18658" xr:uid="{00000000-0005-0000-0000-0000A3170000}"/>
    <cellStyle name="Comma 2 2 2 2 14 2 2 3 3" xfId="2682" xr:uid="{00000000-0005-0000-0000-0000A4170000}"/>
    <cellStyle name="Comma 2 2 2 2 14 2 2 3 3 2" xfId="18771" xr:uid="{00000000-0005-0000-0000-0000A5170000}"/>
    <cellStyle name="Comma 2 2 2 2 14 2 2 3 4" xfId="2784" xr:uid="{00000000-0005-0000-0000-0000A6170000}"/>
    <cellStyle name="Comma 2 2 2 2 14 2 2 3 4 2" xfId="18792" xr:uid="{00000000-0005-0000-0000-0000A7170000}"/>
    <cellStyle name="Comma 2 2 2 2 14 2 2 3 5" xfId="2992" xr:uid="{00000000-0005-0000-0000-0000A8170000}"/>
    <cellStyle name="Comma 2 2 2 2 14 2 2 3 5 2" xfId="3413" xr:uid="{00000000-0005-0000-0000-0000A9170000}"/>
    <cellStyle name="Comma 2 2 2 2 14 2 2 3 5 2 2" xfId="5264" xr:uid="{00000000-0005-0000-0000-0000AA170000}"/>
    <cellStyle name="Comma 2 2 2 2 14 2 2 3 5 2 2 2" xfId="5593" xr:uid="{00000000-0005-0000-0000-0000AB170000}"/>
    <cellStyle name="Comma 2 2 2 2 14 2 2 3 5 2 2 2 2" xfId="21200" xr:uid="{00000000-0005-0000-0000-0000AC170000}"/>
    <cellStyle name="Comma 2 2 2 2 14 2 2 3 5 2 2 3" xfId="6798" xr:uid="{00000000-0005-0000-0000-0000AD170000}"/>
    <cellStyle name="Comma 2 2 2 2 14 2 2 3 5 2 2 3 2" xfId="22319" xr:uid="{00000000-0005-0000-0000-0000AE170000}"/>
    <cellStyle name="Comma 2 2 2 2 14 2 2 3 5 2 2 4" xfId="20899" xr:uid="{00000000-0005-0000-0000-0000AF170000}"/>
    <cellStyle name="Comma 2 2 2 2 14 2 2 3 5 2 3" xfId="6076" xr:uid="{00000000-0005-0000-0000-0000B0170000}"/>
    <cellStyle name="Comma 2 2 2 2 14 2 2 3 5 2 3 2" xfId="21651" xr:uid="{00000000-0005-0000-0000-0000B1170000}"/>
    <cellStyle name="Comma 2 2 2 2 14 2 2 3 5 2 4" xfId="6475" xr:uid="{00000000-0005-0000-0000-0000B2170000}"/>
    <cellStyle name="Comma 2 2 2 2 14 2 2 3 5 2 4 2" xfId="22019" xr:uid="{00000000-0005-0000-0000-0000B3170000}"/>
    <cellStyle name="Comma 2 2 2 2 14 2 2 3 5 2 5" xfId="19308" xr:uid="{00000000-0005-0000-0000-0000B4170000}"/>
    <cellStyle name="Comma 2 2 2 2 14 2 2 3 5 3" xfId="3922" xr:uid="{00000000-0005-0000-0000-0000B5170000}"/>
    <cellStyle name="Comma 2 2 2 2 14 2 2 3 5 3 2" xfId="5752" xr:uid="{00000000-0005-0000-0000-0000B6170000}"/>
    <cellStyle name="Comma 2 2 2 2 14 2 2 3 5 3 2 2" xfId="21350" xr:uid="{00000000-0005-0000-0000-0000B7170000}"/>
    <cellStyle name="Comma 2 2 2 2 14 2 2 3 5 3 3" xfId="6946" xr:uid="{00000000-0005-0000-0000-0000B8170000}"/>
    <cellStyle name="Comma 2 2 2 2 14 2 2 3 5 3 3 2" xfId="22458" xr:uid="{00000000-0005-0000-0000-0000B9170000}"/>
    <cellStyle name="Comma 2 2 2 2 14 2 2 3 5 3 4" xfId="19721" xr:uid="{00000000-0005-0000-0000-0000BA170000}"/>
    <cellStyle name="Comma 2 2 2 2 14 2 2 3 5 4" xfId="4524" xr:uid="{00000000-0005-0000-0000-0000BB170000}"/>
    <cellStyle name="Comma 2 2 2 2 14 2 2 3 5 4 2" xfId="20283" xr:uid="{00000000-0005-0000-0000-0000BC170000}"/>
    <cellStyle name="Comma 2 2 2 2 14 2 2 3 5 5" xfId="18990" xr:uid="{00000000-0005-0000-0000-0000BD170000}"/>
    <cellStyle name="Comma 2 2 2 2 14 2 2 3 6" xfId="3916" xr:uid="{00000000-0005-0000-0000-0000BE170000}"/>
    <cellStyle name="Comma 2 2 2 2 14 2 2 3 6 2" xfId="4933" xr:uid="{00000000-0005-0000-0000-0000BF170000}"/>
    <cellStyle name="Comma 2 2 2 2 14 2 2 3 6 2 2" xfId="20589" xr:uid="{00000000-0005-0000-0000-0000C0170000}"/>
    <cellStyle name="Comma 2 2 2 2 14 2 2 3 6 3" xfId="6208" xr:uid="{00000000-0005-0000-0000-0000C1170000}"/>
    <cellStyle name="Comma 2 2 2 2 14 2 2 3 6 3 2" xfId="21769" xr:uid="{00000000-0005-0000-0000-0000C2170000}"/>
    <cellStyle name="Comma 2 2 2 2 14 2 2 3 6 4" xfId="19715" xr:uid="{00000000-0005-0000-0000-0000C3170000}"/>
    <cellStyle name="Comma 2 2 2 2 14 2 2 3 7" xfId="4925" xr:uid="{00000000-0005-0000-0000-0000C4170000}"/>
    <cellStyle name="Comma 2 2 2 2 14 2 2 3 7 2" xfId="20582" xr:uid="{00000000-0005-0000-0000-0000C5170000}"/>
    <cellStyle name="Comma 2 2 2 2 14 2 2 3 8" xfId="4530" xr:uid="{00000000-0005-0000-0000-0000C6170000}"/>
    <cellStyle name="Comma 2 2 2 2 14 2 2 3 8 2" xfId="20289" xr:uid="{00000000-0005-0000-0000-0000C7170000}"/>
    <cellStyle name="Comma 2 2 2 2 14 2 2 3 9" xfId="18452" xr:uid="{00000000-0005-0000-0000-0000C8170000}"/>
    <cellStyle name="Comma 2 2 2 2 14 2 2 4" xfId="2597" xr:uid="{00000000-0005-0000-0000-0000C9170000}"/>
    <cellStyle name="Comma 2 2 2 2 14 2 2 4 2" xfId="18692" xr:uid="{00000000-0005-0000-0000-0000CA170000}"/>
    <cellStyle name="Comma 2 2 2 2 14 2 2 5" xfId="2326" xr:uid="{00000000-0005-0000-0000-0000CB170000}"/>
    <cellStyle name="Comma 2 2 2 2 14 2 2 5 2" xfId="3212" xr:uid="{00000000-0005-0000-0000-0000CC170000}"/>
    <cellStyle name="Comma 2 2 2 2 14 2 2 5 2 2" xfId="3288" xr:uid="{00000000-0005-0000-0000-0000CD170000}"/>
    <cellStyle name="Comma 2 2 2 2 14 2 2 5 2 2 2" xfId="5393" xr:uid="{00000000-0005-0000-0000-0000CE170000}"/>
    <cellStyle name="Comma 2 2 2 2 14 2 2 5 2 2 2 2" xfId="5469" xr:uid="{00000000-0005-0000-0000-0000CF170000}"/>
    <cellStyle name="Comma 2 2 2 2 14 2 2 5 2 2 2 2 2" xfId="21087" xr:uid="{00000000-0005-0000-0000-0000D0170000}"/>
    <cellStyle name="Comma 2 2 2 2 14 2 2 5 2 2 2 3" xfId="6674" xr:uid="{00000000-0005-0000-0000-0000D1170000}"/>
    <cellStyle name="Comma 2 2 2 2 14 2 2 5 2 2 2 3 2" xfId="22206" xr:uid="{00000000-0005-0000-0000-0000D2170000}"/>
    <cellStyle name="Comma 2 2 2 2 14 2 2 5 2 2 2 4" xfId="21014" xr:uid="{00000000-0005-0000-0000-0000D3170000}"/>
    <cellStyle name="Comma 2 2 2 2 14 2 2 5 2 2 3" xfId="5952" xr:uid="{00000000-0005-0000-0000-0000D4170000}"/>
    <cellStyle name="Comma 2 2 2 2 14 2 2 5 2 2 3 2" xfId="21538" xr:uid="{00000000-0005-0000-0000-0000D5170000}"/>
    <cellStyle name="Comma 2 2 2 2 14 2 2 5 2 2 4" xfId="6598" xr:uid="{00000000-0005-0000-0000-0000D6170000}"/>
    <cellStyle name="Comma 2 2 2 2 14 2 2 5 2 2 4 2" xfId="22133" xr:uid="{00000000-0005-0000-0000-0000D7170000}"/>
    <cellStyle name="Comma 2 2 2 2 14 2 2 5 2 2 5" xfId="19194" xr:uid="{00000000-0005-0000-0000-0000D8170000}"/>
    <cellStyle name="Comma 2 2 2 2 14 2 2 5 2 3" xfId="3925" xr:uid="{00000000-0005-0000-0000-0000D9170000}"/>
    <cellStyle name="Comma 2 2 2 2 14 2 2 5 2 3 2" xfId="5876" xr:uid="{00000000-0005-0000-0000-0000DA170000}"/>
    <cellStyle name="Comma 2 2 2 2 14 2 2 5 2 3 2 2" xfId="21465" xr:uid="{00000000-0005-0000-0000-0000DB170000}"/>
    <cellStyle name="Comma 2 2 2 2 14 2 2 5 2 3 3" xfId="7010" xr:uid="{00000000-0005-0000-0000-0000DC170000}"/>
    <cellStyle name="Comma 2 2 2 2 14 2 2 5 2 3 3 2" xfId="22516" xr:uid="{00000000-0005-0000-0000-0000DD170000}"/>
    <cellStyle name="Comma 2 2 2 2 14 2 2 5 2 3 4" xfId="19724" xr:uid="{00000000-0005-0000-0000-0000DE170000}"/>
    <cellStyle name="Comma 2 2 2 2 14 2 2 5 2 4" xfId="4522" xr:uid="{00000000-0005-0000-0000-0000DF170000}"/>
    <cellStyle name="Comma 2 2 2 2 14 2 2 5 2 4 2" xfId="20281" xr:uid="{00000000-0005-0000-0000-0000E0170000}"/>
    <cellStyle name="Comma 2 2 2 2 14 2 2 5 2 5" xfId="19121" xr:uid="{00000000-0005-0000-0000-0000E1170000}"/>
    <cellStyle name="Comma 2 2 2 2 14 2 2 5 3" xfId="3470" xr:uid="{00000000-0005-0000-0000-0000E2170000}"/>
    <cellStyle name="Comma 2 2 2 2 14 2 2 5 3 2" xfId="19363" xr:uid="{00000000-0005-0000-0000-0000E3170000}"/>
    <cellStyle name="Comma 2 2 2 2 14 2 2 5 4" xfId="3924" xr:uid="{00000000-0005-0000-0000-0000E4170000}"/>
    <cellStyle name="Comma 2 2 2 2 14 2 2 5 4 2" xfId="4990" xr:uid="{00000000-0005-0000-0000-0000E5170000}"/>
    <cellStyle name="Comma 2 2 2 2 14 2 2 5 4 2 2" xfId="20644" xr:uid="{00000000-0005-0000-0000-0000E6170000}"/>
    <cellStyle name="Comma 2 2 2 2 14 2 2 5 4 3" xfId="6263" xr:uid="{00000000-0005-0000-0000-0000E7170000}"/>
    <cellStyle name="Comma 2 2 2 2 14 2 2 5 4 3 2" xfId="21822" xr:uid="{00000000-0005-0000-0000-0000E8170000}"/>
    <cellStyle name="Comma 2 2 2 2 14 2 2 5 4 4" xfId="19723" xr:uid="{00000000-0005-0000-0000-0000E9170000}"/>
    <cellStyle name="Comma 2 2 2 2 14 2 2 5 5" xfId="4807" xr:uid="{00000000-0005-0000-0000-0000EA170000}"/>
    <cellStyle name="Comma 2 2 2 2 14 2 2 5 5 2" xfId="20471" xr:uid="{00000000-0005-0000-0000-0000EB170000}"/>
    <cellStyle name="Comma 2 2 2 2 14 2 2 5 6" xfId="4523" xr:uid="{00000000-0005-0000-0000-0000EC170000}"/>
    <cellStyle name="Comma 2 2 2 2 14 2 2 5 6 2" xfId="20282" xr:uid="{00000000-0005-0000-0000-0000ED170000}"/>
    <cellStyle name="Comma 2 2 2 2 14 2 2 5 7" xfId="18517" xr:uid="{00000000-0005-0000-0000-0000EE170000}"/>
    <cellStyle name="Comma 2 2 2 2 14 2 2 6" xfId="2781" xr:uid="{00000000-0005-0000-0000-0000EF170000}"/>
    <cellStyle name="Comma 2 2 2 2 14 2 2 6 2" xfId="18789" xr:uid="{00000000-0005-0000-0000-0000F0170000}"/>
    <cellStyle name="Comma 2 2 2 2 14 2 2 7" xfId="2995" xr:uid="{00000000-0005-0000-0000-0000F1170000}"/>
    <cellStyle name="Comma 2 2 2 2 14 2 2 7 2" xfId="3115" xr:uid="{00000000-0005-0000-0000-0000F2170000}"/>
    <cellStyle name="Comma 2 2 2 2 14 2 2 7 2 2" xfId="5267" xr:uid="{00000000-0005-0000-0000-0000F3170000}"/>
    <cellStyle name="Comma 2 2 2 2 14 2 2 7 2 2 2" xfId="5300" xr:uid="{00000000-0005-0000-0000-0000F4170000}"/>
    <cellStyle name="Comma 2 2 2 2 14 2 2 7 2 2 2 2" xfId="20927" xr:uid="{00000000-0005-0000-0000-0000F5170000}"/>
    <cellStyle name="Comma 2 2 2 2 14 2 2 7 2 2 3" xfId="6505" xr:uid="{00000000-0005-0000-0000-0000F6170000}"/>
    <cellStyle name="Comma 2 2 2 2 14 2 2 7 2 2 3 2" xfId="22046" xr:uid="{00000000-0005-0000-0000-0000F7170000}"/>
    <cellStyle name="Comma 2 2 2 2 14 2 2 7 2 2 4" xfId="20902" xr:uid="{00000000-0005-0000-0000-0000F8170000}"/>
    <cellStyle name="Comma 2 2 2 2 14 2 2 7 2 3" xfId="5783" xr:uid="{00000000-0005-0000-0000-0000F9170000}"/>
    <cellStyle name="Comma 2 2 2 2 14 2 2 7 2 3 2" xfId="21378" xr:uid="{00000000-0005-0000-0000-0000FA170000}"/>
    <cellStyle name="Comma 2 2 2 2 14 2 2 7 2 4" xfId="6478" xr:uid="{00000000-0005-0000-0000-0000FB170000}"/>
    <cellStyle name="Comma 2 2 2 2 14 2 2 7 2 4 2" xfId="22022" xr:uid="{00000000-0005-0000-0000-0000FC170000}"/>
    <cellStyle name="Comma 2 2 2 2 14 2 2 7 2 5" xfId="19032" xr:uid="{00000000-0005-0000-0000-0000FD170000}"/>
    <cellStyle name="Comma 2 2 2 2 14 2 2 7 3" xfId="3926" xr:uid="{00000000-0005-0000-0000-0000FE170000}"/>
    <cellStyle name="Comma 2 2 2 2 14 2 2 7 3 2" xfId="5755" xr:uid="{00000000-0005-0000-0000-0000FF170000}"/>
    <cellStyle name="Comma 2 2 2 2 14 2 2 7 3 2 2" xfId="21353" xr:uid="{00000000-0005-0000-0000-000000180000}"/>
    <cellStyle name="Comma 2 2 2 2 14 2 2 7 3 3" xfId="6949" xr:uid="{00000000-0005-0000-0000-000001180000}"/>
    <cellStyle name="Comma 2 2 2 2 14 2 2 7 3 3 2" xfId="22461" xr:uid="{00000000-0005-0000-0000-000002180000}"/>
    <cellStyle name="Comma 2 2 2 2 14 2 2 7 3 4" xfId="19725" xr:uid="{00000000-0005-0000-0000-000003180000}"/>
    <cellStyle name="Comma 2 2 2 2 14 2 2 7 4" xfId="4521" xr:uid="{00000000-0005-0000-0000-000004180000}"/>
    <cellStyle name="Comma 2 2 2 2 14 2 2 7 4 2" xfId="20280" xr:uid="{00000000-0005-0000-0000-000005180000}"/>
    <cellStyle name="Comma 2 2 2 2 14 2 2 7 5" xfId="18993" xr:uid="{00000000-0005-0000-0000-000006180000}"/>
    <cellStyle name="Comma 2 2 2 2 14 2 2 8" xfId="3903" xr:uid="{00000000-0005-0000-0000-000007180000}"/>
    <cellStyle name="Comma 2 2 2 2 14 2 2 8 2" xfId="4885" xr:uid="{00000000-0005-0000-0000-000008180000}"/>
    <cellStyle name="Comma 2 2 2 2 14 2 2 8 2 2" xfId="20543" xr:uid="{00000000-0005-0000-0000-000009180000}"/>
    <cellStyle name="Comma 2 2 2 2 14 2 2 8 3" xfId="6189" xr:uid="{00000000-0005-0000-0000-00000A180000}"/>
    <cellStyle name="Comma 2 2 2 2 14 2 2 8 3 2" xfId="21751" xr:uid="{00000000-0005-0000-0000-00000B180000}"/>
    <cellStyle name="Comma 2 2 2 2 14 2 2 8 4" xfId="19702" xr:uid="{00000000-0005-0000-0000-00000C180000}"/>
    <cellStyle name="Comma 2 2 2 2 14 2 2 9" xfId="4730" xr:uid="{00000000-0005-0000-0000-00000D180000}"/>
    <cellStyle name="Comma 2 2 2 2 14 2 2 9 2" xfId="20401" xr:uid="{00000000-0005-0000-0000-00000E180000}"/>
    <cellStyle name="Comma 2 2 2 2 14 2 3" xfId="2258" xr:uid="{00000000-0005-0000-0000-00000F180000}"/>
    <cellStyle name="Comma 2 2 2 2 14 2 3 2" xfId="2490" xr:uid="{00000000-0005-0000-0000-000010180000}"/>
    <cellStyle name="Comma 2 2 2 2 14 2 3 2 2" xfId="3230" xr:uid="{00000000-0005-0000-0000-000011180000}"/>
    <cellStyle name="Comma 2 2 2 2 14 2 3 2 2 2" xfId="3328" xr:uid="{00000000-0005-0000-0000-000012180000}"/>
    <cellStyle name="Comma 2 2 2 2 14 2 3 2 2 2 2" xfId="5411" xr:uid="{00000000-0005-0000-0000-000013180000}"/>
    <cellStyle name="Comma 2 2 2 2 14 2 3 2 2 2 2 2" xfId="5508" xr:uid="{00000000-0005-0000-0000-000014180000}"/>
    <cellStyle name="Comma 2 2 2 2 14 2 3 2 2 2 2 2 2" xfId="21122" xr:uid="{00000000-0005-0000-0000-000015180000}"/>
    <cellStyle name="Comma 2 2 2 2 14 2 3 2 2 2 2 3" xfId="6713" xr:uid="{00000000-0005-0000-0000-000016180000}"/>
    <cellStyle name="Comma 2 2 2 2 14 2 3 2 2 2 2 3 2" xfId="22241" xr:uid="{00000000-0005-0000-0000-000017180000}"/>
    <cellStyle name="Comma 2 2 2 2 14 2 3 2 2 2 2 4" xfId="21031" xr:uid="{00000000-0005-0000-0000-000018180000}"/>
    <cellStyle name="Comma 2 2 2 2 14 2 3 2 2 2 3" xfId="5991" xr:uid="{00000000-0005-0000-0000-000019180000}"/>
    <cellStyle name="Comma 2 2 2 2 14 2 3 2 2 2 3 2" xfId="21573" xr:uid="{00000000-0005-0000-0000-00001A180000}"/>
    <cellStyle name="Comma 2 2 2 2 14 2 3 2 2 2 4" xfId="6616" xr:uid="{00000000-0005-0000-0000-00001B180000}"/>
    <cellStyle name="Comma 2 2 2 2 14 2 3 2 2 2 4 2" xfId="22150" xr:uid="{00000000-0005-0000-0000-00001C180000}"/>
    <cellStyle name="Comma 2 2 2 2 14 2 3 2 2 2 5" xfId="19230" xr:uid="{00000000-0005-0000-0000-00001D180000}"/>
    <cellStyle name="Comma 2 2 2 2 14 2 3 2 2 3" xfId="3929" xr:uid="{00000000-0005-0000-0000-00001E180000}"/>
    <cellStyle name="Comma 2 2 2 2 14 2 3 2 2 3 2" xfId="5894" xr:uid="{00000000-0005-0000-0000-00001F180000}"/>
    <cellStyle name="Comma 2 2 2 2 14 2 3 2 2 3 2 2" xfId="21482" xr:uid="{00000000-0005-0000-0000-000020180000}"/>
    <cellStyle name="Comma 2 2 2 2 14 2 3 2 2 3 3" xfId="7028" xr:uid="{00000000-0005-0000-0000-000021180000}"/>
    <cellStyle name="Comma 2 2 2 2 14 2 3 2 2 3 3 2" xfId="22533" xr:uid="{00000000-0005-0000-0000-000022180000}"/>
    <cellStyle name="Comma 2 2 2 2 14 2 3 2 2 3 4" xfId="19728" xr:uid="{00000000-0005-0000-0000-000023180000}"/>
    <cellStyle name="Comma 2 2 2 2 14 2 3 2 2 4" xfId="4518" xr:uid="{00000000-0005-0000-0000-000024180000}"/>
    <cellStyle name="Comma 2 2 2 2 14 2 3 2 2 4 2" xfId="20277" xr:uid="{00000000-0005-0000-0000-000025180000}"/>
    <cellStyle name="Comma 2 2 2 2 14 2 3 2 2 5" xfId="19138" xr:uid="{00000000-0005-0000-0000-000026180000}"/>
    <cellStyle name="Comma 2 2 2 2 14 2 3 2 3" xfId="3510" xr:uid="{00000000-0005-0000-0000-000027180000}"/>
    <cellStyle name="Comma 2 2 2 2 14 2 3 2 3 2" xfId="19399" xr:uid="{00000000-0005-0000-0000-000028180000}"/>
    <cellStyle name="Comma 2 2 2 2 14 2 3 2 4" xfId="3928" xr:uid="{00000000-0005-0000-0000-000029180000}"/>
    <cellStyle name="Comma 2 2 2 2 14 2 3 2 4 2" xfId="5057" xr:uid="{00000000-0005-0000-0000-00002A180000}"/>
    <cellStyle name="Comma 2 2 2 2 14 2 3 2 4 2 2" xfId="20705" xr:uid="{00000000-0005-0000-0000-00002B180000}"/>
    <cellStyle name="Comma 2 2 2 2 14 2 3 2 4 3" xfId="6302" xr:uid="{00000000-0005-0000-0000-00002C180000}"/>
    <cellStyle name="Comma 2 2 2 2 14 2 3 2 4 3 2" xfId="21857" xr:uid="{00000000-0005-0000-0000-00002D180000}"/>
    <cellStyle name="Comma 2 2 2 2 14 2 3 2 4 4" xfId="19727" xr:uid="{00000000-0005-0000-0000-00002E180000}"/>
    <cellStyle name="Comma 2 2 2 2 14 2 3 2 5" xfId="5013" xr:uid="{00000000-0005-0000-0000-00002F180000}"/>
    <cellStyle name="Comma 2 2 2 2 14 2 3 2 5 2" xfId="20665" xr:uid="{00000000-0005-0000-0000-000030180000}"/>
    <cellStyle name="Comma 2 2 2 2 14 2 3 2 6" xfId="4519" xr:uid="{00000000-0005-0000-0000-000031180000}"/>
    <cellStyle name="Comma 2 2 2 2 14 2 3 2 6 2" xfId="20278" xr:uid="{00000000-0005-0000-0000-000032180000}"/>
    <cellStyle name="Comma 2 2 2 2 14 2 3 2 7" xfId="18590" xr:uid="{00000000-0005-0000-0000-000033180000}"/>
    <cellStyle name="Comma 2 2 2 2 14 2 3 3" xfId="2639" xr:uid="{00000000-0005-0000-0000-000034180000}"/>
    <cellStyle name="Comma 2 2 2 2 14 2 3 3 2" xfId="18731" xr:uid="{00000000-0005-0000-0000-000035180000}"/>
    <cellStyle name="Comma 2 2 2 2 14 2 3 4" xfId="2785" xr:uid="{00000000-0005-0000-0000-000036180000}"/>
    <cellStyle name="Comma 2 2 2 2 14 2 3 4 2" xfId="18793" xr:uid="{00000000-0005-0000-0000-000037180000}"/>
    <cellStyle name="Comma 2 2 2 2 14 2 3 5" xfId="2991" xr:uid="{00000000-0005-0000-0000-000038180000}"/>
    <cellStyle name="Comma 2 2 2 2 14 2 3 5 2" xfId="3412" xr:uid="{00000000-0005-0000-0000-000039180000}"/>
    <cellStyle name="Comma 2 2 2 2 14 2 3 5 2 2" xfId="5263" xr:uid="{00000000-0005-0000-0000-00003A180000}"/>
    <cellStyle name="Comma 2 2 2 2 14 2 3 5 2 2 2" xfId="5592" xr:uid="{00000000-0005-0000-0000-00003B180000}"/>
    <cellStyle name="Comma 2 2 2 2 14 2 3 5 2 2 2 2" xfId="21199" xr:uid="{00000000-0005-0000-0000-00003C180000}"/>
    <cellStyle name="Comma 2 2 2 2 14 2 3 5 2 2 3" xfId="6797" xr:uid="{00000000-0005-0000-0000-00003D180000}"/>
    <cellStyle name="Comma 2 2 2 2 14 2 3 5 2 2 3 2" xfId="22318" xr:uid="{00000000-0005-0000-0000-00003E180000}"/>
    <cellStyle name="Comma 2 2 2 2 14 2 3 5 2 2 4" xfId="20898" xr:uid="{00000000-0005-0000-0000-00003F180000}"/>
    <cellStyle name="Comma 2 2 2 2 14 2 3 5 2 3" xfId="6075" xr:uid="{00000000-0005-0000-0000-000040180000}"/>
    <cellStyle name="Comma 2 2 2 2 14 2 3 5 2 3 2" xfId="21650" xr:uid="{00000000-0005-0000-0000-000041180000}"/>
    <cellStyle name="Comma 2 2 2 2 14 2 3 5 2 4" xfId="6474" xr:uid="{00000000-0005-0000-0000-000042180000}"/>
    <cellStyle name="Comma 2 2 2 2 14 2 3 5 2 4 2" xfId="22018" xr:uid="{00000000-0005-0000-0000-000043180000}"/>
    <cellStyle name="Comma 2 2 2 2 14 2 3 5 2 5" xfId="19307" xr:uid="{00000000-0005-0000-0000-000044180000}"/>
    <cellStyle name="Comma 2 2 2 2 14 2 3 5 3" xfId="3933" xr:uid="{00000000-0005-0000-0000-000045180000}"/>
    <cellStyle name="Comma 2 2 2 2 14 2 3 5 3 2" xfId="5751" xr:uid="{00000000-0005-0000-0000-000046180000}"/>
    <cellStyle name="Comma 2 2 2 2 14 2 3 5 3 2 2" xfId="21349" xr:uid="{00000000-0005-0000-0000-000047180000}"/>
    <cellStyle name="Comma 2 2 2 2 14 2 3 5 3 3" xfId="6945" xr:uid="{00000000-0005-0000-0000-000048180000}"/>
    <cellStyle name="Comma 2 2 2 2 14 2 3 5 3 3 2" xfId="22457" xr:uid="{00000000-0005-0000-0000-000049180000}"/>
    <cellStyle name="Comma 2 2 2 2 14 2 3 5 3 4" xfId="19732" xr:uid="{00000000-0005-0000-0000-00004A180000}"/>
    <cellStyle name="Comma 2 2 2 2 14 2 3 5 4" xfId="4517" xr:uid="{00000000-0005-0000-0000-00004B180000}"/>
    <cellStyle name="Comma 2 2 2 2 14 2 3 5 4 2" xfId="20276" xr:uid="{00000000-0005-0000-0000-00004C180000}"/>
    <cellStyle name="Comma 2 2 2 2 14 2 3 5 5" xfId="18989" xr:uid="{00000000-0005-0000-0000-00004D180000}"/>
    <cellStyle name="Comma 2 2 2 2 14 2 3 6" xfId="3927" xr:uid="{00000000-0005-0000-0000-00004E180000}"/>
    <cellStyle name="Comma 2 2 2 2 14 2 3 6 2" xfId="4932" xr:uid="{00000000-0005-0000-0000-00004F180000}"/>
    <cellStyle name="Comma 2 2 2 2 14 2 3 6 2 2" xfId="20588" xr:uid="{00000000-0005-0000-0000-000050180000}"/>
    <cellStyle name="Comma 2 2 2 2 14 2 3 6 3" xfId="6207" xr:uid="{00000000-0005-0000-0000-000051180000}"/>
    <cellStyle name="Comma 2 2 2 2 14 2 3 6 3 2" xfId="21768" xr:uid="{00000000-0005-0000-0000-000052180000}"/>
    <cellStyle name="Comma 2 2 2 2 14 2 3 6 4" xfId="19726" xr:uid="{00000000-0005-0000-0000-000053180000}"/>
    <cellStyle name="Comma 2 2 2 2 14 2 3 7" xfId="4999" xr:uid="{00000000-0005-0000-0000-000054180000}"/>
    <cellStyle name="Comma 2 2 2 2 14 2 3 7 2" xfId="20652" xr:uid="{00000000-0005-0000-0000-000055180000}"/>
    <cellStyle name="Comma 2 2 2 2 14 2 3 8" xfId="4520" xr:uid="{00000000-0005-0000-0000-000056180000}"/>
    <cellStyle name="Comma 2 2 2 2 14 2 3 8 2" xfId="20279" xr:uid="{00000000-0005-0000-0000-000057180000}"/>
    <cellStyle name="Comma 2 2 2 2 14 2 3 9" xfId="18451" xr:uid="{00000000-0005-0000-0000-000058180000}"/>
    <cellStyle name="Comma 2 2 2 2 14 2 4" xfId="2542" xr:uid="{00000000-0005-0000-0000-000059180000}"/>
    <cellStyle name="Comma 2 2 2 2 14 2 4 2" xfId="18639" xr:uid="{00000000-0005-0000-0000-00005A180000}"/>
    <cellStyle name="Comma 2 2 2 2 14 2 5" xfId="2577" xr:uid="{00000000-0005-0000-0000-00005B180000}"/>
    <cellStyle name="Comma 2 2 2 2 14 2 5 2" xfId="18673" xr:uid="{00000000-0005-0000-0000-00005C180000}"/>
    <cellStyle name="Comma 2 2 2 2 14 2 6" xfId="2327" xr:uid="{00000000-0005-0000-0000-00005D180000}"/>
    <cellStyle name="Comma 2 2 2 2 14 2 6 2" xfId="3192" xr:uid="{00000000-0005-0000-0000-00005E180000}"/>
    <cellStyle name="Comma 2 2 2 2 14 2 6 2 2" xfId="3289" xr:uid="{00000000-0005-0000-0000-00005F180000}"/>
    <cellStyle name="Comma 2 2 2 2 14 2 6 2 2 2" xfId="5373" xr:uid="{00000000-0005-0000-0000-000060180000}"/>
    <cellStyle name="Comma 2 2 2 2 14 2 6 2 2 2 2" xfId="5470" xr:uid="{00000000-0005-0000-0000-000061180000}"/>
    <cellStyle name="Comma 2 2 2 2 14 2 6 2 2 2 2 2" xfId="21088" xr:uid="{00000000-0005-0000-0000-000062180000}"/>
    <cellStyle name="Comma 2 2 2 2 14 2 6 2 2 2 3" xfId="6675" xr:uid="{00000000-0005-0000-0000-000063180000}"/>
    <cellStyle name="Comma 2 2 2 2 14 2 6 2 2 2 3 2" xfId="22207" xr:uid="{00000000-0005-0000-0000-000064180000}"/>
    <cellStyle name="Comma 2 2 2 2 14 2 6 2 2 2 4" xfId="20995" xr:uid="{00000000-0005-0000-0000-000065180000}"/>
    <cellStyle name="Comma 2 2 2 2 14 2 6 2 2 3" xfId="5953" xr:uid="{00000000-0005-0000-0000-000066180000}"/>
    <cellStyle name="Comma 2 2 2 2 14 2 6 2 2 3 2" xfId="21539" xr:uid="{00000000-0005-0000-0000-000067180000}"/>
    <cellStyle name="Comma 2 2 2 2 14 2 6 2 2 4" xfId="6578" xr:uid="{00000000-0005-0000-0000-000068180000}"/>
    <cellStyle name="Comma 2 2 2 2 14 2 6 2 2 4 2" xfId="22114" xr:uid="{00000000-0005-0000-0000-000069180000}"/>
    <cellStyle name="Comma 2 2 2 2 14 2 6 2 2 5" xfId="19195" xr:uid="{00000000-0005-0000-0000-00006A180000}"/>
    <cellStyle name="Comma 2 2 2 2 14 2 6 2 3" xfId="3935" xr:uid="{00000000-0005-0000-0000-00006B180000}"/>
    <cellStyle name="Comma 2 2 2 2 14 2 6 2 3 2" xfId="5856" xr:uid="{00000000-0005-0000-0000-00006C180000}"/>
    <cellStyle name="Comma 2 2 2 2 14 2 6 2 3 2 2" xfId="21446" xr:uid="{00000000-0005-0000-0000-00006D180000}"/>
    <cellStyle name="Comma 2 2 2 2 14 2 6 2 3 3" xfId="6990" xr:uid="{00000000-0005-0000-0000-00006E180000}"/>
    <cellStyle name="Comma 2 2 2 2 14 2 6 2 3 3 2" xfId="22497" xr:uid="{00000000-0005-0000-0000-00006F180000}"/>
    <cellStyle name="Comma 2 2 2 2 14 2 6 2 3 4" xfId="19734" xr:uid="{00000000-0005-0000-0000-000070180000}"/>
    <cellStyle name="Comma 2 2 2 2 14 2 6 2 4" xfId="4515" xr:uid="{00000000-0005-0000-0000-000071180000}"/>
    <cellStyle name="Comma 2 2 2 2 14 2 6 2 4 2" xfId="20274" xr:uid="{00000000-0005-0000-0000-000072180000}"/>
    <cellStyle name="Comma 2 2 2 2 14 2 6 2 5" xfId="19102" xr:uid="{00000000-0005-0000-0000-000073180000}"/>
    <cellStyle name="Comma 2 2 2 2 14 2 6 3" xfId="3471" xr:uid="{00000000-0005-0000-0000-000074180000}"/>
    <cellStyle name="Comma 2 2 2 2 14 2 6 3 2" xfId="19364" xr:uid="{00000000-0005-0000-0000-000075180000}"/>
    <cellStyle name="Comma 2 2 2 2 14 2 6 4" xfId="3934" xr:uid="{00000000-0005-0000-0000-000076180000}"/>
    <cellStyle name="Comma 2 2 2 2 14 2 6 4 2" xfId="4991" xr:uid="{00000000-0005-0000-0000-000077180000}"/>
    <cellStyle name="Comma 2 2 2 2 14 2 6 4 2 2" xfId="20645" xr:uid="{00000000-0005-0000-0000-000078180000}"/>
    <cellStyle name="Comma 2 2 2 2 14 2 6 4 3" xfId="6264" xr:uid="{00000000-0005-0000-0000-000079180000}"/>
    <cellStyle name="Comma 2 2 2 2 14 2 6 4 3 2" xfId="21823" xr:uid="{00000000-0005-0000-0000-00007A180000}"/>
    <cellStyle name="Comma 2 2 2 2 14 2 6 4 4" xfId="19733" xr:uid="{00000000-0005-0000-0000-00007B180000}"/>
    <cellStyle name="Comma 2 2 2 2 14 2 6 5" xfId="4705" xr:uid="{00000000-0005-0000-0000-00007C180000}"/>
    <cellStyle name="Comma 2 2 2 2 14 2 6 5 2" xfId="20377" xr:uid="{00000000-0005-0000-0000-00007D180000}"/>
    <cellStyle name="Comma 2 2 2 2 14 2 6 6" xfId="4516" xr:uid="{00000000-0005-0000-0000-00007E180000}"/>
    <cellStyle name="Comma 2 2 2 2 14 2 6 6 2" xfId="20275" xr:uid="{00000000-0005-0000-0000-00007F180000}"/>
    <cellStyle name="Comma 2 2 2 2 14 2 6 7" xfId="18518" xr:uid="{00000000-0005-0000-0000-000080180000}"/>
    <cellStyle name="Comma 2 2 2 2 14 2 7" xfId="2780" xr:uid="{00000000-0005-0000-0000-000081180000}"/>
    <cellStyle name="Comma 2 2 2 2 14 2 7 2" xfId="18788" xr:uid="{00000000-0005-0000-0000-000082180000}"/>
    <cellStyle name="Comma 2 2 2 2 14 2 8" xfId="2996" xr:uid="{00000000-0005-0000-0000-000083180000}"/>
    <cellStyle name="Comma 2 2 2 2 14 2 8 2" xfId="3161" xr:uid="{00000000-0005-0000-0000-000084180000}"/>
    <cellStyle name="Comma 2 2 2 2 14 2 8 2 2" xfId="5268" xr:uid="{00000000-0005-0000-0000-000085180000}"/>
    <cellStyle name="Comma 2 2 2 2 14 2 8 2 2 2" xfId="5342" xr:uid="{00000000-0005-0000-0000-000086180000}"/>
    <cellStyle name="Comma 2 2 2 2 14 2 8 2 2 2 2" xfId="20967" xr:uid="{00000000-0005-0000-0000-000087180000}"/>
    <cellStyle name="Comma 2 2 2 2 14 2 8 2 2 3" xfId="6547" xr:uid="{00000000-0005-0000-0000-000088180000}"/>
    <cellStyle name="Comma 2 2 2 2 14 2 8 2 2 3 2" xfId="22086" xr:uid="{00000000-0005-0000-0000-000089180000}"/>
    <cellStyle name="Comma 2 2 2 2 14 2 8 2 2 4" xfId="20903" xr:uid="{00000000-0005-0000-0000-00008A180000}"/>
    <cellStyle name="Comma 2 2 2 2 14 2 8 2 3" xfId="5825" xr:uid="{00000000-0005-0000-0000-00008B180000}"/>
    <cellStyle name="Comma 2 2 2 2 14 2 8 2 3 2" xfId="21418" xr:uid="{00000000-0005-0000-0000-00008C180000}"/>
    <cellStyle name="Comma 2 2 2 2 14 2 8 2 4" xfId="6479" xr:uid="{00000000-0005-0000-0000-00008D180000}"/>
    <cellStyle name="Comma 2 2 2 2 14 2 8 2 4 2" xfId="22023" xr:uid="{00000000-0005-0000-0000-00008E180000}"/>
    <cellStyle name="Comma 2 2 2 2 14 2 8 2 5" xfId="19074" xr:uid="{00000000-0005-0000-0000-00008F180000}"/>
    <cellStyle name="Comma 2 2 2 2 14 2 8 3" xfId="3936" xr:uid="{00000000-0005-0000-0000-000090180000}"/>
    <cellStyle name="Comma 2 2 2 2 14 2 8 3 2" xfId="5756" xr:uid="{00000000-0005-0000-0000-000091180000}"/>
    <cellStyle name="Comma 2 2 2 2 14 2 8 3 2 2" xfId="21354" xr:uid="{00000000-0005-0000-0000-000092180000}"/>
    <cellStyle name="Comma 2 2 2 2 14 2 8 3 3" xfId="6950" xr:uid="{00000000-0005-0000-0000-000093180000}"/>
    <cellStyle name="Comma 2 2 2 2 14 2 8 3 3 2" xfId="22462" xr:uid="{00000000-0005-0000-0000-000094180000}"/>
    <cellStyle name="Comma 2 2 2 2 14 2 8 3 4" xfId="19735" xr:uid="{00000000-0005-0000-0000-000095180000}"/>
    <cellStyle name="Comma 2 2 2 2 14 2 8 4" xfId="4514" xr:uid="{00000000-0005-0000-0000-000096180000}"/>
    <cellStyle name="Comma 2 2 2 2 14 2 8 4 2" xfId="20273" xr:uid="{00000000-0005-0000-0000-000097180000}"/>
    <cellStyle name="Comma 2 2 2 2 14 2 8 5" xfId="18994" xr:uid="{00000000-0005-0000-0000-000098180000}"/>
    <cellStyle name="Comma 2 2 2 2 14 2 9" xfId="3902" xr:uid="{00000000-0005-0000-0000-000099180000}"/>
    <cellStyle name="Comma 2 2 2 2 14 2 9 2" xfId="4865" xr:uid="{00000000-0005-0000-0000-00009A180000}"/>
    <cellStyle name="Comma 2 2 2 2 14 2 9 2 2" xfId="20524" xr:uid="{00000000-0005-0000-0000-00009B180000}"/>
    <cellStyle name="Comma 2 2 2 2 14 2 9 3" xfId="6169" xr:uid="{00000000-0005-0000-0000-00009C180000}"/>
    <cellStyle name="Comma 2 2 2 2 14 2 9 3 2" xfId="21732" xr:uid="{00000000-0005-0000-0000-00009D180000}"/>
    <cellStyle name="Comma 2 2 2 2 14 2 9 4" xfId="19701" xr:uid="{00000000-0005-0000-0000-00009E180000}"/>
    <cellStyle name="Comma 2 2 2 2 14 3" xfId="2146" xr:uid="{00000000-0005-0000-0000-00009F180000}"/>
    <cellStyle name="Comma 2 2 2 2 14 3 10" xfId="4513" xr:uid="{00000000-0005-0000-0000-0000A0180000}"/>
    <cellStyle name="Comma 2 2 2 2 14 3 10 2" xfId="20272" xr:uid="{00000000-0005-0000-0000-0000A1180000}"/>
    <cellStyle name="Comma 2 2 2 2 14 3 11" xfId="18415" xr:uid="{00000000-0005-0000-0000-0000A2180000}"/>
    <cellStyle name="Comma 2 2 2 2 14 3 2" xfId="2467" xr:uid="{00000000-0005-0000-0000-0000A3180000}"/>
    <cellStyle name="Comma 2 2 2 2 14 3 2 2" xfId="2496" xr:uid="{00000000-0005-0000-0000-0000A4180000}"/>
    <cellStyle name="Comma 2 2 2 2 14 3 2 2 2" xfId="3311" xr:uid="{00000000-0005-0000-0000-0000A5180000}"/>
    <cellStyle name="Comma 2 2 2 2 14 3 2 2 2 2" xfId="3334" xr:uid="{00000000-0005-0000-0000-0000A6180000}"/>
    <cellStyle name="Comma 2 2 2 2 14 3 2 2 2 2 2" xfId="5491" xr:uid="{00000000-0005-0000-0000-0000A7180000}"/>
    <cellStyle name="Comma 2 2 2 2 14 3 2 2 2 2 2 2" xfId="5514" xr:uid="{00000000-0005-0000-0000-0000A8180000}"/>
    <cellStyle name="Comma 2 2 2 2 14 3 2 2 2 2 2 2 2" xfId="21128" xr:uid="{00000000-0005-0000-0000-0000A9180000}"/>
    <cellStyle name="Comma 2 2 2 2 14 3 2 2 2 2 2 3" xfId="6719" xr:uid="{00000000-0005-0000-0000-0000AA180000}"/>
    <cellStyle name="Comma 2 2 2 2 14 3 2 2 2 2 2 3 2" xfId="22247" xr:uid="{00000000-0005-0000-0000-0000AB180000}"/>
    <cellStyle name="Comma 2 2 2 2 14 3 2 2 2 2 2 4" xfId="21106" xr:uid="{00000000-0005-0000-0000-0000AC180000}"/>
    <cellStyle name="Comma 2 2 2 2 14 3 2 2 2 2 3" xfId="5997" xr:uid="{00000000-0005-0000-0000-0000AD180000}"/>
    <cellStyle name="Comma 2 2 2 2 14 3 2 2 2 2 3 2" xfId="21579" xr:uid="{00000000-0005-0000-0000-0000AE180000}"/>
    <cellStyle name="Comma 2 2 2 2 14 3 2 2 2 2 4" xfId="6696" xr:uid="{00000000-0005-0000-0000-0000AF180000}"/>
    <cellStyle name="Comma 2 2 2 2 14 3 2 2 2 2 4 2" xfId="22225" xr:uid="{00000000-0005-0000-0000-0000B0180000}"/>
    <cellStyle name="Comma 2 2 2 2 14 3 2 2 2 2 5" xfId="19236" xr:uid="{00000000-0005-0000-0000-0000B1180000}"/>
    <cellStyle name="Comma 2 2 2 2 14 3 2 2 2 3" xfId="3940" xr:uid="{00000000-0005-0000-0000-0000B2180000}"/>
    <cellStyle name="Comma 2 2 2 2 14 3 2 2 2 3 2" xfId="5974" xr:uid="{00000000-0005-0000-0000-0000B3180000}"/>
    <cellStyle name="Comma 2 2 2 2 14 3 2 2 2 3 2 2" xfId="21557" xr:uid="{00000000-0005-0000-0000-0000B4180000}"/>
    <cellStyle name="Comma 2 2 2 2 14 3 2 2 2 3 3" xfId="7059" xr:uid="{00000000-0005-0000-0000-0000B5180000}"/>
    <cellStyle name="Comma 2 2 2 2 14 3 2 2 2 3 3 2" xfId="22562" xr:uid="{00000000-0005-0000-0000-0000B6180000}"/>
    <cellStyle name="Comma 2 2 2 2 14 3 2 2 2 3 4" xfId="19739" xr:uid="{00000000-0005-0000-0000-0000B7180000}"/>
    <cellStyle name="Comma 2 2 2 2 14 3 2 2 2 4" xfId="4510" xr:uid="{00000000-0005-0000-0000-0000B8180000}"/>
    <cellStyle name="Comma 2 2 2 2 14 3 2 2 2 4 2" xfId="20269" xr:uid="{00000000-0005-0000-0000-0000B9180000}"/>
    <cellStyle name="Comma 2 2 2 2 14 3 2 2 2 5" xfId="19214" xr:uid="{00000000-0005-0000-0000-0000BA180000}"/>
    <cellStyle name="Comma 2 2 2 2 14 3 2 2 3" xfId="3516" xr:uid="{00000000-0005-0000-0000-0000BB180000}"/>
    <cellStyle name="Comma 2 2 2 2 14 3 2 2 3 2" xfId="19405" xr:uid="{00000000-0005-0000-0000-0000BC180000}"/>
    <cellStyle name="Comma 2 2 2 2 14 3 2 2 4" xfId="3939" xr:uid="{00000000-0005-0000-0000-0000BD180000}"/>
    <cellStyle name="Comma 2 2 2 2 14 3 2 2 4 2" xfId="5063" xr:uid="{00000000-0005-0000-0000-0000BE180000}"/>
    <cellStyle name="Comma 2 2 2 2 14 3 2 2 4 2 2" xfId="20711" xr:uid="{00000000-0005-0000-0000-0000BF180000}"/>
    <cellStyle name="Comma 2 2 2 2 14 3 2 2 4 3" xfId="6308" xr:uid="{00000000-0005-0000-0000-0000C0180000}"/>
    <cellStyle name="Comma 2 2 2 2 14 3 2 2 4 3 2" xfId="21863" xr:uid="{00000000-0005-0000-0000-0000C1180000}"/>
    <cellStyle name="Comma 2 2 2 2 14 3 2 2 4 4" xfId="19738" xr:uid="{00000000-0005-0000-0000-0000C2180000}"/>
    <cellStyle name="Comma 2 2 2 2 14 3 2 2 5" xfId="5016" xr:uid="{00000000-0005-0000-0000-0000C3180000}"/>
    <cellStyle name="Comma 2 2 2 2 14 3 2 2 5 2" xfId="20668" xr:uid="{00000000-0005-0000-0000-0000C4180000}"/>
    <cellStyle name="Comma 2 2 2 2 14 3 2 2 6" xfId="4511" xr:uid="{00000000-0005-0000-0000-0000C5180000}"/>
    <cellStyle name="Comma 2 2 2 2 14 3 2 2 6 2" xfId="20270" xr:uid="{00000000-0005-0000-0000-0000C6180000}"/>
    <cellStyle name="Comma 2 2 2 2 14 3 2 2 7" xfId="18596" xr:uid="{00000000-0005-0000-0000-0000C7180000}"/>
    <cellStyle name="Comma 2 2 2 2 14 3 2 3" xfId="2645" xr:uid="{00000000-0005-0000-0000-0000C8180000}"/>
    <cellStyle name="Comma 2 2 2 2 14 3 2 3 2" xfId="18737" xr:uid="{00000000-0005-0000-0000-0000C9180000}"/>
    <cellStyle name="Comma 2 2 2 2 14 3 2 4" xfId="2787" xr:uid="{00000000-0005-0000-0000-0000CA180000}"/>
    <cellStyle name="Comma 2 2 2 2 14 3 2 4 2" xfId="18795" xr:uid="{00000000-0005-0000-0000-0000CB180000}"/>
    <cellStyle name="Comma 2 2 2 2 14 3 2 5" xfId="2989" xr:uid="{00000000-0005-0000-0000-0000CC180000}"/>
    <cellStyle name="Comma 2 2 2 2 14 3 2 5 2" xfId="3493" xr:uid="{00000000-0005-0000-0000-0000CD180000}"/>
    <cellStyle name="Comma 2 2 2 2 14 3 2 5 2 2" xfId="5261" xr:uid="{00000000-0005-0000-0000-0000CE180000}"/>
    <cellStyle name="Comma 2 2 2 2 14 3 2 5 2 2 2" xfId="5623" xr:uid="{00000000-0005-0000-0000-0000CF180000}"/>
    <cellStyle name="Comma 2 2 2 2 14 3 2 5 2 2 2 2" xfId="21228" xr:uid="{00000000-0005-0000-0000-0000D0180000}"/>
    <cellStyle name="Comma 2 2 2 2 14 3 2 5 2 2 3" xfId="6828" xr:uid="{00000000-0005-0000-0000-0000D1180000}"/>
    <cellStyle name="Comma 2 2 2 2 14 3 2 5 2 2 3 2" xfId="22347" xr:uid="{00000000-0005-0000-0000-0000D2180000}"/>
    <cellStyle name="Comma 2 2 2 2 14 3 2 5 2 2 4" xfId="20896" xr:uid="{00000000-0005-0000-0000-0000D3180000}"/>
    <cellStyle name="Comma 2 2 2 2 14 3 2 5 2 3" xfId="6106" xr:uid="{00000000-0005-0000-0000-0000D4180000}"/>
    <cellStyle name="Comma 2 2 2 2 14 3 2 5 2 3 2" xfId="21679" xr:uid="{00000000-0005-0000-0000-0000D5180000}"/>
    <cellStyle name="Comma 2 2 2 2 14 3 2 5 2 4" xfId="6472" xr:uid="{00000000-0005-0000-0000-0000D6180000}"/>
    <cellStyle name="Comma 2 2 2 2 14 3 2 5 2 4 2" xfId="22016" xr:uid="{00000000-0005-0000-0000-0000D7180000}"/>
    <cellStyle name="Comma 2 2 2 2 14 3 2 5 2 5" xfId="19383" xr:uid="{00000000-0005-0000-0000-0000D8180000}"/>
    <cellStyle name="Comma 2 2 2 2 14 3 2 5 3" xfId="3941" xr:uid="{00000000-0005-0000-0000-0000D9180000}"/>
    <cellStyle name="Comma 2 2 2 2 14 3 2 5 3 2" xfId="5749" xr:uid="{00000000-0005-0000-0000-0000DA180000}"/>
    <cellStyle name="Comma 2 2 2 2 14 3 2 5 3 2 2" xfId="21347" xr:uid="{00000000-0005-0000-0000-0000DB180000}"/>
    <cellStyle name="Comma 2 2 2 2 14 3 2 5 3 3" xfId="6943" xr:uid="{00000000-0005-0000-0000-0000DC180000}"/>
    <cellStyle name="Comma 2 2 2 2 14 3 2 5 3 3 2" xfId="22455" xr:uid="{00000000-0005-0000-0000-0000DD180000}"/>
    <cellStyle name="Comma 2 2 2 2 14 3 2 5 3 4" xfId="19740" xr:uid="{00000000-0005-0000-0000-0000DE180000}"/>
    <cellStyle name="Comma 2 2 2 2 14 3 2 5 4" xfId="4509" xr:uid="{00000000-0005-0000-0000-0000DF180000}"/>
    <cellStyle name="Comma 2 2 2 2 14 3 2 5 4 2" xfId="20268" xr:uid="{00000000-0005-0000-0000-0000E0180000}"/>
    <cellStyle name="Comma 2 2 2 2 14 3 2 5 5" xfId="18987" xr:uid="{00000000-0005-0000-0000-0000E1180000}"/>
    <cellStyle name="Comma 2 2 2 2 14 3 2 6" xfId="3938" xr:uid="{00000000-0005-0000-0000-0000E2180000}"/>
    <cellStyle name="Comma 2 2 2 2 14 3 2 6 2" xfId="5040" xr:uid="{00000000-0005-0000-0000-0000E3180000}"/>
    <cellStyle name="Comma 2 2 2 2 14 3 2 6 2 2" xfId="20689" xr:uid="{00000000-0005-0000-0000-0000E4180000}"/>
    <cellStyle name="Comma 2 2 2 2 14 3 2 6 3" xfId="6285" xr:uid="{00000000-0005-0000-0000-0000E5180000}"/>
    <cellStyle name="Comma 2 2 2 2 14 3 2 6 3 2" xfId="21841" xr:uid="{00000000-0005-0000-0000-0000E6180000}"/>
    <cellStyle name="Comma 2 2 2 2 14 3 2 6 4" xfId="19737" xr:uid="{00000000-0005-0000-0000-0000E7180000}"/>
    <cellStyle name="Comma 2 2 2 2 14 3 2 7" xfId="5037" xr:uid="{00000000-0005-0000-0000-0000E8180000}"/>
    <cellStyle name="Comma 2 2 2 2 14 3 2 7 2" xfId="20687" xr:uid="{00000000-0005-0000-0000-0000E9180000}"/>
    <cellStyle name="Comma 2 2 2 2 14 3 2 8" xfId="4512" xr:uid="{00000000-0005-0000-0000-0000EA180000}"/>
    <cellStyle name="Comma 2 2 2 2 14 3 2 8 2" xfId="20271" xr:uid="{00000000-0005-0000-0000-0000EB180000}"/>
    <cellStyle name="Comma 2 2 2 2 14 3 2 9" xfId="18572" xr:uid="{00000000-0005-0000-0000-0000EC180000}"/>
    <cellStyle name="Comma 2 2 2 2 14 3 3" xfId="2548" xr:uid="{00000000-0005-0000-0000-0000ED180000}"/>
    <cellStyle name="Comma 2 2 2 2 14 3 3 2" xfId="18645" xr:uid="{00000000-0005-0000-0000-0000EE180000}"/>
    <cellStyle name="Comma 2 2 2 2 14 3 4" xfId="2583" xr:uid="{00000000-0005-0000-0000-0000EF180000}"/>
    <cellStyle name="Comma 2 2 2 2 14 3 4 2" xfId="18679" xr:uid="{00000000-0005-0000-0000-0000F0180000}"/>
    <cellStyle name="Comma 2 2 2 2 14 3 5" xfId="2623" xr:uid="{00000000-0005-0000-0000-0000F1180000}"/>
    <cellStyle name="Comma 2 2 2 2 14 3 5 2" xfId="3198" xr:uid="{00000000-0005-0000-0000-0000F2180000}"/>
    <cellStyle name="Comma 2 2 2 2 14 3 5 2 2" xfId="3382" xr:uid="{00000000-0005-0000-0000-0000F3180000}"/>
    <cellStyle name="Comma 2 2 2 2 14 3 5 2 2 2" xfId="5379" xr:uid="{00000000-0005-0000-0000-0000F4180000}"/>
    <cellStyle name="Comma 2 2 2 2 14 3 5 2 2 2 2" xfId="5562" xr:uid="{00000000-0005-0000-0000-0000F5180000}"/>
    <cellStyle name="Comma 2 2 2 2 14 3 5 2 2 2 2 2" xfId="21172" xr:uid="{00000000-0005-0000-0000-0000F6180000}"/>
    <cellStyle name="Comma 2 2 2 2 14 3 5 2 2 2 3" xfId="6767" xr:uid="{00000000-0005-0000-0000-0000F7180000}"/>
    <cellStyle name="Comma 2 2 2 2 14 3 5 2 2 2 3 2" xfId="22291" xr:uid="{00000000-0005-0000-0000-0000F8180000}"/>
    <cellStyle name="Comma 2 2 2 2 14 3 5 2 2 2 4" xfId="21001" xr:uid="{00000000-0005-0000-0000-0000F9180000}"/>
    <cellStyle name="Comma 2 2 2 2 14 3 5 2 2 3" xfId="6045" xr:uid="{00000000-0005-0000-0000-0000FA180000}"/>
    <cellStyle name="Comma 2 2 2 2 14 3 5 2 2 3 2" xfId="21623" xr:uid="{00000000-0005-0000-0000-0000FB180000}"/>
    <cellStyle name="Comma 2 2 2 2 14 3 5 2 2 4" xfId="6584" xr:uid="{00000000-0005-0000-0000-0000FC180000}"/>
    <cellStyle name="Comma 2 2 2 2 14 3 5 2 2 4 2" xfId="22120" xr:uid="{00000000-0005-0000-0000-0000FD180000}"/>
    <cellStyle name="Comma 2 2 2 2 14 3 5 2 2 5" xfId="19280" xr:uid="{00000000-0005-0000-0000-0000FE180000}"/>
    <cellStyle name="Comma 2 2 2 2 14 3 5 2 3" xfId="3943" xr:uid="{00000000-0005-0000-0000-0000FF180000}"/>
    <cellStyle name="Comma 2 2 2 2 14 3 5 2 3 2" xfId="5862" xr:uid="{00000000-0005-0000-0000-000000190000}"/>
    <cellStyle name="Comma 2 2 2 2 14 3 5 2 3 2 2" xfId="21452" xr:uid="{00000000-0005-0000-0000-000001190000}"/>
    <cellStyle name="Comma 2 2 2 2 14 3 5 2 3 3" xfId="6996" xr:uid="{00000000-0005-0000-0000-000002190000}"/>
    <cellStyle name="Comma 2 2 2 2 14 3 5 2 3 3 2" xfId="22503" xr:uid="{00000000-0005-0000-0000-000003190000}"/>
    <cellStyle name="Comma 2 2 2 2 14 3 5 2 3 4" xfId="19742" xr:uid="{00000000-0005-0000-0000-000004190000}"/>
    <cellStyle name="Comma 2 2 2 2 14 3 5 2 4" xfId="4507" xr:uid="{00000000-0005-0000-0000-000005190000}"/>
    <cellStyle name="Comma 2 2 2 2 14 3 5 2 4 2" xfId="20266" xr:uid="{00000000-0005-0000-0000-000006190000}"/>
    <cellStyle name="Comma 2 2 2 2 14 3 5 2 5" xfId="19108" xr:uid="{00000000-0005-0000-0000-000007190000}"/>
    <cellStyle name="Comma 2 2 2 2 14 3 5 3" xfId="3564" xr:uid="{00000000-0005-0000-0000-000008190000}"/>
    <cellStyle name="Comma 2 2 2 2 14 3 5 3 2" xfId="19449" xr:uid="{00000000-0005-0000-0000-000009190000}"/>
    <cellStyle name="Comma 2 2 2 2 14 3 5 4" xfId="3942" xr:uid="{00000000-0005-0000-0000-00000A190000}"/>
    <cellStyle name="Comma 2 2 2 2 14 3 5 4 2" xfId="5111" xr:uid="{00000000-0005-0000-0000-00000B190000}"/>
    <cellStyle name="Comma 2 2 2 2 14 3 5 4 2 2" xfId="20755" xr:uid="{00000000-0005-0000-0000-00000C190000}"/>
    <cellStyle name="Comma 2 2 2 2 14 3 5 4 3" xfId="6356" xr:uid="{00000000-0005-0000-0000-00000D190000}"/>
    <cellStyle name="Comma 2 2 2 2 14 3 5 4 3 2" xfId="21907" xr:uid="{00000000-0005-0000-0000-00000E190000}"/>
    <cellStyle name="Comma 2 2 2 2 14 3 5 4 4" xfId="19741" xr:uid="{00000000-0005-0000-0000-00000F190000}"/>
    <cellStyle name="Comma 2 2 2 2 14 3 5 5" xfId="4899" xr:uid="{00000000-0005-0000-0000-000010190000}"/>
    <cellStyle name="Comma 2 2 2 2 14 3 5 5 2" xfId="20557" xr:uid="{00000000-0005-0000-0000-000011190000}"/>
    <cellStyle name="Comma 2 2 2 2 14 3 5 6" xfId="4508" xr:uid="{00000000-0005-0000-0000-000012190000}"/>
    <cellStyle name="Comma 2 2 2 2 14 3 5 6 2" xfId="20267" xr:uid="{00000000-0005-0000-0000-000013190000}"/>
    <cellStyle name="Comma 2 2 2 2 14 3 5 7" xfId="18716" xr:uid="{00000000-0005-0000-0000-000014190000}"/>
    <cellStyle name="Comma 2 2 2 2 14 3 6" xfId="2786" xr:uid="{00000000-0005-0000-0000-000015190000}"/>
    <cellStyle name="Comma 2 2 2 2 14 3 6 2" xfId="18794" xr:uid="{00000000-0005-0000-0000-000016190000}"/>
    <cellStyle name="Comma 2 2 2 2 14 3 7" xfId="2990" xr:uid="{00000000-0005-0000-0000-000017190000}"/>
    <cellStyle name="Comma 2 2 2 2 14 3 7 2" xfId="3129" xr:uid="{00000000-0005-0000-0000-000018190000}"/>
    <cellStyle name="Comma 2 2 2 2 14 3 7 2 2" xfId="5262" xr:uid="{00000000-0005-0000-0000-000019190000}"/>
    <cellStyle name="Comma 2 2 2 2 14 3 7 2 2 2" xfId="5314" xr:uid="{00000000-0005-0000-0000-00001A190000}"/>
    <cellStyle name="Comma 2 2 2 2 14 3 7 2 2 2 2" xfId="20940" xr:uid="{00000000-0005-0000-0000-00001B190000}"/>
    <cellStyle name="Comma 2 2 2 2 14 3 7 2 2 3" xfId="6519" xr:uid="{00000000-0005-0000-0000-00001C190000}"/>
    <cellStyle name="Comma 2 2 2 2 14 3 7 2 2 3 2" xfId="22059" xr:uid="{00000000-0005-0000-0000-00001D190000}"/>
    <cellStyle name="Comma 2 2 2 2 14 3 7 2 2 4" xfId="20897" xr:uid="{00000000-0005-0000-0000-00001E190000}"/>
    <cellStyle name="Comma 2 2 2 2 14 3 7 2 3" xfId="5797" xr:uid="{00000000-0005-0000-0000-00001F190000}"/>
    <cellStyle name="Comma 2 2 2 2 14 3 7 2 3 2" xfId="21391" xr:uid="{00000000-0005-0000-0000-000020190000}"/>
    <cellStyle name="Comma 2 2 2 2 14 3 7 2 4" xfId="6473" xr:uid="{00000000-0005-0000-0000-000021190000}"/>
    <cellStyle name="Comma 2 2 2 2 14 3 7 2 4 2" xfId="22017" xr:uid="{00000000-0005-0000-0000-000022190000}"/>
    <cellStyle name="Comma 2 2 2 2 14 3 7 2 5" xfId="19045" xr:uid="{00000000-0005-0000-0000-000023190000}"/>
    <cellStyle name="Comma 2 2 2 2 14 3 7 3" xfId="3945" xr:uid="{00000000-0005-0000-0000-000024190000}"/>
    <cellStyle name="Comma 2 2 2 2 14 3 7 3 2" xfId="5750" xr:uid="{00000000-0005-0000-0000-000025190000}"/>
    <cellStyle name="Comma 2 2 2 2 14 3 7 3 2 2" xfId="21348" xr:uid="{00000000-0005-0000-0000-000026190000}"/>
    <cellStyle name="Comma 2 2 2 2 14 3 7 3 3" xfId="6944" xr:uid="{00000000-0005-0000-0000-000027190000}"/>
    <cellStyle name="Comma 2 2 2 2 14 3 7 3 3 2" xfId="22456" xr:uid="{00000000-0005-0000-0000-000028190000}"/>
    <cellStyle name="Comma 2 2 2 2 14 3 7 3 4" xfId="19744" xr:uid="{00000000-0005-0000-0000-000029190000}"/>
    <cellStyle name="Comma 2 2 2 2 14 3 7 4" xfId="4506" xr:uid="{00000000-0005-0000-0000-00002A190000}"/>
    <cellStyle name="Comma 2 2 2 2 14 3 7 4 2" xfId="20265" xr:uid="{00000000-0005-0000-0000-00002B190000}"/>
    <cellStyle name="Comma 2 2 2 2 14 3 7 5" xfId="18988" xr:uid="{00000000-0005-0000-0000-00002C190000}"/>
    <cellStyle name="Comma 2 2 2 2 14 3 8" xfId="3937" xr:uid="{00000000-0005-0000-0000-00002D190000}"/>
    <cellStyle name="Comma 2 2 2 2 14 3 8 2" xfId="4871" xr:uid="{00000000-0005-0000-0000-00002E190000}"/>
    <cellStyle name="Comma 2 2 2 2 14 3 8 2 2" xfId="20530" xr:uid="{00000000-0005-0000-0000-00002F190000}"/>
    <cellStyle name="Comma 2 2 2 2 14 3 8 3" xfId="6175" xr:uid="{00000000-0005-0000-0000-000030190000}"/>
    <cellStyle name="Comma 2 2 2 2 14 3 8 3 2" xfId="21738" xr:uid="{00000000-0005-0000-0000-000031190000}"/>
    <cellStyle name="Comma 2 2 2 2 14 3 8 4" xfId="19736" xr:uid="{00000000-0005-0000-0000-000032190000}"/>
    <cellStyle name="Comma 2 2 2 2 14 3 9" xfId="4744" xr:uid="{00000000-0005-0000-0000-000033190000}"/>
    <cellStyle name="Comma 2 2 2 2 14 3 9 2" xfId="20414" xr:uid="{00000000-0005-0000-0000-000034190000}"/>
    <cellStyle name="Comma 2 2 2 2 14 4" xfId="2257" xr:uid="{00000000-0005-0000-0000-000035190000}"/>
    <cellStyle name="Comma 2 2 2 2 14 4 2" xfId="2420" xr:uid="{00000000-0005-0000-0000-000036190000}"/>
    <cellStyle name="Comma 2 2 2 2 14 4 2 2" xfId="3229" xr:uid="{00000000-0005-0000-0000-000037190000}"/>
    <cellStyle name="Comma 2 2 2 2 14 4 2 2 2" xfId="3299" xr:uid="{00000000-0005-0000-0000-000038190000}"/>
    <cellStyle name="Comma 2 2 2 2 14 4 2 2 2 2" xfId="5410" xr:uid="{00000000-0005-0000-0000-000039190000}"/>
    <cellStyle name="Comma 2 2 2 2 14 4 2 2 2 2 2" xfId="5479" xr:uid="{00000000-0005-0000-0000-00003A190000}"/>
    <cellStyle name="Comma 2 2 2 2 14 4 2 2 2 2 2 2" xfId="21096" xr:uid="{00000000-0005-0000-0000-00003B190000}"/>
    <cellStyle name="Comma 2 2 2 2 14 4 2 2 2 2 3" xfId="6684" xr:uid="{00000000-0005-0000-0000-00003C190000}"/>
    <cellStyle name="Comma 2 2 2 2 14 4 2 2 2 2 3 2" xfId="22215" xr:uid="{00000000-0005-0000-0000-00003D190000}"/>
    <cellStyle name="Comma 2 2 2 2 14 4 2 2 2 2 4" xfId="21030" xr:uid="{00000000-0005-0000-0000-00003E190000}"/>
    <cellStyle name="Comma 2 2 2 2 14 4 2 2 2 3" xfId="5962" xr:uid="{00000000-0005-0000-0000-00003F190000}"/>
    <cellStyle name="Comma 2 2 2 2 14 4 2 2 2 3 2" xfId="21547" xr:uid="{00000000-0005-0000-0000-000040190000}"/>
    <cellStyle name="Comma 2 2 2 2 14 4 2 2 2 4" xfId="6615" xr:uid="{00000000-0005-0000-0000-000041190000}"/>
    <cellStyle name="Comma 2 2 2 2 14 4 2 2 2 4 2" xfId="22149" xr:uid="{00000000-0005-0000-0000-000042190000}"/>
    <cellStyle name="Comma 2 2 2 2 14 4 2 2 2 5" xfId="19204" xr:uid="{00000000-0005-0000-0000-000043190000}"/>
    <cellStyle name="Comma 2 2 2 2 14 4 2 2 3" xfId="3948" xr:uid="{00000000-0005-0000-0000-000044190000}"/>
    <cellStyle name="Comma 2 2 2 2 14 4 2 2 3 2" xfId="5893" xr:uid="{00000000-0005-0000-0000-000045190000}"/>
    <cellStyle name="Comma 2 2 2 2 14 4 2 2 3 2 2" xfId="21481" xr:uid="{00000000-0005-0000-0000-000046190000}"/>
    <cellStyle name="Comma 2 2 2 2 14 4 2 2 3 3" xfId="7027" xr:uid="{00000000-0005-0000-0000-000047190000}"/>
    <cellStyle name="Comma 2 2 2 2 14 4 2 2 3 3 2" xfId="22532" xr:uid="{00000000-0005-0000-0000-000048190000}"/>
    <cellStyle name="Comma 2 2 2 2 14 4 2 2 3 4" xfId="19747" xr:uid="{00000000-0005-0000-0000-000049190000}"/>
    <cellStyle name="Comma 2 2 2 2 14 4 2 2 4" xfId="4503" xr:uid="{00000000-0005-0000-0000-00004A190000}"/>
    <cellStyle name="Comma 2 2 2 2 14 4 2 2 4 2" xfId="20262" xr:uid="{00000000-0005-0000-0000-00004B190000}"/>
    <cellStyle name="Comma 2 2 2 2 14 4 2 2 5" xfId="19137" xr:uid="{00000000-0005-0000-0000-00004C190000}"/>
    <cellStyle name="Comma 2 2 2 2 14 4 2 3" xfId="3481" xr:uid="{00000000-0005-0000-0000-00004D190000}"/>
    <cellStyle name="Comma 2 2 2 2 14 4 2 3 2" xfId="19373" xr:uid="{00000000-0005-0000-0000-00004E190000}"/>
    <cellStyle name="Comma 2 2 2 2 14 4 2 4" xfId="3947" xr:uid="{00000000-0005-0000-0000-00004F190000}"/>
    <cellStyle name="Comma 2 2 2 2 14 4 2 4 2" xfId="5027" xr:uid="{00000000-0005-0000-0000-000050190000}"/>
    <cellStyle name="Comma 2 2 2 2 14 4 2 4 2 2" xfId="20678" xr:uid="{00000000-0005-0000-0000-000051190000}"/>
    <cellStyle name="Comma 2 2 2 2 14 4 2 4 3" xfId="6273" xr:uid="{00000000-0005-0000-0000-000052190000}"/>
    <cellStyle name="Comma 2 2 2 2 14 4 2 4 3 2" xfId="21831" xr:uid="{00000000-0005-0000-0000-000053190000}"/>
    <cellStyle name="Comma 2 2 2 2 14 4 2 4 4" xfId="19746" xr:uid="{00000000-0005-0000-0000-000054190000}"/>
    <cellStyle name="Comma 2 2 2 2 14 4 2 5" xfId="5011" xr:uid="{00000000-0005-0000-0000-000055190000}"/>
    <cellStyle name="Comma 2 2 2 2 14 4 2 5 2" xfId="20663" xr:uid="{00000000-0005-0000-0000-000056190000}"/>
    <cellStyle name="Comma 2 2 2 2 14 4 2 6" xfId="4504" xr:uid="{00000000-0005-0000-0000-000057190000}"/>
    <cellStyle name="Comma 2 2 2 2 14 4 2 6 2" xfId="20263" xr:uid="{00000000-0005-0000-0000-000058190000}"/>
    <cellStyle name="Comma 2 2 2 2 14 4 2 7" xfId="18534" xr:uid="{00000000-0005-0000-0000-000059190000}"/>
    <cellStyle name="Comma 2 2 2 2 14 4 3" xfId="2611" xr:uid="{00000000-0005-0000-0000-00005A190000}"/>
    <cellStyle name="Comma 2 2 2 2 14 4 3 2" xfId="18706" xr:uid="{00000000-0005-0000-0000-00005B190000}"/>
    <cellStyle name="Comma 2 2 2 2 14 4 4" xfId="2788" xr:uid="{00000000-0005-0000-0000-00005C190000}"/>
    <cellStyle name="Comma 2 2 2 2 14 4 4 2" xfId="18796" xr:uid="{00000000-0005-0000-0000-00005D190000}"/>
    <cellStyle name="Comma 2 2 2 2 14 4 5" xfId="2988" xr:uid="{00000000-0005-0000-0000-00005E190000}"/>
    <cellStyle name="Comma 2 2 2 2 14 4 5 2" xfId="3411" xr:uid="{00000000-0005-0000-0000-00005F190000}"/>
    <cellStyle name="Comma 2 2 2 2 14 4 5 2 2" xfId="5260" xr:uid="{00000000-0005-0000-0000-000060190000}"/>
    <cellStyle name="Comma 2 2 2 2 14 4 5 2 2 2" xfId="5591" xr:uid="{00000000-0005-0000-0000-000061190000}"/>
    <cellStyle name="Comma 2 2 2 2 14 4 5 2 2 2 2" xfId="21198" xr:uid="{00000000-0005-0000-0000-000062190000}"/>
    <cellStyle name="Comma 2 2 2 2 14 4 5 2 2 3" xfId="6796" xr:uid="{00000000-0005-0000-0000-000063190000}"/>
    <cellStyle name="Comma 2 2 2 2 14 4 5 2 2 3 2" xfId="22317" xr:uid="{00000000-0005-0000-0000-000064190000}"/>
    <cellStyle name="Comma 2 2 2 2 14 4 5 2 2 4" xfId="20895" xr:uid="{00000000-0005-0000-0000-000065190000}"/>
    <cellStyle name="Comma 2 2 2 2 14 4 5 2 3" xfId="6074" xr:uid="{00000000-0005-0000-0000-000066190000}"/>
    <cellStyle name="Comma 2 2 2 2 14 4 5 2 3 2" xfId="21649" xr:uid="{00000000-0005-0000-0000-000067190000}"/>
    <cellStyle name="Comma 2 2 2 2 14 4 5 2 4" xfId="6471" xr:uid="{00000000-0005-0000-0000-000068190000}"/>
    <cellStyle name="Comma 2 2 2 2 14 4 5 2 4 2" xfId="22015" xr:uid="{00000000-0005-0000-0000-000069190000}"/>
    <cellStyle name="Comma 2 2 2 2 14 4 5 2 5" xfId="19306" xr:uid="{00000000-0005-0000-0000-00006A190000}"/>
    <cellStyle name="Comma 2 2 2 2 14 4 5 3" xfId="3949" xr:uid="{00000000-0005-0000-0000-00006B190000}"/>
    <cellStyle name="Comma 2 2 2 2 14 4 5 3 2" xfId="5748" xr:uid="{00000000-0005-0000-0000-00006C190000}"/>
    <cellStyle name="Comma 2 2 2 2 14 4 5 3 2 2" xfId="21346" xr:uid="{00000000-0005-0000-0000-00006D190000}"/>
    <cellStyle name="Comma 2 2 2 2 14 4 5 3 3" xfId="6942" xr:uid="{00000000-0005-0000-0000-00006E190000}"/>
    <cellStyle name="Comma 2 2 2 2 14 4 5 3 3 2" xfId="22454" xr:uid="{00000000-0005-0000-0000-00006F190000}"/>
    <cellStyle name="Comma 2 2 2 2 14 4 5 3 4" xfId="19748" xr:uid="{00000000-0005-0000-0000-000070190000}"/>
    <cellStyle name="Comma 2 2 2 2 14 4 5 4" xfId="4502" xr:uid="{00000000-0005-0000-0000-000071190000}"/>
    <cellStyle name="Comma 2 2 2 2 14 4 5 4 2" xfId="20261" xr:uid="{00000000-0005-0000-0000-000072190000}"/>
    <cellStyle name="Comma 2 2 2 2 14 4 5 5" xfId="18986" xr:uid="{00000000-0005-0000-0000-000073190000}"/>
    <cellStyle name="Comma 2 2 2 2 14 4 6" xfId="3946" xr:uid="{00000000-0005-0000-0000-000074190000}"/>
    <cellStyle name="Comma 2 2 2 2 14 4 6 2" xfId="4931" xr:uid="{00000000-0005-0000-0000-000075190000}"/>
    <cellStyle name="Comma 2 2 2 2 14 4 6 2 2" xfId="20587" xr:uid="{00000000-0005-0000-0000-000076190000}"/>
    <cellStyle name="Comma 2 2 2 2 14 4 6 3" xfId="6206" xr:uid="{00000000-0005-0000-0000-000077190000}"/>
    <cellStyle name="Comma 2 2 2 2 14 4 6 3 2" xfId="21767" xr:uid="{00000000-0005-0000-0000-000078190000}"/>
    <cellStyle name="Comma 2 2 2 2 14 4 6 4" xfId="19745" xr:uid="{00000000-0005-0000-0000-000079190000}"/>
    <cellStyle name="Comma 2 2 2 2 14 4 7" xfId="5157" xr:uid="{00000000-0005-0000-0000-00007A190000}"/>
    <cellStyle name="Comma 2 2 2 2 14 4 7 2" xfId="20797" xr:uid="{00000000-0005-0000-0000-00007B190000}"/>
    <cellStyle name="Comma 2 2 2 2 14 4 8" xfId="4505" xr:uid="{00000000-0005-0000-0000-00007C190000}"/>
    <cellStyle name="Comma 2 2 2 2 14 4 8 2" xfId="20264" xr:uid="{00000000-0005-0000-0000-00007D190000}"/>
    <cellStyle name="Comma 2 2 2 2 14 4 9" xfId="18450" xr:uid="{00000000-0005-0000-0000-00007E190000}"/>
    <cellStyle name="Comma 2 2 2 2 14 5" xfId="2533" xr:uid="{00000000-0005-0000-0000-00007F190000}"/>
    <cellStyle name="Comma 2 2 2 2 14 5 2" xfId="18631" xr:uid="{00000000-0005-0000-0000-000080190000}"/>
    <cellStyle name="Comma 2 2 2 2 14 6" xfId="2328" xr:uid="{00000000-0005-0000-0000-000081190000}"/>
    <cellStyle name="Comma 2 2 2 2 14 6 2" xfId="3169" xr:uid="{00000000-0005-0000-0000-000082190000}"/>
    <cellStyle name="Comma 2 2 2 2 14 6 2 2" xfId="3290" xr:uid="{00000000-0005-0000-0000-000083190000}"/>
    <cellStyle name="Comma 2 2 2 2 14 6 2 2 2" xfId="5350" xr:uid="{00000000-0005-0000-0000-000084190000}"/>
    <cellStyle name="Comma 2 2 2 2 14 6 2 2 2 2" xfId="5471" xr:uid="{00000000-0005-0000-0000-000085190000}"/>
    <cellStyle name="Comma 2 2 2 2 14 6 2 2 2 2 2" xfId="21089" xr:uid="{00000000-0005-0000-0000-000086190000}"/>
    <cellStyle name="Comma 2 2 2 2 14 6 2 2 2 3" xfId="6676" xr:uid="{00000000-0005-0000-0000-000087190000}"/>
    <cellStyle name="Comma 2 2 2 2 14 6 2 2 2 3 2" xfId="22208" xr:uid="{00000000-0005-0000-0000-000088190000}"/>
    <cellStyle name="Comma 2 2 2 2 14 6 2 2 2 4" xfId="20974" xr:uid="{00000000-0005-0000-0000-000089190000}"/>
    <cellStyle name="Comma 2 2 2 2 14 6 2 2 3" xfId="5954" xr:uid="{00000000-0005-0000-0000-00008A190000}"/>
    <cellStyle name="Comma 2 2 2 2 14 6 2 2 3 2" xfId="21540" xr:uid="{00000000-0005-0000-0000-00008B190000}"/>
    <cellStyle name="Comma 2 2 2 2 14 6 2 2 4" xfId="6555" xr:uid="{00000000-0005-0000-0000-00008C190000}"/>
    <cellStyle name="Comma 2 2 2 2 14 6 2 2 4 2" xfId="22093" xr:uid="{00000000-0005-0000-0000-00008D190000}"/>
    <cellStyle name="Comma 2 2 2 2 14 6 2 2 5" xfId="19196" xr:uid="{00000000-0005-0000-0000-00008E190000}"/>
    <cellStyle name="Comma 2 2 2 2 14 6 2 3" xfId="3951" xr:uid="{00000000-0005-0000-0000-00008F190000}"/>
    <cellStyle name="Comma 2 2 2 2 14 6 2 3 2" xfId="5833" xr:uid="{00000000-0005-0000-0000-000090190000}"/>
    <cellStyle name="Comma 2 2 2 2 14 6 2 3 2 2" xfId="21425" xr:uid="{00000000-0005-0000-0000-000091190000}"/>
    <cellStyle name="Comma 2 2 2 2 14 6 2 3 3" xfId="6974" xr:uid="{00000000-0005-0000-0000-000092190000}"/>
    <cellStyle name="Comma 2 2 2 2 14 6 2 3 3 2" xfId="22482" xr:uid="{00000000-0005-0000-0000-000093190000}"/>
    <cellStyle name="Comma 2 2 2 2 14 6 2 3 4" xfId="19750" xr:uid="{00000000-0005-0000-0000-000094190000}"/>
    <cellStyle name="Comma 2 2 2 2 14 6 2 4" xfId="4499" xr:uid="{00000000-0005-0000-0000-000095190000}"/>
    <cellStyle name="Comma 2 2 2 2 14 6 2 4 2" xfId="20258" xr:uid="{00000000-0005-0000-0000-000096190000}"/>
    <cellStyle name="Comma 2 2 2 2 14 6 2 5" xfId="19081" xr:uid="{00000000-0005-0000-0000-000097190000}"/>
    <cellStyle name="Comma 2 2 2 2 14 6 3" xfId="3472" xr:uid="{00000000-0005-0000-0000-000098190000}"/>
    <cellStyle name="Comma 2 2 2 2 14 6 3 2" xfId="19365" xr:uid="{00000000-0005-0000-0000-000099190000}"/>
    <cellStyle name="Comma 2 2 2 2 14 6 4" xfId="3950" xr:uid="{00000000-0005-0000-0000-00009A190000}"/>
    <cellStyle name="Comma 2 2 2 2 14 6 4 2" xfId="4992" xr:uid="{00000000-0005-0000-0000-00009B190000}"/>
    <cellStyle name="Comma 2 2 2 2 14 6 4 2 2" xfId="20646" xr:uid="{00000000-0005-0000-0000-00009C190000}"/>
    <cellStyle name="Comma 2 2 2 2 14 6 4 3" xfId="6265" xr:uid="{00000000-0005-0000-0000-00009D190000}"/>
    <cellStyle name="Comma 2 2 2 2 14 6 4 3 2" xfId="21824" xr:uid="{00000000-0005-0000-0000-00009E190000}"/>
    <cellStyle name="Comma 2 2 2 2 14 6 4 4" xfId="19749" xr:uid="{00000000-0005-0000-0000-00009F190000}"/>
    <cellStyle name="Comma 2 2 2 2 14 6 5" xfId="4704" xr:uid="{00000000-0005-0000-0000-0000A0190000}"/>
    <cellStyle name="Comma 2 2 2 2 14 6 5 2" xfId="20376" xr:uid="{00000000-0005-0000-0000-0000A1190000}"/>
    <cellStyle name="Comma 2 2 2 2 14 6 6" xfId="4501" xr:uid="{00000000-0005-0000-0000-0000A2190000}"/>
    <cellStyle name="Comma 2 2 2 2 14 6 6 2" xfId="20260" xr:uid="{00000000-0005-0000-0000-0000A3190000}"/>
    <cellStyle name="Comma 2 2 2 2 14 6 7" xfId="18519" xr:uid="{00000000-0005-0000-0000-0000A4190000}"/>
    <cellStyle name="Comma 2 2 2 2 14 7" xfId="2779" xr:uid="{00000000-0005-0000-0000-0000A5190000}"/>
    <cellStyle name="Comma 2 2 2 2 14 7 2" xfId="18787" xr:uid="{00000000-0005-0000-0000-0000A6190000}"/>
    <cellStyle name="Comma 2 2 2 2 14 8" xfId="2997" xr:uid="{00000000-0005-0000-0000-0000A7190000}"/>
    <cellStyle name="Comma 2 2 2 2 14 8 2" xfId="3166" xr:uid="{00000000-0005-0000-0000-0000A8190000}"/>
    <cellStyle name="Comma 2 2 2 2 14 8 2 2" xfId="5269" xr:uid="{00000000-0005-0000-0000-0000A9190000}"/>
    <cellStyle name="Comma 2 2 2 2 14 8 2 2 2" xfId="5347" xr:uid="{00000000-0005-0000-0000-0000AA190000}"/>
    <cellStyle name="Comma 2 2 2 2 14 8 2 2 2 2" xfId="20972" xr:uid="{00000000-0005-0000-0000-0000AB190000}"/>
    <cellStyle name="Comma 2 2 2 2 14 8 2 2 3" xfId="6552" xr:uid="{00000000-0005-0000-0000-0000AC190000}"/>
    <cellStyle name="Comma 2 2 2 2 14 8 2 2 3 2" xfId="22091" xr:uid="{00000000-0005-0000-0000-0000AD190000}"/>
    <cellStyle name="Comma 2 2 2 2 14 8 2 2 4" xfId="20904" xr:uid="{00000000-0005-0000-0000-0000AE190000}"/>
    <cellStyle name="Comma 2 2 2 2 14 8 2 3" xfId="5830" xr:uid="{00000000-0005-0000-0000-0000AF190000}"/>
    <cellStyle name="Comma 2 2 2 2 14 8 2 3 2" xfId="21423" xr:uid="{00000000-0005-0000-0000-0000B0190000}"/>
    <cellStyle name="Comma 2 2 2 2 14 8 2 4" xfId="6480" xr:uid="{00000000-0005-0000-0000-0000B1190000}"/>
    <cellStyle name="Comma 2 2 2 2 14 8 2 4 2" xfId="22024" xr:uid="{00000000-0005-0000-0000-0000B2190000}"/>
    <cellStyle name="Comma 2 2 2 2 14 8 2 5" xfId="19079" xr:uid="{00000000-0005-0000-0000-0000B3190000}"/>
    <cellStyle name="Comma 2 2 2 2 14 8 3" xfId="3952" xr:uid="{00000000-0005-0000-0000-0000B4190000}"/>
    <cellStyle name="Comma 2 2 2 2 14 8 3 2" xfId="5757" xr:uid="{00000000-0005-0000-0000-0000B5190000}"/>
    <cellStyle name="Comma 2 2 2 2 14 8 3 2 2" xfId="21355" xr:uid="{00000000-0005-0000-0000-0000B6190000}"/>
    <cellStyle name="Comma 2 2 2 2 14 8 3 3" xfId="6951" xr:uid="{00000000-0005-0000-0000-0000B7190000}"/>
    <cellStyle name="Comma 2 2 2 2 14 8 3 3 2" xfId="22463" xr:uid="{00000000-0005-0000-0000-0000B8190000}"/>
    <cellStyle name="Comma 2 2 2 2 14 8 3 4" xfId="19751" xr:uid="{00000000-0005-0000-0000-0000B9190000}"/>
    <cellStyle name="Comma 2 2 2 2 14 8 4" xfId="4494" xr:uid="{00000000-0005-0000-0000-0000BA190000}"/>
    <cellStyle name="Comma 2 2 2 2 14 8 4 2" xfId="20253" xr:uid="{00000000-0005-0000-0000-0000BB190000}"/>
    <cellStyle name="Comma 2 2 2 2 14 8 5" xfId="18995" xr:uid="{00000000-0005-0000-0000-0000BC190000}"/>
    <cellStyle name="Comma 2 2 2 2 14 9" xfId="3901" xr:uid="{00000000-0005-0000-0000-0000BD190000}"/>
    <cellStyle name="Comma 2 2 2 2 14 9 2" xfId="4820" xr:uid="{00000000-0005-0000-0000-0000BE190000}"/>
    <cellStyle name="Comma 2 2 2 2 14 9 2 2" xfId="20483" xr:uid="{00000000-0005-0000-0000-0000BF190000}"/>
    <cellStyle name="Comma 2 2 2 2 14 9 3" xfId="6153" xr:uid="{00000000-0005-0000-0000-0000C0190000}"/>
    <cellStyle name="Comma 2 2 2 2 14 9 3 2" xfId="21717" xr:uid="{00000000-0005-0000-0000-0000C1190000}"/>
    <cellStyle name="Comma 2 2 2 2 14 9 4" xfId="19700" xr:uid="{00000000-0005-0000-0000-0000C2190000}"/>
    <cellStyle name="Comma 2 2 2 2 15" xfId="2139" xr:uid="{00000000-0005-0000-0000-0000C3190000}"/>
    <cellStyle name="Comma 2 2 2 2 15 2" xfId="18409" xr:uid="{00000000-0005-0000-0000-0000C4190000}"/>
    <cellStyle name="Comma 2 2 2 2 16" xfId="2124" xr:uid="{00000000-0005-0000-0000-0000C5190000}"/>
    <cellStyle name="Comma 2 2 2 2 16 2" xfId="18394" xr:uid="{00000000-0005-0000-0000-0000C6190000}"/>
    <cellStyle name="Comma 2 2 2 2 17" xfId="2029" xr:uid="{00000000-0005-0000-0000-0000C7190000}"/>
    <cellStyle name="Comma 2 2 2 2 17 10" xfId="4490" xr:uid="{00000000-0005-0000-0000-0000C8190000}"/>
    <cellStyle name="Comma 2 2 2 2 17 10 2" xfId="20249" xr:uid="{00000000-0005-0000-0000-0000C9190000}"/>
    <cellStyle name="Comma 2 2 2 2 17 11" xfId="9330" xr:uid="{00000000-0005-0000-0000-0000CA190000}"/>
    <cellStyle name="Comma 2 2 2 2 17 11 2" xfId="24723" xr:uid="{00000000-0005-0000-0000-0000CB190000}"/>
    <cellStyle name="Comma 2 2 2 2 17 12" xfId="18378" xr:uid="{00000000-0005-0000-0000-0000CC190000}"/>
    <cellStyle name="Comma 2 2 2 2 17 2" xfId="2154" xr:uid="{00000000-0005-0000-0000-0000CD190000}"/>
    <cellStyle name="Comma 2 2 2 2 17 2 10" xfId="4489" xr:uid="{00000000-0005-0000-0000-0000CE190000}"/>
    <cellStyle name="Comma 2 2 2 2 17 2 10 2" xfId="20248" xr:uid="{00000000-0005-0000-0000-0000CF190000}"/>
    <cellStyle name="Comma 2 2 2 2 17 2 11" xfId="18423" xr:uid="{00000000-0005-0000-0000-0000D0190000}"/>
    <cellStyle name="Comma 2 2 2 2 17 2 2" xfId="2478" xr:uid="{00000000-0005-0000-0000-0000D1190000}"/>
    <cellStyle name="Comma 2 2 2 2 17 2 2 2" xfId="2504" xr:uid="{00000000-0005-0000-0000-0000D2190000}"/>
    <cellStyle name="Comma 2 2 2 2 17 2 2 2 2" xfId="3322" xr:uid="{00000000-0005-0000-0000-0000D3190000}"/>
    <cellStyle name="Comma 2 2 2 2 17 2 2 2 2 2" xfId="3342" xr:uid="{00000000-0005-0000-0000-0000D4190000}"/>
    <cellStyle name="Comma 2 2 2 2 17 2 2 2 2 2 2" xfId="5502" xr:uid="{00000000-0005-0000-0000-0000D5190000}"/>
    <cellStyle name="Comma 2 2 2 2 17 2 2 2 2 2 2 2" xfId="5522" xr:uid="{00000000-0005-0000-0000-0000D6190000}"/>
    <cellStyle name="Comma 2 2 2 2 17 2 2 2 2 2 2 2 2" xfId="21136" xr:uid="{00000000-0005-0000-0000-0000D7190000}"/>
    <cellStyle name="Comma 2 2 2 2 17 2 2 2 2 2 2 3" xfId="6727" xr:uid="{00000000-0005-0000-0000-0000D8190000}"/>
    <cellStyle name="Comma 2 2 2 2 17 2 2 2 2 2 2 3 2" xfId="22255" xr:uid="{00000000-0005-0000-0000-0000D9190000}"/>
    <cellStyle name="Comma 2 2 2 2 17 2 2 2 2 2 2 4" xfId="21117" xr:uid="{00000000-0005-0000-0000-0000DA190000}"/>
    <cellStyle name="Comma 2 2 2 2 17 2 2 2 2 2 3" xfId="6005" xr:uid="{00000000-0005-0000-0000-0000DB190000}"/>
    <cellStyle name="Comma 2 2 2 2 17 2 2 2 2 2 3 2" xfId="21587" xr:uid="{00000000-0005-0000-0000-0000DC190000}"/>
    <cellStyle name="Comma 2 2 2 2 17 2 2 2 2 2 4" xfId="6707" xr:uid="{00000000-0005-0000-0000-0000DD190000}"/>
    <cellStyle name="Comma 2 2 2 2 17 2 2 2 2 2 4 2" xfId="22236" xr:uid="{00000000-0005-0000-0000-0000DE190000}"/>
    <cellStyle name="Comma 2 2 2 2 17 2 2 2 2 2 5" xfId="19244" xr:uid="{00000000-0005-0000-0000-0000DF190000}"/>
    <cellStyle name="Comma 2 2 2 2 17 2 2 2 2 3" xfId="3957" xr:uid="{00000000-0005-0000-0000-0000E0190000}"/>
    <cellStyle name="Comma 2 2 2 2 17 2 2 2 2 3 2" xfId="5985" xr:uid="{00000000-0005-0000-0000-0000E1190000}"/>
    <cellStyle name="Comma 2 2 2 2 17 2 2 2 2 3 2 2" xfId="21568" xr:uid="{00000000-0005-0000-0000-0000E2190000}"/>
    <cellStyle name="Comma 2 2 2 2 17 2 2 2 2 3 3" xfId="7068" xr:uid="{00000000-0005-0000-0000-0000E3190000}"/>
    <cellStyle name="Comma 2 2 2 2 17 2 2 2 2 3 3 2" xfId="22571" xr:uid="{00000000-0005-0000-0000-0000E4190000}"/>
    <cellStyle name="Comma 2 2 2 2 17 2 2 2 2 3 4" xfId="19756" xr:uid="{00000000-0005-0000-0000-0000E5190000}"/>
    <cellStyle name="Comma 2 2 2 2 17 2 2 2 2 4" xfId="4482" xr:uid="{00000000-0005-0000-0000-0000E6190000}"/>
    <cellStyle name="Comma 2 2 2 2 17 2 2 2 2 4 2" xfId="20241" xr:uid="{00000000-0005-0000-0000-0000E7190000}"/>
    <cellStyle name="Comma 2 2 2 2 17 2 2 2 2 5" xfId="19225" xr:uid="{00000000-0005-0000-0000-0000E8190000}"/>
    <cellStyle name="Comma 2 2 2 2 17 2 2 2 3" xfId="3524" xr:uid="{00000000-0005-0000-0000-0000E9190000}"/>
    <cellStyle name="Comma 2 2 2 2 17 2 2 2 3 2" xfId="19413" xr:uid="{00000000-0005-0000-0000-0000EA190000}"/>
    <cellStyle name="Comma 2 2 2 2 17 2 2 2 4" xfId="3956" xr:uid="{00000000-0005-0000-0000-0000EB190000}"/>
    <cellStyle name="Comma 2 2 2 2 17 2 2 2 4 2" xfId="5071" xr:uid="{00000000-0005-0000-0000-0000EC190000}"/>
    <cellStyle name="Comma 2 2 2 2 17 2 2 2 4 2 2" xfId="20719" xr:uid="{00000000-0005-0000-0000-0000ED190000}"/>
    <cellStyle name="Comma 2 2 2 2 17 2 2 2 4 3" xfId="6316" xr:uid="{00000000-0005-0000-0000-0000EE190000}"/>
    <cellStyle name="Comma 2 2 2 2 17 2 2 2 4 3 2" xfId="21871" xr:uid="{00000000-0005-0000-0000-0000EF190000}"/>
    <cellStyle name="Comma 2 2 2 2 17 2 2 2 4 4" xfId="19755" xr:uid="{00000000-0005-0000-0000-0000F0190000}"/>
    <cellStyle name="Comma 2 2 2 2 17 2 2 2 5" xfId="4800" xr:uid="{00000000-0005-0000-0000-0000F1190000}"/>
    <cellStyle name="Comma 2 2 2 2 17 2 2 2 5 2" xfId="20466" xr:uid="{00000000-0005-0000-0000-0000F2190000}"/>
    <cellStyle name="Comma 2 2 2 2 17 2 2 2 6" xfId="4483" xr:uid="{00000000-0005-0000-0000-0000F3190000}"/>
    <cellStyle name="Comma 2 2 2 2 17 2 2 2 6 2" xfId="20242" xr:uid="{00000000-0005-0000-0000-0000F4190000}"/>
    <cellStyle name="Comma 2 2 2 2 17 2 2 2 7" xfId="18604" xr:uid="{00000000-0005-0000-0000-0000F5190000}"/>
    <cellStyle name="Comma 2 2 2 2 17 2 2 3" xfId="2653" xr:uid="{00000000-0005-0000-0000-0000F6190000}"/>
    <cellStyle name="Comma 2 2 2 2 17 2 2 3 2" xfId="18745" xr:uid="{00000000-0005-0000-0000-0000F7190000}"/>
    <cellStyle name="Comma 2 2 2 2 17 2 2 4" xfId="2791" xr:uid="{00000000-0005-0000-0000-0000F8190000}"/>
    <cellStyle name="Comma 2 2 2 2 17 2 2 4 2" xfId="18799" xr:uid="{00000000-0005-0000-0000-0000F9190000}"/>
    <cellStyle name="Comma 2 2 2 2 17 2 2 5" xfId="2985" xr:uid="{00000000-0005-0000-0000-0000FA190000}"/>
    <cellStyle name="Comma 2 2 2 2 17 2 2 5 2" xfId="3504" xr:uid="{00000000-0005-0000-0000-0000FB190000}"/>
    <cellStyle name="Comma 2 2 2 2 17 2 2 5 2 2" xfId="5257" xr:uid="{00000000-0005-0000-0000-0000FC190000}"/>
    <cellStyle name="Comma 2 2 2 2 17 2 2 5 2 2 2" xfId="5632" xr:uid="{00000000-0005-0000-0000-0000FD190000}"/>
    <cellStyle name="Comma 2 2 2 2 17 2 2 5 2 2 2 2" xfId="21237" xr:uid="{00000000-0005-0000-0000-0000FE190000}"/>
    <cellStyle name="Comma 2 2 2 2 17 2 2 5 2 2 3" xfId="6837" xr:uid="{00000000-0005-0000-0000-0000FF190000}"/>
    <cellStyle name="Comma 2 2 2 2 17 2 2 5 2 2 3 2" xfId="22356" xr:uid="{00000000-0005-0000-0000-0000001A0000}"/>
    <cellStyle name="Comma 2 2 2 2 17 2 2 5 2 2 4" xfId="20892" xr:uid="{00000000-0005-0000-0000-0000011A0000}"/>
    <cellStyle name="Comma 2 2 2 2 17 2 2 5 2 3" xfId="6115" xr:uid="{00000000-0005-0000-0000-0000021A0000}"/>
    <cellStyle name="Comma 2 2 2 2 17 2 2 5 2 3 2" xfId="21688" xr:uid="{00000000-0005-0000-0000-0000031A0000}"/>
    <cellStyle name="Comma 2 2 2 2 17 2 2 5 2 4" xfId="6468" xr:uid="{00000000-0005-0000-0000-0000041A0000}"/>
    <cellStyle name="Comma 2 2 2 2 17 2 2 5 2 4 2" xfId="22012" xr:uid="{00000000-0005-0000-0000-0000051A0000}"/>
    <cellStyle name="Comma 2 2 2 2 17 2 2 5 2 5" xfId="19394" xr:uid="{00000000-0005-0000-0000-0000061A0000}"/>
    <cellStyle name="Comma 2 2 2 2 17 2 2 5 3" xfId="3958" xr:uid="{00000000-0005-0000-0000-0000071A0000}"/>
    <cellStyle name="Comma 2 2 2 2 17 2 2 5 3 2" xfId="5745" xr:uid="{00000000-0005-0000-0000-0000081A0000}"/>
    <cellStyle name="Comma 2 2 2 2 17 2 2 5 3 2 2" xfId="21343" xr:uid="{00000000-0005-0000-0000-0000091A0000}"/>
    <cellStyle name="Comma 2 2 2 2 17 2 2 5 3 3" xfId="6939" xr:uid="{00000000-0005-0000-0000-00000A1A0000}"/>
    <cellStyle name="Comma 2 2 2 2 17 2 2 5 3 3 2" xfId="22451" xr:uid="{00000000-0005-0000-0000-00000B1A0000}"/>
    <cellStyle name="Comma 2 2 2 2 17 2 2 5 3 4" xfId="19757" xr:uid="{00000000-0005-0000-0000-00000C1A0000}"/>
    <cellStyle name="Comma 2 2 2 2 17 2 2 5 4" xfId="4478" xr:uid="{00000000-0005-0000-0000-00000D1A0000}"/>
    <cellStyle name="Comma 2 2 2 2 17 2 2 5 4 2" xfId="20237" xr:uid="{00000000-0005-0000-0000-00000E1A0000}"/>
    <cellStyle name="Comma 2 2 2 2 17 2 2 5 5" xfId="18983" xr:uid="{00000000-0005-0000-0000-00000F1A0000}"/>
    <cellStyle name="Comma 2 2 2 2 17 2 2 6" xfId="3955" xr:uid="{00000000-0005-0000-0000-0000101A0000}"/>
    <cellStyle name="Comma 2 2 2 2 17 2 2 6 2" xfId="5051" xr:uid="{00000000-0005-0000-0000-0000111A0000}"/>
    <cellStyle name="Comma 2 2 2 2 17 2 2 6 2 2" xfId="20700" xr:uid="{00000000-0005-0000-0000-0000121A0000}"/>
    <cellStyle name="Comma 2 2 2 2 17 2 2 6 3" xfId="6296" xr:uid="{00000000-0005-0000-0000-0000131A0000}"/>
    <cellStyle name="Comma 2 2 2 2 17 2 2 6 3 2" xfId="21852" xr:uid="{00000000-0005-0000-0000-0000141A0000}"/>
    <cellStyle name="Comma 2 2 2 2 17 2 2 6 4" xfId="19754" xr:uid="{00000000-0005-0000-0000-0000151A0000}"/>
    <cellStyle name="Comma 2 2 2 2 17 2 2 7" xfId="5012" xr:uid="{00000000-0005-0000-0000-0000161A0000}"/>
    <cellStyle name="Comma 2 2 2 2 17 2 2 7 2" xfId="20664" xr:uid="{00000000-0005-0000-0000-0000171A0000}"/>
    <cellStyle name="Comma 2 2 2 2 17 2 2 8" xfId="4488" xr:uid="{00000000-0005-0000-0000-0000181A0000}"/>
    <cellStyle name="Comma 2 2 2 2 17 2 2 8 2" xfId="20247" xr:uid="{00000000-0005-0000-0000-0000191A0000}"/>
    <cellStyle name="Comma 2 2 2 2 17 2 2 9" xfId="18583" xr:uid="{00000000-0005-0000-0000-00001A1A0000}"/>
    <cellStyle name="Comma 2 2 2 2 17 2 3" xfId="2556" xr:uid="{00000000-0005-0000-0000-00001B1A0000}"/>
    <cellStyle name="Comma 2 2 2 2 17 2 3 2" xfId="18653" xr:uid="{00000000-0005-0000-0000-00001C1A0000}"/>
    <cellStyle name="Comma 2 2 2 2 17 2 4" xfId="2591" xr:uid="{00000000-0005-0000-0000-00001D1A0000}"/>
    <cellStyle name="Comma 2 2 2 2 17 2 4 2" xfId="18687" xr:uid="{00000000-0005-0000-0000-00001E1A0000}"/>
    <cellStyle name="Comma 2 2 2 2 17 2 5" xfId="2634" xr:uid="{00000000-0005-0000-0000-00001F1A0000}"/>
    <cellStyle name="Comma 2 2 2 2 17 2 5 2" xfId="3206" xr:uid="{00000000-0005-0000-0000-0000201A0000}"/>
    <cellStyle name="Comma 2 2 2 2 17 2 5 2 2" xfId="3391" xr:uid="{00000000-0005-0000-0000-0000211A0000}"/>
    <cellStyle name="Comma 2 2 2 2 17 2 5 2 2 2" xfId="5387" xr:uid="{00000000-0005-0000-0000-0000221A0000}"/>
    <cellStyle name="Comma 2 2 2 2 17 2 5 2 2 2 2" xfId="5571" xr:uid="{00000000-0005-0000-0000-0000231A0000}"/>
    <cellStyle name="Comma 2 2 2 2 17 2 5 2 2 2 2 2" xfId="21181" xr:uid="{00000000-0005-0000-0000-0000241A0000}"/>
    <cellStyle name="Comma 2 2 2 2 17 2 5 2 2 2 3" xfId="6776" xr:uid="{00000000-0005-0000-0000-0000251A0000}"/>
    <cellStyle name="Comma 2 2 2 2 17 2 5 2 2 2 3 2" xfId="22300" xr:uid="{00000000-0005-0000-0000-0000261A0000}"/>
    <cellStyle name="Comma 2 2 2 2 17 2 5 2 2 2 4" xfId="21009" xr:uid="{00000000-0005-0000-0000-0000271A0000}"/>
    <cellStyle name="Comma 2 2 2 2 17 2 5 2 2 3" xfId="6054" xr:uid="{00000000-0005-0000-0000-0000281A0000}"/>
    <cellStyle name="Comma 2 2 2 2 17 2 5 2 2 3 2" xfId="21632" xr:uid="{00000000-0005-0000-0000-0000291A0000}"/>
    <cellStyle name="Comma 2 2 2 2 17 2 5 2 2 4" xfId="6592" xr:uid="{00000000-0005-0000-0000-00002A1A0000}"/>
    <cellStyle name="Comma 2 2 2 2 17 2 5 2 2 4 2" xfId="22128" xr:uid="{00000000-0005-0000-0000-00002B1A0000}"/>
    <cellStyle name="Comma 2 2 2 2 17 2 5 2 2 5" xfId="19289" xr:uid="{00000000-0005-0000-0000-00002C1A0000}"/>
    <cellStyle name="Comma 2 2 2 2 17 2 5 2 3" xfId="3961" xr:uid="{00000000-0005-0000-0000-00002D1A0000}"/>
    <cellStyle name="Comma 2 2 2 2 17 2 5 2 3 2" xfId="5870" xr:uid="{00000000-0005-0000-0000-00002E1A0000}"/>
    <cellStyle name="Comma 2 2 2 2 17 2 5 2 3 2 2" xfId="21460" xr:uid="{00000000-0005-0000-0000-00002F1A0000}"/>
    <cellStyle name="Comma 2 2 2 2 17 2 5 2 3 3" xfId="7004" xr:uid="{00000000-0005-0000-0000-0000301A0000}"/>
    <cellStyle name="Comma 2 2 2 2 17 2 5 2 3 3 2" xfId="22511" xr:uid="{00000000-0005-0000-0000-0000311A0000}"/>
    <cellStyle name="Comma 2 2 2 2 17 2 5 2 3 4" xfId="19760" xr:uid="{00000000-0005-0000-0000-0000321A0000}"/>
    <cellStyle name="Comma 2 2 2 2 17 2 5 2 4" xfId="4470" xr:uid="{00000000-0005-0000-0000-0000331A0000}"/>
    <cellStyle name="Comma 2 2 2 2 17 2 5 2 4 2" xfId="20229" xr:uid="{00000000-0005-0000-0000-0000341A0000}"/>
    <cellStyle name="Comma 2 2 2 2 17 2 5 2 5" xfId="19116" xr:uid="{00000000-0005-0000-0000-0000351A0000}"/>
    <cellStyle name="Comma 2 2 2 2 17 2 5 3" xfId="3573" xr:uid="{00000000-0005-0000-0000-0000361A0000}"/>
    <cellStyle name="Comma 2 2 2 2 17 2 5 3 2" xfId="19458" xr:uid="{00000000-0005-0000-0000-0000371A0000}"/>
    <cellStyle name="Comma 2 2 2 2 17 2 5 4" xfId="3960" xr:uid="{00000000-0005-0000-0000-0000381A0000}"/>
    <cellStyle name="Comma 2 2 2 2 17 2 5 4 2" xfId="5120" xr:uid="{00000000-0005-0000-0000-0000391A0000}"/>
    <cellStyle name="Comma 2 2 2 2 17 2 5 4 2 2" xfId="20764" xr:uid="{00000000-0005-0000-0000-00003A1A0000}"/>
    <cellStyle name="Comma 2 2 2 2 17 2 5 4 3" xfId="6365" xr:uid="{00000000-0005-0000-0000-00003B1A0000}"/>
    <cellStyle name="Comma 2 2 2 2 17 2 5 4 3 2" xfId="21916" xr:uid="{00000000-0005-0000-0000-00003C1A0000}"/>
    <cellStyle name="Comma 2 2 2 2 17 2 5 4 4" xfId="19759" xr:uid="{00000000-0005-0000-0000-00003D1A0000}"/>
    <cellStyle name="Comma 2 2 2 2 17 2 5 5" xfId="5023" xr:uid="{00000000-0005-0000-0000-00003E1A0000}"/>
    <cellStyle name="Comma 2 2 2 2 17 2 5 5 2" xfId="20674" xr:uid="{00000000-0005-0000-0000-00003F1A0000}"/>
    <cellStyle name="Comma 2 2 2 2 17 2 5 6" xfId="4472" xr:uid="{00000000-0005-0000-0000-0000401A0000}"/>
    <cellStyle name="Comma 2 2 2 2 17 2 5 6 2" xfId="20231" xr:uid="{00000000-0005-0000-0000-0000411A0000}"/>
    <cellStyle name="Comma 2 2 2 2 17 2 5 7" xfId="18727" xr:uid="{00000000-0005-0000-0000-0000421A0000}"/>
    <cellStyle name="Comma 2 2 2 2 17 2 6" xfId="2790" xr:uid="{00000000-0005-0000-0000-0000431A0000}"/>
    <cellStyle name="Comma 2 2 2 2 17 2 6 2" xfId="18798" xr:uid="{00000000-0005-0000-0000-0000441A0000}"/>
    <cellStyle name="Comma 2 2 2 2 17 2 7" xfId="2986" xr:uid="{00000000-0005-0000-0000-0000451A0000}"/>
    <cellStyle name="Comma 2 2 2 2 17 2 7 2" xfId="3121" xr:uid="{00000000-0005-0000-0000-0000461A0000}"/>
    <cellStyle name="Comma 2 2 2 2 17 2 7 2 2" xfId="5258" xr:uid="{00000000-0005-0000-0000-0000471A0000}"/>
    <cellStyle name="Comma 2 2 2 2 17 2 7 2 2 2" xfId="5306" xr:uid="{00000000-0005-0000-0000-0000481A0000}"/>
    <cellStyle name="Comma 2 2 2 2 17 2 7 2 2 2 2" xfId="20932" xr:uid="{00000000-0005-0000-0000-0000491A0000}"/>
    <cellStyle name="Comma 2 2 2 2 17 2 7 2 2 3" xfId="6511" xr:uid="{00000000-0005-0000-0000-00004A1A0000}"/>
    <cellStyle name="Comma 2 2 2 2 17 2 7 2 2 3 2" xfId="22051" xr:uid="{00000000-0005-0000-0000-00004B1A0000}"/>
    <cellStyle name="Comma 2 2 2 2 17 2 7 2 2 4" xfId="20893" xr:uid="{00000000-0005-0000-0000-00004C1A0000}"/>
    <cellStyle name="Comma 2 2 2 2 17 2 7 2 3" xfId="5789" xr:uid="{00000000-0005-0000-0000-00004D1A0000}"/>
    <cellStyle name="Comma 2 2 2 2 17 2 7 2 3 2" xfId="21383" xr:uid="{00000000-0005-0000-0000-00004E1A0000}"/>
    <cellStyle name="Comma 2 2 2 2 17 2 7 2 4" xfId="6469" xr:uid="{00000000-0005-0000-0000-00004F1A0000}"/>
    <cellStyle name="Comma 2 2 2 2 17 2 7 2 4 2" xfId="22013" xr:uid="{00000000-0005-0000-0000-0000501A0000}"/>
    <cellStyle name="Comma 2 2 2 2 17 2 7 2 5" xfId="19037" xr:uid="{00000000-0005-0000-0000-0000511A0000}"/>
    <cellStyle name="Comma 2 2 2 2 17 2 7 3" xfId="3962" xr:uid="{00000000-0005-0000-0000-0000521A0000}"/>
    <cellStyle name="Comma 2 2 2 2 17 2 7 3 2" xfId="5746" xr:uid="{00000000-0005-0000-0000-0000531A0000}"/>
    <cellStyle name="Comma 2 2 2 2 17 2 7 3 2 2" xfId="21344" xr:uid="{00000000-0005-0000-0000-0000541A0000}"/>
    <cellStyle name="Comma 2 2 2 2 17 2 7 3 3" xfId="6940" xr:uid="{00000000-0005-0000-0000-0000551A0000}"/>
    <cellStyle name="Comma 2 2 2 2 17 2 7 3 3 2" xfId="22452" xr:uid="{00000000-0005-0000-0000-0000561A0000}"/>
    <cellStyle name="Comma 2 2 2 2 17 2 7 3 4" xfId="19761" xr:uid="{00000000-0005-0000-0000-0000571A0000}"/>
    <cellStyle name="Comma 2 2 2 2 17 2 7 4" xfId="4466" xr:uid="{00000000-0005-0000-0000-0000581A0000}"/>
    <cellStyle name="Comma 2 2 2 2 17 2 7 4 2" xfId="20225" xr:uid="{00000000-0005-0000-0000-0000591A0000}"/>
    <cellStyle name="Comma 2 2 2 2 17 2 7 5" xfId="18984" xr:uid="{00000000-0005-0000-0000-00005A1A0000}"/>
    <cellStyle name="Comma 2 2 2 2 17 2 8" xfId="3954" xr:uid="{00000000-0005-0000-0000-00005B1A0000}"/>
    <cellStyle name="Comma 2 2 2 2 17 2 8 2" xfId="4879" xr:uid="{00000000-0005-0000-0000-00005C1A0000}"/>
    <cellStyle name="Comma 2 2 2 2 17 2 8 2 2" xfId="20538" xr:uid="{00000000-0005-0000-0000-00005D1A0000}"/>
    <cellStyle name="Comma 2 2 2 2 17 2 8 3" xfId="6183" xr:uid="{00000000-0005-0000-0000-00005E1A0000}"/>
    <cellStyle name="Comma 2 2 2 2 17 2 8 3 2" xfId="21746" xr:uid="{00000000-0005-0000-0000-00005F1A0000}"/>
    <cellStyle name="Comma 2 2 2 2 17 2 8 4" xfId="19753" xr:uid="{00000000-0005-0000-0000-0000601A0000}"/>
    <cellStyle name="Comma 2 2 2 2 17 2 9" xfId="4736" xr:uid="{00000000-0005-0000-0000-0000611A0000}"/>
    <cellStyle name="Comma 2 2 2 2 17 2 9 2" xfId="20406" xr:uid="{00000000-0005-0000-0000-0000621A0000}"/>
    <cellStyle name="Comma 2 2 2 2 17 3" xfId="2260" xr:uid="{00000000-0005-0000-0000-0000631A0000}"/>
    <cellStyle name="Comma 2 2 2 2 17 3 2" xfId="2530" xr:uid="{00000000-0005-0000-0000-0000641A0000}"/>
    <cellStyle name="Comma 2 2 2 2 17 3 2 2" xfId="3232" xr:uid="{00000000-0005-0000-0000-0000651A0000}"/>
    <cellStyle name="Comma 2 2 2 2 17 3 2 2 2" xfId="3366" xr:uid="{00000000-0005-0000-0000-0000661A0000}"/>
    <cellStyle name="Comma 2 2 2 2 17 3 2 2 2 2" xfId="5413" xr:uid="{00000000-0005-0000-0000-0000671A0000}"/>
    <cellStyle name="Comma 2 2 2 2 17 3 2 2 2 2 2" xfId="5546" xr:uid="{00000000-0005-0000-0000-0000681A0000}"/>
    <cellStyle name="Comma 2 2 2 2 17 3 2 2 2 2 2 2" xfId="21159" xr:uid="{00000000-0005-0000-0000-0000691A0000}"/>
    <cellStyle name="Comma 2 2 2 2 17 3 2 2 2 2 3" xfId="6751" xr:uid="{00000000-0005-0000-0000-00006A1A0000}"/>
    <cellStyle name="Comma 2 2 2 2 17 3 2 2 2 2 3 2" xfId="22278" xr:uid="{00000000-0005-0000-0000-00006B1A0000}"/>
    <cellStyle name="Comma 2 2 2 2 17 3 2 2 2 2 4" xfId="21033" xr:uid="{00000000-0005-0000-0000-00006C1A0000}"/>
    <cellStyle name="Comma 2 2 2 2 17 3 2 2 2 3" xfId="6029" xr:uid="{00000000-0005-0000-0000-00006D1A0000}"/>
    <cellStyle name="Comma 2 2 2 2 17 3 2 2 2 3 2" xfId="21610" xr:uid="{00000000-0005-0000-0000-00006E1A0000}"/>
    <cellStyle name="Comma 2 2 2 2 17 3 2 2 2 4" xfId="6618" xr:uid="{00000000-0005-0000-0000-00006F1A0000}"/>
    <cellStyle name="Comma 2 2 2 2 17 3 2 2 2 4 2" xfId="22152" xr:uid="{00000000-0005-0000-0000-0000701A0000}"/>
    <cellStyle name="Comma 2 2 2 2 17 3 2 2 2 5" xfId="19267" xr:uid="{00000000-0005-0000-0000-0000711A0000}"/>
    <cellStyle name="Comma 2 2 2 2 17 3 2 2 3" xfId="3965" xr:uid="{00000000-0005-0000-0000-0000721A0000}"/>
    <cellStyle name="Comma 2 2 2 2 17 3 2 2 3 2" xfId="5896" xr:uid="{00000000-0005-0000-0000-0000731A0000}"/>
    <cellStyle name="Comma 2 2 2 2 17 3 2 2 3 2 2" xfId="21484" xr:uid="{00000000-0005-0000-0000-0000741A0000}"/>
    <cellStyle name="Comma 2 2 2 2 17 3 2 2 3 3" xfId="7030" xr:uid="{00000000-0005-0000-0000-0000751A0000}"/>
    <cellStyle name="Comma 2 2 2 2 17 3 2 2 3 3 2" xfId="22535" xr:uid="{00000000-0005-0000-0000-0000761A0000}"/>
    <cellStyle name="Comma 2 2 2 2 17 3 2 2 3 4" xfId="19764" xr:uid="{00000000-0005-0000-0000-0000771A0000}"/>
    <cellStyle name="Comma 2 2 2 2 17 3 2 2 4" xfId="4459" xr:uid="{00000000-0005-0000-0000-0000781A0000}"/>
    <cellStyle name="Comma 2 2 2 2 17 3 2 2 4 2" xfId="20218" xr:uid="{00000000-0005-0000-0000-0000791A0000}"/>
    <cellStyle name="Comma 2 2 2 2 17 3 2 2 5" xfId="19140" xr:uid="{00000000-0005-0000-0000-00007A1A0000}"/>
    <cellStyle name="Comma 2 2 2 2 17 3 2 3" xfId="3548" xr:uid="{00000000-0005-0000-0000-00007B1A0000}"/>
    <cellStyle name="Comma 2 2 2 2 17 3 2 3 2" xfId="19436" xr:uid="{00000000-0005-0000-0000-00007C1A0000}"/>
    <cellStyle name="Comma 2 2 2 2 17 3 2 4" xfId="3964" xr:uid="{00000000-0005-0000-0000-00007D1A0000}"/>
    <cellStyle name="Comma 2 2 2 2 17 3 2 4 2" xfId="5095" xr:uid="{00000000-0005-0000-0000-00007E1A0000}"/>
    <cellStyle name="Comma 2 2 2 2 17 3 2 4 2 2" xfId="20742" xr:uid="{00000000-0005-0000-0000-00007F1A0000}"/>
    <cellStyle name="Comma 2 2 2 2 17 3 2 4 3" xfId="6340" xr:uid="{00000000-0005-0000-0000-0000801A0000}"/>
    <cellStyle name="Comma 2 2 2 2 17 3 2 4 3 2" xfId="21894" xr:uid="{00000000-0005-0000-0000-0000811A0000}"/>
    <cellStyle name="Comma 2 2 2 2 17 3 2 4 4" xfId="19763" xr:uid="{00000000-0005-0000-0000-0000821A0000}"/>
    <cellStyle name="Comma 2 2 2 2 17 3 2 5" xfId="4685" xr:uid="{00000000-0005-0000-0000-0000831A0000}"/>
    <cellStyle name="Comma 2 2 2 2 17 3 2 5 2" xfId="20358" xr:uid="{00000000-0005-0000-0000-0000841A0000}"/>
    <cellStyle name="Comma 2 2 2 2 17 3 2 6" xfId="4464" xr:uid="{00000000-0005-0000-0000-0000851A0000}"/>
    <cellStyle name="Comma 2 2 2 2 17 3 2 6 2" xfId="20223" xr:uid="{00000000-0005-0000-0000-0000861A0000}"/>
    <cellStyle name="Comma 2 2 2 2 17 3 2 7" xfId="18629" xr:uid="{00000000-0005-0000-0000-0000871A0000}"/>
    <cellStyle name="Comma 2 2 2 2 17 3 3" xfId="2677" xr:uid="{00000000-0005-0000-0000-0000881A0000}"/>
    <cellStyle name="Comma 2 2 2 2 17 3 3 2" xfId="18768" xr:uid="{00000000-0005-0000-0000-0000891A0000}"/>
    <cellStyle name="Comma 2 2 2 2 17 3 4" xfId="2792" xr:uid="{00000000-0005-0000-0000-00008A1A0000}"/>
    <cellStyle name="Comma 2 2 2 2 17 3 4 2" xfId="18800" xr:uid="{00000000-0005-0000-0000-00008B1A0000}"/>
    <cellStyle name="Comma 2 2 2 2 17 3 5" xfId="2984" xr:uid="{00000000-0005-0000-0000-00008C1A0000}"/>
    <cellStyle name="Comma 2 2 2 2 17 3 5 2" xfId="3414" xr:uid="{00000000-0005-0000-0000-00008D1A0000}"/>
    <cellStyle name="Comma 2 2 2 2 17 3 5 2 2" xfId="5256" xr:uid="{00000000-0005-0000-0000-00008E1A0000}"/>
    <cellStyle name="Comma 2 2 2 2 17 3 5 2 2 2" xfId="5594" xr:uid="{00000000-0005-0000-0000-00008F1A0000}"/>
    <cellStyle name="Comma 2 2 2 2 17 3 5 2 2 2 2" xfId="21201" xr:uid="{00000000-0005-0000-0000-0000901A0000}"/>
    <cellStyle name="Comma 2 2 2 2 17 3 5 2 2 3" xfId="6799" xr:uid="{00000000-0005-0000-0000-0000911A0000}"/>
    <cellStyle name="Comma 2 2 2 2 17 3 5 2 2 3 2" xfId="22320" xr:uid="{00000000-0005-0000-0000-0000921A0000}"/>
    <cellStyle name="Comma 2 2 2 2 17 3 5 2 2 4" xfId="20891" xr:uid="{00000000-0005-0000-0000-0000931A0000}"/>
    <cellStyle name="Comma 2 2 2 2 17 3 5 2 3" xfId="6077" xr:uid="{00000000-0005-0000-0000-0000941A0000}"/>
    <cellStyle name="Comma 2 2 2 2 17 3 5 2 3 2" xfId="21652" xr:uid="{00000000-0005-0000-0000-0000951A0000}"/>
    <cellStyle name="Comma 2 2 2 2 17 3 5 2 4" xfId="6467" xr:uid="{00000000-0005-0000-0000-0000961A0000}"/>
    <cellStyle name="Comma 2 2 2 2 17 3 5 2 4 2" xfId="22011" xr:uid="{00000000-0005-0000-0000-0000971A0000}"/>
    <cellStyle name="Comma 2 2 2 2 17 3 5 2 5" xfId="19309" xr:uid="{00000000-0005-0000-0000-0000981A0000}"/>
    <cellStyle name="Comma 2 2 2 2 17 3 5 3" xfId="3966" xr:uid="{00000000-0005-0000-0000-0000991A0000}"/>
    <cellStyle name="Comma 2 2 2 2 17 3 5 3 2" xfId="5744" xr:uid="{00000000-0005-0000-0000-00009A1A0000}"/>
    <cellStyle name="Comma 2 2 2 2 17 3 5 3 2 2" xfId="21342" xr:uid="{00000000-0005-0000-0000-00009B1A0000}"/>
    <cellStyle name="Comma 2 2 2 2 17 3 5 3 3" xfId="6938" xr:uid="{00000000-0005-0000-0000-00009C1A0000}"/>
    <cellStyle name="Comma 2 2 2 2 17 3 5 3 3 2" xfId="22450" xr:uid="{00000000-0005-0000-0000-00009D1A0000}"/>
    <cellStyle name="Comma 2 2 2 2 17 3 5 3 4" xfId="19765" xr:uid="{00000000-0005-0000-0000-00009E1A0000}"/>
    <cellStyle name="Comma 2 2 2 2 17 3 5 4" xfId="4455" xr:uid="{00000000-0005-0000-0000-00009F1A0000}"/>
    <cellStyle name="Comma 2 2 2 2 17 3 5 4 2" xfId="20214" xr:uid="{00000000-0005-0000-0000-0000A01A0000}"/>
    <cellStyle name="Comma 2 2 2 2 17 3 5 5" xfId="18982" xr:uid="{00000000-0005-0000-0000-0000A11A0000}"/>
    <cellStyle name="Comma 2 2 2 2 17 3 6" xfId="3963" xr:uid="{00000000-0005-0000-0000-0000A21A0000}"/>
    <cellStyle name="Comma 2 2 2 2 17 3 6 2" xfId="4934" xr:uid="{00000000-0005-0000-0000-0000A31A0000}"/>
    <cellStyle name="Comma 2 2 2 2 17 3 6 2 2" xfId="20590" xr:uid="{00000000-0005-0000-0000-0000A41A0000}"/>
    <cellStyle name="Comma 2 2 2 2 17 3 6 3" xfId="6209" xr:uid="{00000000-0005-0000-0000-0000A51A0000}"/>
    <cellStyle name="Comma 2 2 2 2 17 3 6 3 2" xfId="21770" xr:uid="{00000000-0005-0000-0000-0000A61A0000}"/>
    <cellStyle name="Comma 2 2 2 2 17 3 6 4" xfId="19762" xr:uid="{00000000-0005-0000-0000-0000A71A0000}"/>
    <cellStyle name="Comma 2 2 2 2 17 3 7" xfId="4834" xr:uid="{00000000-0005-0000-0000-0000A81A0000}"/>
    <cellStyle name="Comma 2 2 2 2 17 3 7 2" xfId="20496" xr:uid="{00000000-0005-0000-0000-0000A91A0000}"/>
    <cellStyle name="Comma 2 2 2 2 17 3 8" xfId="4465" xr:uid="{00000000-0005-0000-0000-0000AA1A0000}"/>
    <cellStyle name="Comma 2 2 2 2 17 3 8 2" xfId="20224" xr:uid="{00000000-0005-0000-0000-0000AB1A0000}"/>
    <cellStyle name="Comma 2 2 2 2 17 3 9" xfId="18453" xr:uid="{00000000-0005-0000-0000-0000AC1A0000}"/>
    <cellStyle name="Comma 2 2 2 2 17 4" xfId="2464" xr:uid="{00000000-0005-0000-0000-0000AD1A0000}"/>
    <cellStyle name="Comma 2 2 2 2 17 4 2" xfId="18570" xr:uid="{00000000-0005-0000-0000-0000AE1A0000}"/>
    <cellStyle name="Comma 2 2 2 2 17 5" xfId="2325" xr:uid="{00000000-0005-0000-0000-0000AF1A0000}"/>
    <cellStyle name="Comma 2 2 2 2 17 5 2" xfId="3180" xr:uid="{00000000-0005-0000-0000-0000B01A0000}"/>
    <cellStyle name="Comma 2 2 2 2 17 5 2 2" xfId="3287" xr:uid="{00000000-0005-0000-0000-0000B11A0000}"/>
    <cellStyle name="Comma 2 2 2 2 17 5 2 2 2" xfId="5361" xr:uid="{00000000-0005-0000-0000-0000B21A0000}"/>
    <cellStyle name="Comma 2 2 2 2 17 5 2 2 2 2" xfId="5468" xr:uid="{00000000-0005-0000-0000-0000B31A0000}"/>
    <cellStyle name="Comma 2 2 2 2 17 5 2 2 2 2 2" xfId="21086" xr:uid="{00000000-0005-0000-0000-0000B41A0000}"/>
    <cellStyle name="Comma 2 2 2 2 17 5 2 2 2 3" xfId="6673" xr:uid="{00000000-0005-0000-0000-0000B51A0000}"/>
    <cellStyle name="Comma 2 2 2 2 17 5 2 2 2 3 2" xfId="22205" xr:uid="{00000000-0005-0000-0000-0000B61A0000}"/>
    <cellStyle name="Comma 2 2 2 2 17 5 2 2 2 4" xfId="20985" xr:uid="{00000000-0005-0000-0000-0000B71A0000}"/>
    <cellStyle name="Comma 2 2 2 2 17 5 2 2 3" xfId="5951" xr:uid="{00000000-0005-0000-0000-0000B81A0000}"/>
    <cellStyle name="Comma 2 2 2 2 17 5 2 2 3 2" xfId="21537" xr:uid="{00000000-0005-0000-0000-0000B91A0000}"/>
    <cellStyle name="Comma 2 2 2 2 17 5 2 2 4" xfId="6566" xr:uid="{00000000-0005-0000-0000-0000BA1A0000}"/>
    <cellStyle name="Comma 2 2 2 2 17 5 2 2 4 2" xfId="22104" xr:uid="{00000000-0005-0000-0000-0000BB1A0000}"/>
    <cellStyle name="Comma 2 2 2 2 17 5 2 2 5" xfId="19193" xr:uid="{00000000-0005-0000-0000-0000BC1A0000}"/>
    <cellStyle name="Comma 2 2 2 2 17 5 2 3" xfId="3968" xr:uid="{00000000-0005-0000-0000-0000BD1A0000}"/>
    <cellStyle name="Comma 2 2 2 2 17 5 2 3 2" xfId="5844" xr:uid="{00000000-0005-0000-0000-0000BE1A0000}"/>
    <cellStyle name="Comma 2 2 2 2 17 5 2 3 2 2" xfId="21436" xr:uid="{00000000-0005-0000-0000-0000BF1A0000}"/>
    <cellStyle name="Comma 2 2 2 2 17 5 2 3 3" xfId="6985" xr:uid="{00000000-0005-0000-0000-0000C01A0000}"/>
    <cellStyle name="Comma 2 2 2 2 17 5 2 3 3 2" xfId="22493" xr:uid="{00000000-0005-0000-0000-0000C11A0000}"/>
    <cellStyle name="Comma 2 2 2 2 17 5 2 3 4" xfId="19767" xr:uid="{00000000-0005-0000-0000-0000C21A0000}"/>
    <cellStyle name="Comma 2 2 2 2 17 5 2 4" xfId="4448" xr:uid="{00000000-0005-0000-0000-0000C31A0000}"/>
    <cellStyle name="Comma 2 2 2 2 17 5 2 4 2" xfId="20207" xr:uid="{00000000-0005-0000-0000-0000C41A0000}"/>
    <cellStyle name="Comma 2 2 2 2 17 5 2 5" xfId="19092" xr:uid="{00000000-0005-0000-0000-0000C51A0000}"/>
    <cellStyle name="Comma 2 2 2 2 17 5 3" xfId="3469" xr:uid="{00000000-0005-0000-0000-0000C61A0000}"/>
    <cellStyle name="Comma 2 2 2 2 17 5 3 2" xfId="19362" xr:uid="{00000000-0005-0000-0000-0000C71A0000}"/>
    <cellStyle name="Comma 2 2 2 2 17 5 4" xfId="3967" xr:uid="{00000000-0005-0000-0000-0000C81A0000}"/>
    <cellStyle name="Comma 2 2 2 2 17 5 4 2" xfId="4989" xr:uid="{00000000-0005-0000-0000-0000C91A0000}"/>
    <cellStyle name="Comma 2 2 2 2 17 5 4 2 2" xfId="20643" xr:uid="{00000000-0005-0000-0000-0000CA1A0000}"/>
    <cellStyle name="Comma 2 2 2 2 17 5 4 3" xfId="6262" xr:uid="{00000000-0005-0000-0000-0000CB1A0000}"/>
    <cellStyle name="Comma 2 2 2 2 17 5 4 3 2" xfId="21821" xr:uid="{00000000-0005-0000-0000-0000CC1A0000}"/>
    <cellStyle name="Comma 2 2 2 2 17 5 4 4" xfId="19766" xr:uid="{00000000-0005-0000-0000-0000CD1A0000}"/>
    <cellStyle name="Comma 2 2 2 2 17 5 5" xfId="4842" xr:uid="{00000000-0005-0000-0000-0000CE1A0000}"/>
    <cellStyle name="Comma 2 2 2 2 17 5 5 2" xfId="20504" xr:uid="{00000000-0005-0000-0000-0000CF1A0000}"/>
    <cellStyle name="Comma 2 2 2 2 17 5 6" xfId="4454" xr:uid="{00000000-0005-0000-0000-0000D01A0000}"/>
    <cellStyle name="Comma 2 2 2 2 17 5 6 2" xfId="20213" xr:uid="{00000000-0005-0000-0000-0000D11A0000}"/>
    <cellStyle name="Comma 2 2 2 2 17 5 7" xfId="18516" xr:uid="{00000000-0005-0000-0000-0000D21A0000}"/>
    <cellStyle name="Comma 2 2 2 2 17 6" xfId="2789" xr:uid="{00000000-0005-0000-0000-0000D31A0000}"/>
    <cellStyle name="Comma 2 2 2 2 17 6 2" xfId="18797" xr:uid="{00000000-0005-0000-0000-0000D41A0000}"/>
    <cellStyle name="Comma 2 2 2 2 17 7" xfId="2987" xr:uid="{00000000-0005-0000-0000-0000D51A0000}"/>
    <cellStyle name="Comma 2 2 2 2 17 7 2" xfId="3162" xr:uid="{00000000-0005-0000-0000-0000D61A0000}"/>
    <cellStyle name="Comma 2 2 2 2 17 7 2 2" xfId="5259" xr:uid="{00000000-0005-0000-0000-0000D71A0000}"/>
    <cellStyle name="Comma 2 2 2 2 17 7 2 2 2" xfId="5343" xr:uid="{00000000-0005-0000-0000-0000D81A0000}"/>
    <cellStyle name="Comma 2 2 2 2 17 7 2 2 2 2" xfId="20968" xr:uid="{00000000-0005-0000-0000-0000D91A0000}"/>
    <cellStyle name="Comma 2 2 2 2 17 7 2 2 3" xfId="6548" xr:uid="{00000000-0005-0000-0000-0000DA1A0000}"/>
    <cellStyle name="Comma 2 2 2 2 17 7 2 2 3 2" xfId="22087" xr:uid="{00000000-0005-0000-0000-0000DB1A0000}"/>
    <cellStyle name="Comma 2 2 2 2 17 7 2 2 4" xfId="20894" xr:uid="{00000000-0005-0000-0000-0000DC1A0000}"/>
    <cellStyle name="Comma 2 2 2 2 17 7 2 3" xfId="5826" xr:uid="{00000000-0005-0000-0000-0000DD1A0000}"/>
    <cellStyle name="Comma 2 2 2 2 17 7 2 3 2" xfId="21419" xr:uid="{00000000-0005-0000-0000-0000DE1A0000}"/>
    <cellStyle name="Comma 2 2 2 2 17 7 2 4" xfId="6470" xr:uid="{00000000-0005-0000-0000-0000DF1A0000}"/>
    <cellStyle name="Comma 2 2 2 2 17 7 2 4 2" xfId="22014" xr:uid="{00000000-0005-0000-0000-0000E01A0000}"/>
    <cellStyle name="Comma 2 2 2 2 17 7 2 5" xfId="19075" xr:uid="{00000000-0005-0000-0000-0000E11A0000}"/>
    <cellStyle name="Comma 2 2 2 2 17 7 3" xfId="3969" xr:uid="{00000000-0005-0000-0000-0000E21A0000}"/>
    <cellStyle name="Comma 2 2 2 2 17 7 3 2" xfId="5747" xr:uid="{00000000-0005-0000-0000-0000E31A0000}"/>
    <cellStyle name="Comma 2 2 2 2 17 7 3 2 2" xfId="21345" xr:uid="{00000000-0005-0000-0000-0000E41A0000}"/>
    <cellStyle name="Comma 2 2 2 2 17 7 3 3" xfId="6941" xr:uid="{00000000-0005-0000-0000-0000E51A0000}"/>
    <cellStyle name="Comma 2 2 2 2 17 7 3 3 2" xfId="22453" xr:uid="{00000000-0005-0000-0000-0000E61A0000}"/>
    <cellStyle name="Comma 2 2 2 2 17 7 3 4" xfId="19768" xr:uid="{00000000-0005-0000-0000-0000E71A0000}"/>
    <cellStyle name="Comma 2 2 2 2 17 7 4" xfId="4445" xr:uid="{00000000-0005-0000-0000-0000E81A0000}"/>
    <cellStyle name="Comma 2 2 2 2 17 7 4 2" xfId="20204" xr:uid="{00000000-0005-0000-0000-0000E91A0000}"/>
    <cellStyle name="Comma 2 2 2 2 17 7 5" xfId="18985" xr:uid="{00000000-0005-0000-0000-0000EA1A0000}"/>
    <cellStyle name="Comma 2 2 2 2 17 8" xfId="3953" xr:uid="{00000000-0005-0000-0000-0000EB1A0000}"/>
    <cellStyle name="Comma 2 2 2 2 17 8 2" xfId="4831" xr:uid="{00000000-0005-0000-0000-0000EC1A0000}"/>
    <cellStyle name="Comma 2 2 2 2 17 8 2 2" xfId="20494" xr:uid="{00000000-0005-0000-0000-0000ED1A0000}"/>
    <cellStyle name="Comma 2 2 2 2 17 8 3" xfId="6164" xr:uid="{00000000-0005-0000-0000-0000EE1A0000}"/>
    <cellStyle name="Comma 2 2 2 2 17 8 3 2" xfId="21728" xr:uid="{00000000-0005-0000-0000-0000EF1A0000}"/>
    <cellStyle name="Comma 2 2 2 2 17 8 4" xfId="19752" xr:uid="{00000000-0005-0000-0000-0000F01A0000}"/>
    <cellStyle name="Comma 2 2 2 2 17 9" xfId="4756" xr:uid="{00000000-0005-0000-0000-0000F11A0000}"/>
    <cellStyle name="Comma 2 2 2 2 17 9 2" xfId="20425" xr:uid="{00000000-0005-0000-0000-0000F21A0000}"/>
    <cellStyle name="Comma 2 2 2 2 18" xfId="2256" xr:uid="{00000000-0005-0000-0000-0000F31A0000}"/>
    <cellStyle name="Comma 2 2 2 2 18 2" xfId="2435" xr:uid="{00000000-0005-0000-0000-0000F41A0000}"/>
    <cellStyle name="Comma 2 2 2 2 18 2 2" xfId="3228" xr:uid="{00000000-0005-0000-0000-0000F51A0000}"/>
    <cellStyle name="Comma 2 2 2 2 18 2 2 2" xfId="3304" xr:uid="{00000000-0005-0000-0000-0000F61A0000}"/>
    <cellStyle name="Comma 2 2 2 2 18 2 2 2 2" xfId="5409" xr:uid="{00000000-0005-0000-0000-0000F71A0000}"/>
    <cellStyle name="Comma 2 2 2 2 18 2 2 2 2 2" xfId="5484" xr:uid="{00000000-0005-0000-0000-0000F81A0000}"/>
    <cellStyle name="Comma 2 2 2 2 18 2 2 2 2 2 2" xfId="21100" xr:uid="{00000000-0005-0000-0000-0000F91A0000}"/>
    <cellStyle name="Comma 2 2 2 2 18 2 2 2 2 3" xfId="6689" xr:uid="{00000000-0005-0000-0000-0000FA1A0000}"/>
    <cellStyle name="Comma 2 2 2 2 18 2 2 2 2 3 2" xfId="22219" xr:uid="{00000000-0005-0000-0000-0000FB1A0000}"/>
    <cellStyle name="Comma 2 2 2 2 18 2 2 2 2 4" xfId="21029" xr:uid="{00000000-0005-0000-0000-0000FC1A0000}"/>
    <cellStyle name="Comma 2 2 2 2 18 2 2 2 3" xfId="5967" xr:uid="{00000000-0005-0000-0000-0000FD1A0000}"/>
    <cellStyle name="Comma 2 2 2 2 18 2 2 2 3 2" xfId="21551" xr:uid="{00000000-0005-0000-0000-0000FE1A0000}"/>
    <cellStyle name="Comma 2 2 2 2 18 2 2 2 4" xfId="6614" xr:uid="{00000000-0005-0000-0000-0000FF1A0000}"/>
    <cellStyle name="Comma 2 2 2 2 18 2 2 2 4 2" xfId="22148" xr:uid="{00000000-0005-0000-0000-0000001B0000}"/>
    <cellStyle name="Comma 2 2 2 2 18 2 2 2 5" xfId="19208" xr:uid="{00000000-0005-0000-0000-0000011B0000}"/>
    <cellStyle name="Comma 2 2 2 2 18 2 2 3" xfId="3972" xr:uid="{00000000-0005-0000-0000-0000021B0000}"/>
    <cellStyle name="Comma 2 2 2 2 18 2 2 3 2" xfId="5892" xr:uid="{00000000-0005-0000-0000-0000031B0000}"/>
    <cellStyle name="Comma 2 2 2 2 18 2 2 3 2 2" xfId="21480" xr:uid="{00000000-0005-0000-0000-0000041B0000}"/>
    <cellStyle name="Comma 2 2 2 2 18 2 2 3 3" xfId="7026" xr:uid="{00000000-0005-0000-0000-0000051B0000}"/>
    <cellStyle name="Comma 2 2 2 2 18 2 2 3 3 2" xfId="22531" xr:uid="{00000000-0005-0000-0000-0000061B0000}"/>
    <cellStyle name="Comma 2 2 2 2 18 2 2 3 4" xfId="19771" xr:uid="{00000000-0005-0000-0000-0000071B0000}"/>
    <cellStyle name="Comma 2 2 2 2 18 2 2 4" xfId="4441" xr:uid="{00000000-0005-0000-0000-0000081B0000}"/>
    <cellStyle name="Comma 2 2 2 2 18 2 2 4 2" xfId="20200" xr:uid="{00000000-0005-0000-0000-0000091B0000}"/>
    <cellStyle name="Comma 2 2 2 2 18 2 2 5" xfId="19136" xr:uid="{00000000-0005-0000-0000-00000A1B0000}"/>
    <cellStyle name="Comma 2 2 2 2 18 2 3" xfId="3486" xr:uid="{00000000-0005-0000-0000-00000B1B0000}"/>
    <cellStyle name="Comma 2 2 2 2 18 2 3 2" xfId="19377" xr:uid="{00000000-0005-0000-0000-00000C1B0000}"/>
    <cellStyle name="Comma 2 2 2 2 18 2 4" xfId="3971" xr:uid="{00000000-0005-0000-0000-00000D1B0000}"/>
    <cellStyle name="Comma 2 2 2 2 18 2 4 2" xfId="5032" xr:uid="{00000000-0005-0000-0000-00000E1B0000}"/>
    <cellStyle name="Comma 2 2 2 2 18 2 4 2 2" xfId="20682" xr:uid="{00000000-0005-0000-0000-00000F1B0000}"/>
    <cellStyle name="Comma 2 2 2 2 18 2 4 3" xfId="6278" xr:uid="{00000000-0005-0000-0000-0000101B0000}"/>
    <cellStyle name="Comma 2 2 2 2 18 2 4 3 2" xfId="21835" xr:uid="{00000000-0005-0000-0000-0000111B0000}"/>
    <cellStyle name="Comma 2 2 2 2 18 2 4 4" xfId="19770" xr:uid="{00000000-0005-0000-0000-0000121B0000}"/>
    <cellStyle name="Comma 2 2 2 2 18 2 5" xfId="4701" xr:uid="{00000000-0005-0000-0000-0000131B0000}"/>
    <cellStyle name="Comma 2 2 2 2 18 2 5 2" xfId="20373" xr:uid="{00000000-0005-0000-0000-0000141B0000}"/>
    <cellStyle name="Comma 2 2 2 2 18 2 6" xfId="4442" xr:uid="{00000000-0005-0000-0000-0000151B0000}"/>
    <cellStyle name="Comma 2 2 2 2 18 2 6 2" xfId="20201" xr:uid="{00000000-0005-0000-0000-0000161B0000}"/>
    <cellStyle name="Comma 2 2 2 2 18 2 7" xfId="18546" xr:uid="{00000000-0005-0000-0000-0000171B0000}"/>
    <cellStyle name="Comma 2 2 2 2 18 3" xfId="2616" xr:uid="{00000000-0005-0000-0000-0000181B0000}"/>
    <cellStyle name="Comma 2 2 2 2 18 3 2" xfId="18710" xr:uid="{00000000-0005-0000-0000-0000191B0000}"/>
    <cellStyle name="Comma 2 2 2 2 18 4" xfId="2793" xr:uid="{00000000-0005-0000-0000-00001A1B0000}"/>
    <cellStyle name="Comma 2 2 2 2 18 4 2" xfId="18801" xr:uid="{00000000-0005-0000-0000-00001B1B0000}"/>
    <cellStyle name="Comma 2 2 2 2 18 5" xfId="2983" xr:uid="{00000000-0005-0000-0000-00001C1B0000}"/>
    <cellStyle name="Comma 2 2 2 2 18 5 2" xfId="3410" xr:uid="{00000000-0005-0000-0000-00001D1B0000}"/>
    <cellStyle name="Comma 2 2 2 2 18 5 2 2" xfId="5255" xr:uid="{00000000-0005-0000-0000-00001E1B0000}"/>
    <cellStyle name="Comma 2 2 2 2 18 5 2 2 2" xfId="5590" xr:uid="{00000000-0005-0000-0000-00001F1B0000}"/>
    <cellStyle name="Comma 2 2 2 2 18 5 2 2 2 2" xfId="21197" xr:uid="{00000000-0005-0000-0000-0000201B0000}"/>
    <cellStyle name="Comma 2 2 2 2 18 5 2 2 3" xfId="6795" xr:uid="{00000000-0005-0000-0000-0000211B0000}"/>
    <cellStyle name="Comma 2 2 2 2 18 5 2 2 3 2" xfId="22316" xr:uid="{00000000-0005-0000-0000-0000221B0000}"/>
    <cellStyle name="Comma 2 2 2 2 18 5 2 2 4" xfId="20890" xr:uid="{00000000-0005-0000-0000-0000231B0000}"/>
    <cellStyle name="Comma 2 2 2 2 18 5 2 3" xfId="6073" xr:uid="{00000000-0005-0000-0000-0000241B0000}"/>
    <cellStyle name="Comma 2 2 2 2 18 5 2 3 2" xfId="21648" xr:uid="{00000000-0005-0000-0000-0000251B0000}"/>
    <cellStyle name="Comma 2 2 2 2 18 5 2 4" xfId="6466" xr:uid="{00000000-0005-0000-0000-0000261B0000}"/>
    <cellStyle name="Comma 2 2 2 2 18 5 2 4 2" xfId="22010" xr:uid="{00000000-0005-0000-0000-0000271B0000}"/>
    <cellStyle name="Comma 2 2 2 2 18 5 2 5" xfId="19305" xr:uid="{00000000-0005-0000-0000-0000281B0000}"/>
    <cellStyle name="Comma 2 2 2 2 18 5 3" xfId="3973" xr:uid="{00000000-0005-0000-0000-0000291B0000}"/>
    <cellStyle name="Comma 2 2 2 2 18 5 3 2" xfId="5743" xr:uid="{00000000-0005-0000-0000-00002A1B0000}"/>
    <cellStyle name="Comma 2 2 2 2 18 5 3 2 2" xfId="21341" xr:uid="{00000000-0005-0000-0000-00002B1B0000}"/>
    <cellStyle name="Comma 2 2 2 2 18 5 3 3" xfId="6937" xr:uid="{00000000-0005-0000-0000-00002C1B0000}"/>
    <cellStyle name="Comma 2 2 2 2 18 5 3 3 2" xfId="22449" xr:uid="{00000000-0005-0000-0000-00002D1B0000}"/>
    <cellStyle name="Comma 2 2 2 2 18 5 3 4" xfId="19772" xr:uid="{00000000-0005-0000-0000-00002E1B0000}"/>
    <cellStyle name="Comma 2 2 2 2 18 5 4" xfId="4433" xr:uid="{00000000-0005-0000-0000-00002F1B0000}"/>
    <cellStyle name="Comma 2 2 2 2 18 5 4 2" xfId="20192" xr:uid="{00000000-0005-0000-0000-0000301B0000}"/>
    <cellStyle name="Comma 2 2 2 2 18 5 5" xfId="18981" xr:uid="{00000000-0005-0000-0000-0000311B0000}"/>
    <cellStyle name="Comma 2 2 2 2 18 6" xfId="3970" xr:uid="{00000000-0005-0000-0000-0000321B0000}"/>
    <cellStyle name="Comma 2 2 2 2 18 6 2" xfId="4930" xr:uid="{00000000-0005-0000-0000-0000331B0000}"/>
    <cellStyle name="Comma 2 2 2 2 18 6 2 2" xfId="20586" xr:uid="{00000000-0005-0000-0000-0000341B0000}"/>
    <cellStyle name="Comma 2 2 2 2 18 6 3" xfId="6205" xr:uid="{00000000-0005-0000-0000-0000351B0000}"/>
    <cellStyle name="Comma 2 2 2 2 18 6 3 2" xfId="21766" xr:uid="{00000000-0005-0000-0000-0000361B0000}"/>
    <cellStyle name="Comma 2 2 2 2 18 6 4" xfId="19769" xr:uid="{00000000-0005-0000-0000-0000371B0000}"/>
    <cellStyle name="Comma 2 2 2 2 18 7" xfId="4712" xr:uid="{00000000-0005-0000-0000-0000381B0000}"/>
    <cellStyle name="Comma 2 2 2 2 18 7 2" xfId="20384" xr:uid="{00000000-0005-0000-0000-0000391B0000}"/>
    <cellStyle name="Comma 2 2 2 2 18 8" xfId="4443" xr:uid="{00000000-0005-0000-0000-00003A1B0000}"/>
    <cellStyle name="Comma 2 2 2 2 18 8 2" xfId="20202" xr:uid="{00000000-0005-0000-0000-00003B1B0000}"/>
    <cellStyle name="Comma 2 2 2 2 18 9" xfId="18449" xr:uid="{00000000-0005-0000-0000-00003C1B0000}"/>
    <cellStyle name="Comma 2 2 2 2 19" xfId="2449" xr:uid="{00000000-0005-0000-0000-00003D1B0000}"/>
    <cellStyle name="Comma 2 2 2 2 19 2" xfId="18560" xr:uid="{00000000-0005-0000-0000-00003E1B0000}"/>
    <cellStyle name="Comma 2 2 2 2 2" xfId="314" xr:uid="{00000000-0005-0000-0000-00003F1B0000}"/>
    <cellStyle name="Comma 2 2 2 2 2 10" xfId="2138" xr:uid="{00000000-0005-0000-0000-0000401B0000}"/>
    <cellStyle name="Comma 2 2 2 2 2 10 2" xfId="18408" xr:uid="{00000000-0005-0000-0000-0000411B0000}"/>
    <cellStyle name="Comma 2 2 2 2 2 11" xfId="2127" xr:uid="{00000000-0005-0000-0000-0000421B0000}"/>
    <cellStyle name="Comma 2 2 2 2 2 11 2" xfId="18397" xr:uid="{00000000-0005-0000-0000-0000431B0000}"/>
    <cellStyle name="Comma 2 2 2 2 2 12" xfId="2028" xr:uid="{00000000-0005-0000-0000-0000441B0000}"/>
    <cellStyle name="Comma 2 2 2 2 2 12 10" xfId="4425" xr:uid="{00000000-0005-0000-0000-0000451B0000}"/>
    <cellStyle name="Comma 2 2 2 2 2 12 10 2" xfId="20184" xr:uid="{00000000-0005-0000-0000-0000461B0000}"/>
    <cellStyle name="Comma 2 2 2 2 2 12 11" xfId="9332" xr:uid="{00000000-0005-0000-0000-0000471B0000}"/>
    <cellStyle name="Comma 2 2 2 2 2 12 11 2" xfId="24725" xr:uid="{00000000-0005-0000-0000-0000481B0000}"/>
    <cellStyle name="Comma 2 2 2 2 2 12 12" xfId="18377" xr:uid="{00000000-0005-0000-0000-0000491B0000}"/>
    <cellStyle name="Comma 2 2 2 2 2 12 2" xfId="2153" xr:uid="{00000000-0005-0000-0000-00004A1B0000}"/>
    <cellStyle name="Comma 2 2 2 2 2 12 2 10" xfId="4424" xr:uid="{00000000-0005-0000-0000-00004B1B0000}"/>
    <cellStyle name="Comma 2 2 2 2 2 12 2 10 2" xfId="20183" xr:uid="{00000000-0005-0000-0000-00004C1B0000}"/>
    <cellStyle name="Comma 2 2 2 2 2 12 2 11" xfId="18422" xr:uid="{00000000-0005-0000-0000-00004D1B0000}"/>
    <cellStyle name="Comma 2 2 2 2 2 12 2 2" xfId="2477" xr:uid="{00000000-0005-0000-0000-00004E1B0000}"/>
    <cellStyle name="Comma 2 2 2 2 2 12 2 2 2" xfId="2503" xr:uid="{00000000-0005-0000-0000-00004F1B0000}"/>
    <cellStyle name="Comma 2 2 2 2 2 12 2 2 2 2" xfId="3321" xr:uid="{00000000-0005-0000-0000-0000501B0000}"/>
    <cellStyle name="Comma 2 2 2 2 2 12 2 2 2 2 2" xfId="3341" xr:uid="{00000000-0005-0000-0000-0000511B0000}"/>
    <cellStyle name="Comma 2 2 2 2 2 12 2 2 2 2 2 2" xfId="5501" xr:uid="{00000000-0005-0000-0000-0000521B0000}"/>
    <cellStyle name="Comma 2 2 2 2 2 12 2 2 2 2 2 2 2" xfId="5521" xr:uid="{00000000-0005-0000-0000-0000531B0000}"/>
    <cellStyle name="Comma 2 2 2 2 2 12 2 2 2 2 2 2 2 2" xfId="21135" xr:uid="{00000000-0005-0000-0000-0000541B0000}"/>
    <cellStyle name="Comma 2 2 2 2 2 12 2 2 2 2 2 2 3" xfId="6726" xr:uid="{00000000-0005-0000-0000-0000551B0000}"/>
    <cellStyle name="Comma 2 2 2 2 2 12 2 2 2 2 2 2 3 2" xfId="22254" xr:uid="{00000000-0005-0000-0000-0000561B0000}"/>
    <cellStyle name="Comma 2 2 2 2 2 12 2 2 2 2 2 2 4" xfId="21116" xr:uid="{00000000-0005-0000-0000-0000571B0000}"/>
    <cellStyle name="Comma 2 2 2 2 2 12 2 2 2 2 2 3" xfId="6004" xr:uid="{00000000-0005-0000-0000-0000581B0000}"/>
    <cellStyle name="Comma 2 2 2 2 2 12 2 2 2 2 2 3 2" xfId="21586" xr:uid="{00000000-0005-0000-0000-0000591B0000}"/>
    <cellStyle name="Comma 2 2 2 2 2 12 2 2 2 2 2 4" xfId="6706" xr:uid="{00000000-0005-0000-0000-00005A1B0000}"/>
    <cellStyle name="Comma 2 2 2 2 2 12 2 2 2 2 2 4 2" xfId="22235" xr:uid="{00000000-0005-0000-0000-00005B1B0000}"/>
    <cellStyle name="Comma 2 2 2 2 2 12 2 2 2 2 2 5" xfId="19243" xr:uid="{00000000-0005-0000-0000-00005C1B0000}"/>
    <cellStyle name="Comma 2 2 2 2 2 12 2 2 2 2 3" xfId="3979" xr:uid="{00000000-0005-0000-0000-00005D1B0000}"/>
    <cellStyle name="Comma 2 2 2 2 2 12 2 2 2 2 3 2" xfId="5984" xr:uid="{00000000-0005-0000-0000-00005E1B0000}"/>
    <cellStyle name="Comma 2 2 2 2 2 12 2 2 2 2 3 2 2" xfId="21567" xr:uid="{00000000-0005-0000-0000-00005F1B0000}"/>
    <cellStyle name="Comma 2 2 2 2 2 12 2 2 2 2 3 3" xfId="7067" xr:uid="{00000000-0005-0000-0000-0000601B0000}"/>
    <cellStyle name="Comma 2 2 2 2 2 12 2 2 2 2 3 3 2" xfId="22570" xr:uid="{00000000-0005-0000-0000-0000611B0000}"/>
    <cellStyle name="Comma 2 2 2 2 2 12 2 2 2 2 3 4" xfId="19778" xr:uid="{00000000-0005-0000-0000-0000621B0000}"/>
    <cellStyle name="Comma 2 2 2 2 2 12 2 2 2 2 4" xfId="4420" xr:uid="{00000000-0005-0000-0000-0000631B0000}"/>
    <cellStyle name="Comma 2 2 2 2 2 12 2 2 2 2 4 2" xfId="20179" xr:uid="{00000000-0005-0000-0000-0000641B0000}"/>
    <cellStyle name="Comma 2 2 2 2 2 12 2 2 2 2 5" xfId="19224" xr:uid="{00000000-0005-0000-0000-0000651B0000}"/>
    <cellStyle name="Comma 2 2 2 2 2 12 2 2 2 3" xfId="3523" xr:uid="{00000000-0005-0000-0000-0000661B0000}"/>
    <cellStyle name="Comma 2 2 2 2 2 12 2 2 2 3 2" xfId="19412" xr:uid="{00000000-0005-0000-0000-0000671B0000}"/>
    <cellStyle name="Comma 2 2 2 2 2 12 2 2 2 4" xfId="3978" xr:uid="{00000000-0005-0000-0000-0000681B0000}"/>
    <cellStyle name="Comma 2 2 2 2 2 12 2 2 2 4 2" xfId="5070" xr:uid="{00000000-0005-0000-0000-0000691B0000}"/>
    <cellStyle name="Comma 2 2 2 2 2 12 2 2 2 4 2 2" xfId="20718" xr:uid="{00000000-0005-0000-0000-00006A1B0000}"/>
    <cellStyle name="Comma 2 2 2 2 2 12 2 2 2 4 3" xfId="6315" xr:uid="{00000000-0005-0000-0000-00006B1B0000}"/>
    <cellStyle name="Comma 2 2 2 2 2 12 2 2 2 4 3 2" xfId="21870" xr:uid="{00000000-0005-0000-0000-00006C1B0000}"/>
    <cellStyle name="Comma 2 2 2 2 2 12 2 2 2 4 4" xfId="19777" xr:uid="{00000000-0005-0000-0000-00006D1B0000}"/>
    <cellStyle name="Comma 2 2 2 2 2 12 2 2 2 5" xfId="4849" xr:uid="{00000000-0005-0000-0000-00006E1B0000}"/>
    <cellStyle name="Comma 2 2 2 2 2 12 2 2 2 5 2" xfId="20509" xr:uid="{00000000-0005-0000-0000-00006F1B0000}"/>
    <cellStyle name="Comma 2 2 2 2 2 12 2 2 2 6" xfId="4421" xr:uid="{00000000-0005-0000-0000-0000701B0000}"/>
    <cellStyle name="Comma 2 2 2 2 2 12 2 2 2 6 2" xfId="20180" xr:uid="{00000000-0005-0000-0000-0000711B0000}"/>
    <cellStyle name="Comma 2 2 2 2 2 12 2 2 2 7" xfId="18603" xr:uid="{00000000-0005-0000-0000-0000721B0000}"/>
    <cellStyle name="Comma 2 2 2 2 2 12 2 2 3" xfId="2652" xr:uid="{00000000-0005-0000-0000-0000731B0000}"/>
    <cellStyle name="Comma 2 2 2 2 2 12 2 2 3 2" xfId="18744" xr:uid="{00000000-0005-0000-0000-0000741B0000}"/>
    <cellStyle name="Comma 2 2 2 2 2 12 2 2 4" xfId="2797" xr:uid="{00000000-0005-0000-0000-0000751B0000}"/>
    <cellStyle name="Comma 2 2 2 2 2 12 2 2 4 2" xfId="18805" xr:uid="{00000000-0005-0000-0000-0000761B0000}"/>
    <cellStyle name="Comma 2 2 2 2 2 12 2 2 5" xfId="2979" xr:uid="{00000000-0005-0000-0000-0000771B0000}"/>
    <cellStyle name="Comma 2 2 2 2 2 12 2 2 5 2" xfId="3503" xr:uid="{00000000-0005-0000-0000-0000781B0000}"/>
    <cellStyle name="Comma 2 2 2 2 2 12 2 2 5 2 2" xfId="5251" xr:uid="{00000000-0005-0000-0000-0000791B0000}"/>
    <cellStyle name="Comma 2 2 2 2 2 12 2 2 5 2 2 2" xfId="5631" xr:uid="{00000000-0005-0000-0000-00007A1B0000}"/>
    <cellStyle name="Comma 2 2 2 2 2 12 2 2 5 2 2 2 2" xfId="21236" xr:uid="{00000000-0005-0000-0000-00007B1B0000}"/>
    <cellStyle name="Comma 2 2 2 2 2 12 2 2 5 2 2 3" xfId="6836" xr:uid="{00000000-0005-0000-0000-00007C1B0000}"/>
    <cellStyle name="Comma 2 2 2 2 2 12 2 2 5 2 2 3 2" xfId="22355" xr:uid="{00000000-0005-0000-0000-00007D1B0000}"/>
    <cellStyle name="Comma 2 2 2 2 2 12 2 2 5 2 2 4" xfId="20886" xr:uid="{00000000-0005-0000-0000-00007E1B0000}"/>
    <cellStyle name="Comma 2 2 2 2 2 12 2 2 5 2 3" xfId="6114" xr:uid="{00000000-0005-0000-0000-00007F1B0000}"/>
    <cellStyle name="Comma 2 2 2 2 2 12 2 2 5 2 3 2" xfId="21687" xr:uid="{00000000-0005-0000-0000-0000801B0000}"/>
    <cellStyle name="Comma 2 2 2 2 2 12 2 2 5 2 4" xfId="6462" xr:uid="{00000000-0005-0000-0000-0000811B0000}"/>
    <cellStyle name="Comma 2 2 2 2 2 12 2 2 5 2 4 2" xfId="22006" xr:uid="{00000000-0005-0000-0000-0000821B0000}"/>
    <cellStyle name="Comma 2 2 2 2 2 12 2 2 5 2 5" xfId="19393" xr:uid="{00000000-0005-0000-0000-0000831B0000}"/>
    <cellStyle name="Comma 2 2 2 2 2 12 2 2 5 3" xfId="3980" xr:uid="{00000000-0005-0000-0000-0000841B0000}"/>
    <cellStyle name="Comma 2 2 2 2 2 12 2 2 5 3 2" xfId="5739" xr:uid="{00000000-0005-0000-0000-0000851B0000}"/>
    <cellStyle name="Comma 2 2 2 2 2 12 2 2 5 3 2 2" xfId="21337" xr:uid="{00000000-0005-0000-0000-0000861B0000}"/>
    <cellStyle name="Comma 2 2 2 2 2 12 2 2 5 3 3" xfId="6933" xr:uid="{00000000-0005-0000-0000-0000871B0000}"/>
    <cellStyle name="Comma 2 2 2 2 2 12 2 2 5 3 3 2" xfId="22445" xr:uid="{00000000-0005-0000-0000-0000881B0000}"/>
    <cellStyle name="Comma 2 2 2 2 2 12 2 2 5 3 4" xfId="19779" xr:uid="{00000000-0005-0000-0000-0000891B0000}"/>
    <cellStyle name="Comma 2 2 2 2 2 12 2 2 5 4" xfId="4411" xr:uid="{00000000-0005-0000-0000-00008A1B0000}"/>
    <cellStyle name="Comma 2 2 2 2 2 12 2 2 5 4 2" xfId="20170" xr:uid="{00000000-0005-0000-0000-00008B1B0000}"/>
    <cellStyle name="Comma 2 2 2 2 2 12 2 2 5 5" xfId="18977" xr:uid="{00000000-0005-0000-0000-00008C1B0000}"/>
    <cellStyle name="Comma 2 2 2 2 2 12 2 2 6" xfId="3977" xr:uid="{00000000-0005-0000-0000-00008D1B0000}"/>
    <cellStyle name="Comma 2 2 2 2 2 12 2 2 6 2" xfId="5050" xr:uid="{00000000-0005-0000-0000-00008E1B0000}"/>
    <cellStyle name="Comma 2 2 2 2 2 12 2 2 6 2 2" xfId="20699" xr:uid="{00000000-0005-0000-0000-00008F1B0000}"/>
    <cellStyle name="Comma 2 2 2 2 2 12 2 2 6 3" xfId="6295" xr:uid="{00000000-0005-0000-0000-0000901B0000}"/>
    <cellStyle name="Comma 2 2 2 2 2 12 2 2 6 3 2" xfId="21851" xr:uid="{00000000-0005-0000-0000-0000911B0000}"/>
    <cellStyle name="Comma 2 2 2 2 2 12 2 2 6 4" xfId="19776" xr:uid="{00000000-0005-0000-0000-0000921B0000}"/>
    <cellStyle name="Comma 2 2 2 2 2 12 2 2 7" xfId="5144" xr:uid="{00000000-0005-0000-0000-0000931B0000}"/>
    <cellStyle name="Comma 2 2 2 2 2 12 2 2 7 2" xfId="20784" xr:uid="{00000000-0005-0000-0000-0000941B0000}"/>
    <cellStyle name="Comma 2 2 2 2 2 12 2 2 8" xfId="4422" xr:uid="{00000000-0005-0000-0000-0000951B0000}"/>
    <cellStyle name="Comma 2 2 2 2 2 12 2 2 8 2" xfId="20181" xr:uid="{00000000-0005-0000-0000-0000961B0000}"/>
    <cellStyle name="Comma 2 2 2 2 2 12 2 2 9" xfId="18582" xr:uid="{00000000-0005-0000-0000-0000971B0000}"/>
    <cellStyle name="Comma 2 2 2 2 2 12 2 3" xfId="2555" xr:uid="{00000000-0005-0000-0000-0000981B0000}"/>
    <cellStyle name="Comma 2 2 2 2 2 12 2 3 2" xfId="18652" xr:uid="{00000000-0005-0000-0000-0000991B0000}"/>
    <cellStyle name="Comma 2 2 2 2 2 12 2 4" xfId="2590" xr:uid="{00000000-0005-0000-0000-00009A1B0000}"/>
    <cellStyle name="Comma 2 2 2 2 2 12 2 4 2" xfId="18686" xr:uid="{00000000-0005-0000-0000-00009B1B0000}"/>
    <cellStyle name="Comma 2 2 2 2 2 12 2 5" xfId="2633" xr:uid="{00000000-0005-0000-0000-00009C1B0000}"/>
    <cellStyle name="Comma 2 2 2 2 2 12 2 5 2" xfId="3205" xr:uid="{00000000-0005-0000-0000-00009D1B0000}"/>
    <cellStyle name="Comma 2 2 2 2 2 12 2 5 2 2" xfId="3390" xr:uid="{00000000-0005-0000-0000-00009E1B0000}"/>
    <cellStyle name="Comma 2 2 2 2 2 12 2 5 2 2 2" xfId="5386" xr:uid="{00000000-0005-0000-0000-00009F1B0000}"/>
    <cellStyle name="Comma 2 2 2 2 2 12 2 5 2 2 2 2" xfId="5570" xr:uid="{00000000-0005-0000-0000-0000A01B0000}"/>
    <cellStyle name="Comma 2 2 2 2 2 12 2 5 2 2 2 2 2" xfId="21180" xr:uid="{00000000-0005-0000-0000-0000A11B0000}"/>
    <cellStyle name="Comma 2 2 2 2 2 12 2 5 2 2 2 3" xfId="6775" xr:uid="{00000000-0005-0000-0000-0000A21B0000}"/>
    <cellStyle name="Comma 2 2 2 2 2 12 2 5 2 2 2 3 2" xfId="22299" xr:uid="{00000000-0005-0000-0000-0000A31B0000}"/>
    <cellStyle name="Comma 2 2 2 2 2 12 2 5 2 2 2 4" xfId="21008" xr:uid="{00000000-0005-0000-0000-0000A41B0000}"/>
    <cellStyle name="Comma 2 2 2 2 2 12 2 5 2 2 3" xfId="6053" xr:uid="{00000000-0005-0000-0000-0000A51B0000}"/>
    <cellStyle name="Comma 2 2 2 2 2 12 2 5 2 2 3 2" xfId="21631" xr:uid="{00000000-0005-0000-0000-0000A61B0000}"/>
    <cellStyle name="Comma 2 2 2 2 2 12 2 5 2 2 4" xfId="6591" xr:uid="{00000000-0005-0000-0000-0000A71B0000}"/>
    <cellStyle name="Comma 2 2 2 2 2 12 2 5 2 2 4 2" xfId="22127" xr:uid="{00000000-0005-0000-0000-0000A81B0000}"/>
    <cellStyle name="Comma 2 2 2 2 2 12 2 5 2 2 5" xfId="19288" xr:uid="{00000000-0005-0000-0000-0000A91B0000}"/>
    <cellStyle name="Comma 2 2 2 2 2 12 2 5 2 3" xfId="3982" xr:uid="{00000000-0005-0000-0000-0000AA1B0000}"/>
    <cellStyle name="Comma 2 2 2 2 2 12 2 5 2 3 2" xfId="5869" xr:uid="{00000000-0005-0000-0000-0000AB1B0000}"/>
    <cellStyle name="Comma 2 2 2 2 2 12 2 5 2 3 2 2" xfId="21459" xr:uid="{00000000-0005-0000-0000-0000AC1B0000}"/>
    <cellStyle name="Comma 2 2 2 2 2 12 2 5 2 3 3" xfId="7003" xr:uid="{00000000-0005-0000-0000-0000AD1B0000}"/>
    <cellStyle name="Comma 2 2 2 2 2 12 2 5 2 3 3 2" xfId="22510" xr:uid="{00000000-0005-0000-0000-0000AE1B0000}"/>
    <cellStyle name="Comma 2 2 2 2 2 12 2 5 2 3 4" xfId="19781" xr:uid="{00000000-0005-0000-0000-0000AF1B0000}"/>
    <cellStyle name="Comma 2 2 2 2 2 12 2 5 2 4" xfId="4403" xr:uid="{00000000-0005-0000-0000-0000B01B0000}"/>
    <cellStyle name="Comma 2 2 2 2 2 12 2 5 2 4 2" xfId="20162" xr:uid="{00000000-0005-0000-0000-0000B11B0000}"/>
    <cellStyle name="Comma 2 2 2 2 2 12 2 5 2 5" xfId="19115" xr:uid="{00000000-0005-0000-0000-0000B21B0000}"/>
    <cellStyle name="Comma 2 2 2 2 2 12 2 5 3" xfId="3572" xr:uid="{00000000-0005-0000-0000-0000B31B0000}"/>
    <cellStyle name="Comma 2 2 2 2 2 12 2 5 3 2" xfId="19457" xr:uid="{00000000-0005-0000-0000-0000B41B0000}"/>
    <cellStyle name="Comma 2 2 2 2 2 12 2 5 4" xfId="3981" xr:uid="{00000000-0005-0000-0000-0000B51B0000}"/>
    <cellStyle name="Comma 2 2 2 2 2 12 2 5 4 2" xfId="5119" xr:uid="{00000000-0005-0000-0000-0000B61B0000}"/>
    <cellStyle name="Comma 2 2 2 2 2 12 2 5 4 2 2" xfId="20763" xr:uid="{00000000-0005-0000-0000-0000B71B0000}"/>
    <cellStyle name="Comma 2 2 2 2 2 12 2 5 4 3" xfId="6364" xr:uid="{00000000-0005-0000-0000-0000B81B0000}"/>
    <cellStyle name="Comma 2 2 2 2 2 12 2 5 4 3 2" xfId="21915" xr:uid="{00000000-0005-0000-0000-0000B91B0000}"/>
    <cellStyle name="Comma 2 2 2 2 2 12 2 5 4 4" xfId="19780" xr:uid="{00000000-0005-0000-0000-0000BA1B0000}"/>
    <cellStyle name="Comma 2 2 2 2 2 12 2 5 5" xfId="5133" xr:uid="{00000000-0005-0000-0000-0000BB1B0000}"/>
    <cellStyle name="Comma 2 2 2 2 2 12 2 5 5 2" xfId="20774" xr:uid="{00000000-0005-0000-0000-0000BC1B0000}"/>
    <cellStyle name="Comma 2 2 2 2 2 12 2 5 6" xfId="4406" xr:uid="{00000000-0005-0000-0000-0000BD1B0000}"/>
    <cellStyle name="Comma 2 2 2 2 2 12 2 5 6 2" xfId="20165" xr:uid="{00000000-0005-0000-0000-0000BE1B0000}"/>
    <cellStyle name="Comma 2 2 2 2 2 12 2 5 7" xfId="18726" xr:uid="{00000000-0005-0000-0000-0000BF1B0000}"/>
    <cellStyle name="Comma 2 2 2 2 2 12 2 6" xfId="2796" xr:uid="{00000000-0005-0000-0000-0000C01B0000}"/>
    <cellStyle name="Comma 2 2 2 2 2 12 2 6 2" xfId="18804" xr:uid="{00000000-0005-0000-0000-0000C11B0000}"/>
    <cellStyle name="Comma 2 2 2 2 2 12 2 7" xfId="2980" xr:uid="{00000000-0005-0000-0000-0000C21B0000}"/>
    <cellStyle name="Comma 2 2 2 2 2 12 2 7 2" xfId="3122" xr:uid="{00000000-0005-0000-0000-0000C31B0000}"/>
    <cellStyle name="Comma 2 2 2 2 2 12 2 7 2 2" xfId="5252" xr:uid="{00000000-0005-0000-0000-0000C41B0000}"/>
    <cellStyle name="Comma 2 2 2 2 2 12 2 7 2 2 2" xfId="5307" xr:uid="{00000000-0005-0000-0000-0000C51B0000}"/>
    <cellStyle name="Comma 2 2 2 2 2 12 2 7 2 2 2 2" xfId="20933" xr:uid="{00000000-0005-0000-0000-0000C61B0000}"/>
    <cellStyle name="Comma 2 2 2 2 2 12 2 7 2 2 3" xfId="6512" xr:uid="{00000000-0005-0000-0000-0000C71B0000}"/>
    <cellStyle name="Comma 2 2 2 2 2 12 2 7 2 2 3 2" xfId="22052" xr:uid="{00000000-0005-0000-0000-0000C81B0000}"/>
    <cellStyle name="Comma 2 2 2 2 2 12 2 7 2 2 4" xfId="20887" xr:uid="{00000000-0005-0000-0000-0000C91B0000}"/>
    <cellStyle name="Comma 2 2 2 2 2 12 2 7 2 3" xfId="5790" xr:uid="{00000000-0005-0000-0000-0000CA1B0000}"/>
    <cellStyle name="Comma 2 2 2 2 2 12 2 7 2 3 2" xfId="21384" xr:uid="{00000000-0005-0000-0000-0000CB1B0000}"/>
    <cellStyle name="Comma 2 2 2 2 2 12 2 7 2 4" xfId="6463" xr:uid="{00000000-0005-0000-0000-0000CC1B0000}"/>
    <cellStyle name="Comma 2 2 2 2 2 12 2 7 2 4 2" xfId="22007" xr:uid="{00000000-0005-0000-0000-0000CD1B0000}"/>
    <cellStyle name="Comma 2 2 2 2 2 12 2 7 2 5" xfId="19038" xr:uid="{00000000-0005-0000-0000-0000CE1B0000}"/>
    <cellStyle name="Comma 2 2 2 2 2 12 2 7 3" xfId="3983" xr:uid="{00000000-0005-0000-0000-0000CF1B0000}"/>
    <cellStyle name="Comma 2 2 2 2 2 12 2 7 3 2" xfId="5740" xr:uid="{00000000-0005-0000-0000-0000D01B0000}"/>
    <cellStyle name="Comma 2 2 2 2 2 12 2 7 3 2 2" xfId="21338" xr:uid="{00000000-0005-0000-0000-0000D11B0000}"/>
    <cellStyle name="Comma 2 2 2 2 2 12 2 7 3 3" xfId="6934" xr:uid="{00000000-0005-0000-0000-0000D21B0000}"/>
    <cellStyle name="Comma 2 2 2 2 2 12 2 7 3 3 2" xfId="22446" xr:uid="{00000000-0005-0000-0000-0000D31B0000}"/>
    <cellStyle name="Comma 2 2 2 2 2 12 2 7 3 4" xfId="19782" xr:uid="{00000000-0005-0000-0000-0000D41B0000}"/>
    <cellStyle name="Comma 2 2 2 2 2 12 2 7 4" xfId="4401" xr:uid="{00000000-0005-0000-0000-0000D51B0000}"/>
    <cellStyle name="Comma 2 2 2 2 2 12 2 7 4 2" xfId="20160" xr:uid="{00000000-0005-0000-0000-0000D61B0000}"/>
    <cellStyle name="Comma 2 2 2 2 2 12 2 7 5" xfId="18978" xr:uid="{00000000-0005-0000-0000-0000D71B0000}"/>
    <cellStyle name="Comma 2 2 2 2 2 12 2 8" xfId="3976" xr:uid="{00000000-0005-0000-0000-0000D81B0000}"/>
    <cellStyle name="Comma 2 2 2 2 2 12 2 8 2" xfId="4878" xr:uid="{00000000-0005-0000-0000-0000D91B0000}"/>
    <cellStyle name="Comma 2 2 2 2 2 12 2 8 2 2" xfId="20537" xr:uid="{00000000-0005-0000-0000-0000DA1B0000}"/>
    <cellStyle name="Comma 2 2 2 2 2 12 2 8 3" xfId="6182" xr:uid="{00000000-0005-0000-0000-0000DB1B0000}"/>
    <cellStyle name="Comma 2 2 2 2 2 12 2 8 3 2" xfId="21745" xr:uid="{00000000-0005-0000-0000-0000DC1B0000}"/>
    <cellStyle name="Comma 2 2 2 2 2 12 2 8 4" xfId="19775" xr:uid="{00000000-0005-0000-0000-0000DD1B0000}"/>
    <cellStyle name="Comma 2 2 2 2 2 12 2 9" xfId="4737" xr:uid="{00000000-0005-0000-0000-0000DE1B0000}"/>
    <cellStyle name="Comma 2 2 2 2 2 12 2 9 2" xfId="20407" xr:uid="{00000000-0005-0000-0000-0000DF1B0000}"/>
    <cellStyle name="Comma 2 2 2 2 2 12 3" xfId="2262" xr:uid="{00000000-0005-0000-0000-0000E01B0000}"/>
    <cellStyle name="Comma 2 2 2 2 2 12 3 2" xfId="2529" xr:uid="{00000000-0005-0000-0000-0000E11B0000}"/>
    <cellStyle name="Comma 2 2 2 2 2 12 3 2 2" xfId="3234" xr:uid="{00000000-0005-0000-0000-0000E21B0000}"/>
    <cellStyle name="Comma 2 2 2 2 2 12 3 2 2 2" xfId="3365" xr:uid="{00000000-0005-0000-0000-0000E31B0000}"/>
    <cellStyle name="Comma 2 2 2 2 2 12 3 2 2 2 2" xfId="5415" xr:uid="{00000000-0005-0000-0000-0000E41B0000}"/>
    <cellStyle name="Comma 2 2 2 2 2 12 3 2 2 2 2 2" xfId="5545" xr:uid="{00000000-0005-0000-0000-0000E51B0000}"/>
    <cellStyle name="Comma 2 2 2 2 2 12 3 2 2 2 2 2 2" xfId="21158" xr:uid="{00000000-0005-0000-0000-0000E61B0000}"/>
    <cellStyle name="Comma 2 2 2 2 2 12 3 2 2 2 2 3" xfId="6750" xr:uid="{00000000-0005-0000-0000-0000E71B0000}"/>
    <cellStyle name="Comma 2 2 2 2 2 12 3 2 2 2 2 3 2" xfId="22277" xr:uid="{00000000-0005-0000-0000-0000E81B0000}"/>
    <cellStyle name="Comma 2 2 2 2 2 12 3 2 2 2 2 4" xfId="21035" xr:uid="{00000000-0005-0000-0000-0000E91B0000}"/>
    <cellStyle name="Comma 2 2 2 2 2 12 3 2 2 2 3" xfId="6028" xr:uid="{00000000-0005-0000-0000-0000EA1B0000}"/>
    <cellStyle name="Comma 2 2 2 2 2 12 3 2 2 2 3 2" xfId="21609" xr:uid="{00000000-0005-0000-0000-0000EB1B0000}"/>
    <cellStyle name="Comma 2 2 2 2 2 12 3 2 2 2 4" xfId="6620" xr:uid="{00000000-0005-0000-0000-0000EC1B0000}"/>
    <cellStyle name="Comma 2 2 2 2 2 12 3 2 2 2 4 2" xfId="22154" xr:uid="{00000000-0005-0000-0000-0000ED1B0000}"/>
    <cellStyle name="Comma 2 2 2 2 2 12 3 2 2 2 5" xfId="19266" xr:uid="{00000000-0005-0000-0000-0000EE1B0000}"/>
    <cellStyle name="Comma 2 2 2 2 2 12 3 2 2 3" xfId="3986" xr:uid="{00000000-0005-0000-0000-0000EF1B0000}"/>
    <cellStyle name="Comma 2 2 2 2 2 12 3 2 2 3 2" xfId="5898" xr:uid="{00000000-0005-0000-0000-0000F01B0000}"/>
    <cellStyle name="Comma 2 2 2 2 2 12 3 2 2 3 2 2" xfId="21486" xr:uid="{00000000-0005-0000-0000-0000F11B0000}"/>
    <cellStyle name="Comma 2 2 2 2 2 12 3 2 2 3 3" xfId="7032" xr:uid="{00000000-0005-0000-0000-0000F21B0000}"/>
    <cellStyle name="Comma 2 2 2 2 2 12 3 2 2 3 3 2" xfId="22537" xr:uid="{00000000-0005-0000-0000-0000F31B0000}"/>
    <cellStyle name="Comma 2 2 2 2 2 12 3 2 2 3 4" xfId="19785" xr:uid="{00000000-0005-0000-0000-0000F41B0000}"/>
    <cellStyle name="Comma 2 2 2 2 2 12 3 2 2 4" xfId="4392" xr:uid="{00000000-0005-0000-0000-0000F51B0000}"/>
    <cellStyle name="Comma 2 2 2 2 2 12 3 2 2 4 2" xfId="20151" xr:uid="{00000000-0005-0000-0000-0000F61B0000}"/>
    <cellStyle name="Comma 2 2 2 2 2 12 3 2 2 5" xfId="19142" xr:uid="{00000000-0005-0000-0000-0000F71B0000}"/>
    <cellStyle name="Comma 2 2 2 2 2 12 3 2 3" xfId="3547" xr:uid="{00000000-0005-0000-0000-0000F81B0000}"/>
    <cellStyle name="Comma 2 2 2 2 2 12 3 2 3 2" xfId="19435" xr:uid="{00000000-0005-0000-0000-0000F91B0000}"/>
    <cellStyle name="Comma 2 2 2 2 2 12 3 2 4" xfId="3985" xr:uid="{00000000-0005-0000-0000-0000FA1B0000}"/>
    <cellStyle name="Comma 2 2 2 2 2 12 3 2 4 2" xfId="5094" xr:uid="{00000000-0005-0000-0000-0000FB1B0000}"/>
    <cellStyle name="Comma 2 2 2 2 2 12 3 2 4 2 2" xfId="20741" xr:uid="{00000000-0005-0000-0000-0000FC1B0000}"/>
    <cellStyle name="Comma 2 2 2 2 2 12 3 2 4 3" xfId="6339" xr:uid="{00000000-0005-0000-0000-0000FD1B0000}"/>
    <cellStyle name="Comma 2 2 2 2 2 12 3 2 4 3 2" xfId="21893" xr:uid="{00000000-0005-0000-0000-0000FE1B0000}"/>
    <cellStyle name="Comma 2 2 2 2 2 12 3 2 4 4" xfId="19784" xr:uid="{00000000-0005-0000-0000-0000FF1B0000}"/>
    <cellStyle name="Comma 2 2 2 2 2 12 3 2 5" xfId="4795" xr:uid="{00000000-0005-0000-0000-0000001C0000}"/>
    <cellStyle name="Comma 2 2 2 2 2 12 3 2 5 2" xfId="20461" xr:uid="{00000000-0005-0000-0000-0000011C0000}"/>
    <cellStyle name="Comma 2 2 2 2 2 12 3 2 6" xfId="4395" xr:uid="{00000000-0005-0000-0000-0000021C0000}"/>
    <cellStyle name="Comma 2 2 2 2 2 12 3 2 6 2" xfId="20154" xr:uid="{00000000-0005-0000-0000-0000031C0000}"/>
    <cellStyle name="Comma 2 2 2 2 2 12 3 2 7" xfId="18628" xr:uid="{00000000-0005-0000-0000-0000041C0000}"/>
    <cellStyle name="Comma 2 2 2 2 2 12 3 3" xfId="2676" xr:uid="{00000000-0005-0000-0000-0000051C0000}"/>
    <cellStyle name="Comma 2 2 2 2 2 12 3 3 2" xfId="18767" xr:uid="{00000000-0005-0000-0000-0000061C0000}"/>
    <cellStyle name="Comma 2 2 2 2 2 12 3 4" xfId="2798" xr:uid="{00000000-0005-0000-0000-0000071C0000}"/>
    <cellStyle name="Comma 2 2 2 2 2 12 3 4 2" xfId="18806" xr:uid="{00000000-0005-0000-0000-0000081C0000}"/>
    <cellStyle name="Comma 2 2 2 2 2 12 3 5" xfId="2978" xr:uid="{00000000-0005-0000-0000-0000091C0000}"/>
    <cellStyle name="Comma 2 2 2 2 2 12 3 5 2" xfId="3416" xr:uid="{00000000-0005-0000-0000-00000A1C0000}"/>
    <cellStyle name="Comma 2 2 2 2 2 12 3 5 2 2" xfId="5250" xr:uid="{00000000-0005-0000-0000-00000B1C0000}"/>
    <cellStyle name="Comma 2 2 2 2 2 12 3 5 2 2 2" xfId="5596" xr:uid="{00000000-0005-0000-0000-00000C1C0000}"/>
    <cellStyle name="Comma 2 2 2 2 2 12 3 5 2 2 2 2" xfId="21203" xr:uid="{00000000-0005-0000-0000-00000D1C0000}"/>
    <cellStyle name="Comma 2 2 2 2 2 12 3 5 2 2 3" xfId="6801" xr:uid="{00000000-0005-0000-0000-00000E1C0000}"/>
    <cellStyle name="Comma 2 2 2 2 2 12 3 5 2 2 3 2" xfId="22322" xr:uid="{00000000-0005-0000-0000-00000F1C0000}"/>
    <cellStyle name="Comma 2 2 2 2 2 12 3 5 2 2 4" xfId="20885" xr:uid="{00000000-0005-0000-0000-0000101C0000}"/>
    <cellStyle name="Comma 2 2 2 2 2 12 3 5 2 3" xfId="6079" xr:uid="{00000000-0005-0000-0000-0000111C0000}"/>
    <cellStyle name="Comma 2 2 2 2 2 12 3 5 2 3 2" xfId="21654" xr:uid="{00000000-0005-0000-0000-0000121C0000}"/>
    <cellStyle name="Comma 2 2 2 2 2 12 3 5 2 4" xfId="6461" xr:uid="{00000000-0005-0000-0000-0000131C0000}"/>
    <cellStyle name="Comma 2 2 2 2 2 12 3 5 2 4 2" xfId="22005" xr:uid="{00000000-0005-0000-0000-0000141C0000}"/>
    <cellStyle name="Comma 2 2 2 2 2 12 3 5 2 5" xfId="19311" xr:uid="{00000000-0005-0000-0000-0000151C0000}"/>
    <cellStyle name="Comma 2 2 2 2 2 12 3 5 3" xfId="3988" xr:uid="{00000000-0005-0000-0000-0000161C0000}"/>
    <cellStyle name="Comma 2 2 2 2 2 12 3 5 3 2" xfId="5738" xr:uid="{00000000-0005-0000-0000-0000171C0000}"/>
    <cellStyle name="Comma 2 2 2 2 2 12 3 5 3 2 2" xfId="21336" xr:uid="{00000000-0005-0000-0000-0000181C0000}"/>
    <cellStyle name="Comma 2 2 2 2 2 12 3 5 3 3" xfId="6932" xr:uid="{00000000-0005-0000-0000-0000191C0000}"/>
    <cellStyle name="Comma 2 2 2 2 2 12 3 5 3 3 2" xfId="22444" xr:uid="{00000000-0005-0000-0000-00001A1C0000}"/>
    <cellStyle name="Comma 2 2 2 2 2 12 3 5 3 4" xfId="19787" xr:uid="{00000000-0005-0000-0000-00001B1C0000}"/>
    <cellStyle name="Comma 2 2 2 2 2 12 3 5 4" xfId="4390" xr:uid="{00000000-0005-0000-0000-00001C1C0000}"/>
    <cellStyle name="Comma 2 2 2 2 2 12 3 5 4 2" xfId="20149" xr:uid="{00000000-0005-0000-0000-00001D1C0000}"/>
    <cellStyle name="Comma 2 2 2 2 2 12 3 5 5" xfId="18976" xr:uid="{00000000-0005-0000-0000-00001E1C0000}"/>
    <cellStyle name="Comma 2 2 2 2 2 12 3 6" xfId="3984" xr:uid="{00000000-0005-0000-0000-00001F1C0000}"/>
    <cellStyle name="Comma 2 2 2 2 2 12 3 6 2" xfId="4936" xr:uid="{00000000-0005-0000-0000-0000201C0000}"/>
    <cellStyle name="Comma 2 2 2 2 2 12 3 6 2 2" xfId="20592" xr:uid="{00000000-0005-0000-0000-0000211C0000}"/>
    <cellStyle name="Comma 2 2 2 2 2 12 3 6 3" xfId="6211" xr:uid="{00000000-0005-0000-0000-0000221C0000}"/>
    <cellStyle name="Comma 2 2 2 2 2 12 3 6 3 2" xfId="21772" xr:uid="{00000000-0005-0000-0000-0000231C0000}"/>
    <cellStyle name="Comma 2 2 2 2 2 12 3 6 4" xfId="19783" xr:uid="{00000000-0005-0000-0000-0000241C0000}"/>
    <cellStyle name="Comma 2 2 2 2 2 12 3 7" xfId="4711" xr:uid="{00000000-0005-0000-0000-0000251C0000}"/>
    <cellStyle name="Comma 2 2 2 2 2 12 3 7 2" xfId="20383" xr:uid="{00000000-0005-0000-0000-0000261C0000}"/>
    <cellStyle name="Comma 2 2 2 2 2 12 3 8" xfId="4396" xr:uid="{00000000-0005-0000-0000-0000271C0000}"/>
    <cellStyle name="Comma 2 2 2 2 2 12 3 8 2" xfId="20155" xr:uid="{00000000-0005-0000-0000-0000281C0000}"/>
    <cellStyle name="Comma 2 2 2 2 2 12 3 9" xfId="18455" xr:uid="{00000000-0005-0000-0000-0000291C0000}"/>
    <cellStyle name="Comma 2 2 2 2 2 12 4" xfId="2537" xr:uid="{00000000-0005-0000-0000-00002A1C0000}"/>
    <cellStyle name="Comma 2 2 2 2 2 12 4 2" xfId="18635" xr:uid="{00000000-0005-0000-0000-00002B1C0000}"/>
    <cellStyle name="Comma 2 2 2 2 2 12 5" xfId="2323" xr:uid="{00000000-0005-0000-0000-00002C1C0000}"/>
    <cellStyle name="Comma 2 2 2 2 2 12 5 2" xfId="3179" xr:uid="{00000000-0005-0000-0000-00002D1C0000}"/>
    <cellStyle name="Comma 2 2 2 2 2 12 5 2 2" xfId="3285" xr:uid="{00000000-0005-0000-0000-00002E1C0000}"/>
    <cellStyle name="Comma 2 2 2 2 2 12 5 2 2 2" xfId="5360" xr:uid="{00000000-0005-0000-0000-00002F1C0000}"/>
    <cellStyle name="Comma 2 2 2 2 2 12 5 2 2 2 2" xfId="5466" xr:uid="{00000000-0005-0000-0000-0000301C0000}"/>
    <cellStyle name="Comma 2 2 2 2 2 12 5 2 2 2 2 2" xfId="21084" xr:uid="{00000000-0005-0000-0000-0000311C0000}"/>
    <cellStyle name="Comma 2 2 2 2 2 12 5 2 2 2 3" xfId="6671" xr:uid="{00000000-0005-0000-0000-0000321C0000}"/>
    <cellStyle name="Comma 2 2 2 2 2 12 5 2 2 2 3 2" xfId="22203" xr:uid="{00000000-0005-0000-0000-0000331C0000}"/>
    <cellStyle name="Comma 2 2 2 2 2 12 5 2 2 2 4" xfId="20984" xr:uid="{00000000-0005-0000-0000-0000341C0000}"/>
    <cellStyle name="Comma 2 2 2 2 2 12 5 2 2 3" xfId="5949" xr:uid="{00000000-0005-0000-0000-0000351C0000}"/>
    <cellStyle name="Comma 2 2 2 2 2 12 5 2 2 3 2" xfId="21535" xr:uid="{00000000-0005-0000-0000-0000361C0000}"/>
    <cellStyle name="Comma 2 2 2 2 2 12 5 2 2 4" xfId="6565" xr:uid="{00000000-0005-0000-0000-0000371C0000}"/>
    <cellStyle name="Comma 2 2 2 2 2 12 5 2 2 4 2" xfId="22103" xr:uid="{00000000-0005-0000-0000-0000381C0000}"/>
    <cellStyle name="Comma 2 2 2 2 2 12 5 2 2 5" xfId="19191" xr:uid="{00000000-0005-0000-0000-0000391C0000}"/>
    <cellStyle name="Comma 2 2 2 2 2 12 5 2 3" xfId="3990" xr:uid="{00000000-0005-0000-0000-00003A1C0000}"/>
    <cellStyle name="Comma 2 2 2 2 2 12 5 2 3 2" xfId="5843" xr:uid="{00000000-0005-0000-0000-00003B1C0000}"/>
    <cellStyle name="Comma 2 2 2 2 2 12 5 2 3 2 2" xfId="21435" xr:uid="{00000000-0005-0000-0000-00003C1C0000}"/>
    <cellStyle name="Comma 2 2 2 2 2 12 5 2 3 3" xfId="6984" xr:uid="{00000000-0005-0000-0000-00003D1C0000}"/>
    <cellStyle name="Comma 2 2 2 2 2 12 5 2 3 3 2" xfId="22492" xr:uid="{00000000-0005-0000-0000-00003E1C0000}"/>
    <cellStyle name="Comma 2 2 2 2 2 12 5 2 3 4" xfId="19789" xr:uid="{00000000-0005-0000-0000-00003F1C0000}"/>
    <cellStyle name="Comma 2 2 2 2 2 12 5 2 4" xfId="4382" xr:uid="{00000000-0005-0000-0000-0000401C0000}"/>
    <cellStyle name="Comma 2 2 2 2 2 12 5 2 4 2" xfId="20141" xr:uid="{00000000-0005-0000-0000-0000411C0000}"/>
    <cellStyle name="Comma 2 2 2 2 2 12 5 2 5" xfId="19091" xr:uid="{00000000-0005-0000-0000-0000421C0000}"/>
    <cellStyle name="Comma 2 2 2 2 2 12 5 3" xfId="3467" xr:uid="{00000000-0005-0000-0000-0000431C0000}"/>
    <cellStyle name="Comma 2 2 2 2 2 12 5 3 2" xfId="19360" xr:uid="{00000000-0005-0000-0000-0000441C0000}"/>
    <cellStyle name="Comma 2 2 2 2 2 12 5 4" xfId="3989" xr:uid="{00000000-0005-0000-0000-0000451C0000}"/>
    <cellStyle name="Comma 2 2 2 2 2 12 5 4 2" xfId="4987" xr:uid="{00000000-0005-0000-0000-0000461C0000}"/>
    <cellStyle name="Comma 2 2 2 2 2 12 5 4 2 2" xfId="20641" xr:uid="{00000000-0005-0000-0000-0000471C0000}"/>
    <cellStyle name="Comma 2 2 2 2 2 12 5 4 3" xfId="6260" xr:uid="{00000000-0005-0000-0000-0000481C0000}"/>
    <cellStyle name="Comma 2 2 2 2 2 12 5 4 3 2" xfId="21819" xr:uid="{00000000-0005-0000-0000-0000491C0000}"/>
    <cellStyle name="Comma 2 2 2 2 2 12 5 4 4" xfId="19788" xr:uid="{00000000-0005-0000-0000-00004A1C0000}"/>
    <cellStyle name="Comma 2 2 2 2 2 12 5 5" xfId="5008" xr:uid="{00000000-0005-0000-0000-00004B1C0000}"/>
    <cellStyle name="Comma 2 2 2 2 2 12 5 5 2" xfId="20660" xr:uid="{00000000-0005-0000-0000-00004C1C0000}"/>
    <cellStyle name="Comma 2 2 2 2 2 12 5 6" xfId="4384" xr:uid="{00000000-0005-0000-0000-00004D1C0000}"/>
    <cellStyle name="Comma 2 2 2 2 2 12 5 6 2" xfId="20143" xr:uid="{00000000-0005-0000-0000-00004E1C0000}"/>
    <cellStyle name="Comma 2 2 2 2 2 12 5 7" xfId="18514" xr:uid="{00000000-0005-0000-0000-00004F1C0000}"/>
    <cellStyle name="Comma 2 2 2 2 2 12 6" xfId="2795" xr:uid="{00000000-0005-0000-0000-0000501C0000}"/>
    <cellStyle name="Comma 2 2 2 2 2 12 6 2" xfId="18803" xr:uid="{00000000-0005-0000-0000-0000511C0000}"/>
    <cellStyle name="Comma 2 2 2 2 2 12 7" xfId="2981" xr:uid="{00000000-0005-0000-0000-0000521C0000}"/>
    <cellStyle name="Comma 2 2 2 2 2 12 7 2" xfId="3186" xr:uid="{00000000-0005-0000-0000-0000531C0000}"/>
    <cellStyle name="Comma 2 2 2 2 2 12 7 2 2" xfId="5253" xr:uid="{00000000-0005-0000-0000-0000541C0000}"/>
    <cellStyle name="Comma 2 2 2 2 2 12 7 2 2 2" xfId="5367" xr:uid="{00000000-0005-0000-0000-0000551C0000}"/>
    <cellStyle name="Comma 2 2 2 2 2 12 7 2 2 2 2" xfId="20990" xr:uid="{00000000-0005-0000-0000-0000561C0000}"/>
    <cellStyle name="Comma 2 2 2 2 2 12 7 2 2 3" xfId="6572" xr:uid="{00000000-0005-0000-0000-0000571C0000}"/>
    <cellStyle name="Comma 2 2 2 2 2 12 7 2 2 3 2" xfId="22109" xr:uid="{00000000-0005-0000-0000-0000581C0000}"/>
    <cellStyle name="Comma 2 2 2 2 2 12 7 2 2 4" xfId="20888" xr:uid="{00000000-0005-0000-0000-0000591C0000}"/>
    <cellStyle name="Comma 2 2 2 2 2 12 7 2 3" xfId="5850" xr:uid="{00000000-0005-0000-0000-00005A1C0000}"/>
    <cellStyle name="Comma 2 2 2 2 2 12 7 2 3 2" xfId="21441" xr:uid="{00000000-0005-0000-0000-00005B1C0000}"/>
    <cellStyle name="Comma 2 2 2 2 2 12 7 2 4" xfId="6464" xr:uid="{00000000-0005-0000-0000-00005C1C0000}"/>
    <cellStyle name="Comma 2 2 2 2 2 12 7 2 4 2" xfId="22008" xr:uid="{00000000-0005-0000-0000-00005D1C0000}"/>
    <cellStyle name="Comma 2 2 2 2 2 12 7 2 5" xfId="19097" xr:uid="{00000000-0005-0000-0000-00005E1C0000}"/>
    <cellStyle name="Comma 2 2 2 2 2 12 7 3" xfId="3992" xr:uid="{00000000-0005-0000-0000-00005F1C0000}"/>
    <cellStyle name="Comma 2 2 2 2 2 12 7 3 2" xfId="5741" xr:uid="{00000000-0005-0000-0000-0000601C0000}"/>
    <cellStyle name="Comma 2 2 2 2 2 12 7 3 2 2" xfId="21339" xr:uid="{00000000-0005-0000-0000-0000611C0000}"/>
    <cellStyle name="Comma 2 2 2 2 2 12 7 3 3" xfId="6935" xr:uid="{00000000-0005-0000-0000-0000621C0000}"/>
    <cellStyle name="Comma 2 2 2 2 2 12 7 3 3 2" xfId="22447" xr:uid="{00000000-0005-0000-0000-0000631C0000}"/>
    <cellStyle name="Comma 2 2 2 2 2 12 7 3 4" xfId="19791" xr:uid="{00000000-0005-0000-0000-0000641C0000}"/>
    <cellStyle name="Comma 2 2 2 2 2 12 7 4" xfId="4378" xr:uid="{00000000-0005-0000-0000-0000651C0000}"/>
    <cellStyle name="Comma 2 2 2 2 2 12 7 4 2" xfId="20137" xr:uid="{00000000-0005-0000-0000-0000661C0000}"/>
    <cellStyle name="Comma 2 2 2 2 2 12 7 5" xfId="18979" xr:uid="{00000000-0005-0000-0000-0000671C0000}"/>
    <cellStyle name="Comma 2 2 2 2 2 12 8" xfId="3975" xr:uid="{00000000-0005-0000-0000-0000681C0000}"/>
    <cellStyle name="Comma 2 2 2 2 2 12 8 2" xfId="4830" xr:uid="{00000000-0005-0000-0000-0000691C0000}"/>
    <cellStyle name="Comma 2 2 2 2 2 12 8 2 2" xfId="20493" xr:uid="{00000000-0005-0000-0000-00006A1C0000}"/>
    <cellStyle name="Comma 2 2 2 2 2 12 8 3" xfId="6163" xr:uid="{00000000-0005-0000-0000-00006B1C0000}"/>
    <cellStyle name="Comma 2 2 2 2 2 12 8 3 2" xfId="21727" xr:uid="{00000000-0005-0000-0000-00006C1C0000}"/>
    <cellStyle name="Comma 2 2 2 2 2 12 8 4" xfId="19774" xr:uid="{00000000-0005-0000-0000-00006D1C0000}"/>
    <cellStyle name="Comma 2 2 2 2 2 12 9" xfId="4757" xr:uid="{00000000-0005-0000-0000-00006E1C0000}"/>
    <cellStyle name="Comma 2 2 2 2 2 12 9 2" xfId="20426" xr:uid="{00000000-0005-0000-0000-00006F1C0000}"/>
    <cellStyle name="Comma 2 2 2 2 2 13" xfId="2261" xr:uid="{00000000-0005-0000-0000-0000701C0000}"/>
    <cellStyle name="Comma 2 2 2 2 2 13 2" xfId="2436" xr:uid="{00000000-0005-0000-0000-0000711C0000}"/>
    <cellStyle name="Comma 2 2 2 2 2 13 2 2" xfId="3233" xr:uid="{00000000-0005-0000-0000-0000721C0000}"/>
    <cellStyle name="Comma 2 2 2 2 2 13 2 2 2" xfId="3305" xr:uid="{00000000-0005-0000-0000-0000731C0000}"/>
    <cellStyle name="Comma 2 2 2 2 2 13 2 2 2 2" xfId="5414" xr:uid="{00000000-0005-0000-0000-0000741C0000}"/>
    <cellStyle name="Comma 2 2 2 2 2 13 2 2 2 2 2" xfId="5485" xr:uid="{00000000-0005-0000-0000-0000751C0000}"/>
    <cellStyle name="Comma 2 2 2 2 2 13 2 2 2 2 2 2" xfId="21101" xr:uid="{00000000-0005-0000-0000-0000761C0000}"/>
    <cellStyle name="Comma 2 2 2 2 2 13 2 2 2 2 3" xfId="6690" xr:uid="{00000000-0005-0000-0000-0000771C0000}"/>
    <cellStyle name="Comma 2 2 2 2 2 13 2 2 2 2 3 2" xfId="22220" xr:uid="{00000000-0005-0000-0000-0000781C0000}"/>
    <cellStyle name="Comma 2 2 2 2 2 13 2 2 2 2 4" xfId="21034" xr:uid="{00000000-0005-0000-0000-0000791C0000}"/>
    <cellStyle name="Comma 2 2 2 2 2 13 2 2 2 3" xfId="5968" xr:uid="{00000000-0005-0000-0000-00007A1C0000}"/>
    <cellStyle name="Comma 2 2 2 2 2 13 2 2 2 3 2" xfId="21552" xr:uid="{00000000-0005-0000-0000-00007B1C0000}"/>
    <cellStyle name="Comma 2 2 2 2 2 13 2 2 2 4" xfId="6619" xr:uid="{00000000-0005-0000-0000-00007C1C0000}"/>
    <cellStyle name="Comma 2 2 2 2 2 13 2 2 2 4 2" xfId="22153" xr:uid="{00000000-0005-0000-0000-00007D1C0000}"/>
    <cellStyle name="Comma 2 2 2 2 2 13 2 2 2 5" xfId="19209" xr:uid="{00000000-0005-0000-0000-00007E1C0000}"/>
    <cellStyle name="Comma 2 2 2 2 2 13 2 2 3" xfId="3995" xr:uid="{00000000-0005-0000-0000-00007F1C0000}"/>
    <cellStyle name="Comma 2 2 2 2 2 13 2 2 3 2" xfId="5897" xr:uid="{00000000-0005-0000-0000-0000801C0000}"/>
    <cellStyle name="Comma 2 2 2 2 2 13 2 2 3 2 2" xfId="21485" xr:uid="{00000000-0005-0000-0000-0000811C0000}"/>
    <cellStyle name="Comma 2 2 2 2 2 13 2 2 3 3" xfId="7031" xr:uid="{00000000-0005-0000-0000-0000821C0000}"/>
    <cellStyle name="Comma 2 2 2 2 2 13 2 2 3 3 2" xfId="22536" xr:uid="{00000000-0005-0000-0000-0000831C0000}"/>
    <cellStyle name="Comma 2 2 2 2 2 13 2 2 3 4" xfId="19794" xr:uid="{00000000-0005-0000-0000-0000841C0000}"/>
    <cellStyle name="Comma 2 2 2 2 2 13 2 2 4" xfId="4371" xr:uid="{00000000-0005-0000-0000-0000851C0000}"/>
    <cellStyle name="Comma 2 2 2 2 2 13 2 2 4 2" xfId="20130" xr:uid="{00000000-0005-0000-0000-0000861C0000}"/>
    <cellStyle name="Comma 2 2 2 2 2 13 2 2 5" xfId="19141" xr:uid="{00000000-0005-0000-0000-0000871C0000}"/>
    <cellStyle name="Comma 2 2 2 2 2 13 2 3" xfId="3487" xr:uid="{00000000-0005-0000-0000-0000881C0000}"/>
    <cellStyle name="Comma 2 2 2 2 2 13 2 3 2" xfId="19378" xr:uid="{00000000-0005-0000-0000-0000891C0000}"/>
    <cellStyle name="Comma 2 2 2 2 2 13 2 4" xfId="3994" xr:uid="{00000000-0005-0000-0000-00008A1C0000}"/>
    <cellStyle name="Comma 2 2 2 2 2 13 2 4 2" xfId="5033" xr:uid="{00000000-0005-0000-0000-00008B1C0000}"/>
    <cellStyle name="Comma 2 2 2 2 2 13 2 4 2 2" xfId="20683" xr:uid="{00000000-0005-0000-0000-00008C1C0000}"/>
    <cellStyle name="Comma 2 2 2 2 2 13 2 4 3" xfId="6279" xr:uid="{00000000-0005-0000-0000-00008D1C0000}"/>
    <cellStyle name="Comma 2 2 2 2 2 13 2 4 3 2" xfId="21836" xr:uid="{00000000-0005-0000-0000-00008E1C0000}"/>
    <cellStyle name="Comma 2 2 2 2 2 13 2 4 4" xfId="19793" xr:uid="{00000000-0005-0000-0000-00008F1C0000}"/>
    <cellStyle name="Comma 2 2 2 2 2 13 2 5" xfId="4700" xr:uid="{00000000-0005-0000-0000-0000901C0000}"/>
    <cellStyle name="Comma 2 2 2 2 2 13 2 5 2" xfId="20372" xr:uid="{00000000-0005-0000-0000-0000911C0000}"/>
    <cellStyle name="Comma 2 2 2 2 2 13 2 6" xfId="4376" xr:uid="{00000000-0005-0000-0000-0000921C0000}"/>
    <cellStyle name="Comma 2 2 2 2 2 13 2 6 2" xfId="20135" xr:uid="{00000000-0005-0000-0000-0000931C0000}"/>
    <cellStyle name="Comma 2 2 2 2 2 13 2 7" xfId="18547" xr:uid="{00000000-0005-0000-0000-0000941C0000}"/>
    <cellStyle name="Comma 2 2 2 2 2 13 3" xfId="2617" xr:uid="{00000000-0005-0000-0000-0000951C0000}"/>
    <cellStyle name="Comma 2 2 2 2 2 13 3 2" xfId="18711" xr:uid="{00000000-0005-0000-0000-0000961C0000}"/>
    <cellStyle name="Comma 2 2 2 2 2 13 4" xfId="2799" xr:uid="{00000000-0005-0000-0000-0000971C0000}"/>
    <cellStyle name="Comma 2 2 2 2 2 13 4 2" xfId="18807" xr:uid="{00000000-0005-0000-0000-0000981C0000}"/>
    <cellStyle name="Comma 2 2 2 2 2 13 5" xfId="2977" xr:uid="{00000000-0005-0000-0000-0000991C0000}"/>
    <cellStyle name="Comma 2 2 2 2 2 13 5 2" xfId="3415" xr:uid="{00000000-0005-0000-0000-00009A1C0000}"/>
    <cellStyle name="Comma 2 2 2 2 2 13 5 2 2" xfId="5249" xr:uid="{00000000-0005-0000-0000-00009B1C0000}"/>
    <cellStyle name="Comma 2 2 2 2 2 13 5 2 2 2" xfId="5595" xr:uid="{00000000-0005-0000-0000-00009C1C0000}"/>
    <cellStyle name="Comma 2 2 2 2 2 13 5 2 2 2 2" xfId="21202" xr:uid="{00000000-0005-0000-0000-00009D1C0000}"/>
    <cellStyle name="Comma 2 2 2 2 2 13 5 2 2 3" xfId="6800" xr:uid="{00000000-0005-0000-0000-00009E1C0000}"/>
    <cellStyle name="Comma 2 2 2 2 2 13 5 2 2 3 2" xfId="22321" xr:uid="{00000000-0005-0000-0000-00009F1C0000}"/>
    <cellStyle name="Comma 2 2 2 2 2 13 5 2 2 4" xfId="20884" xr:uid="{00000000-0005-0000-0000-0000A01C0000}"/>
    <cellStyle name="Comma 2 2 2 2 2 13 5 2 3" xfId="6078" xr:uid="{00000000-0005-0000-0000-0000A11C0000}"/>
    <cellStyle name="Comma 2 2 2 2 2 13 5 2 3 2" xfId="21653" xr:uid="{00000000-0005-0000-0000-0000A21C0000}"/>
    <cellStyle name="Comma 2 2 2 2 2 13 5 2 4" xfId="6460" xr:uid="{00000000-0005-0000-0000-0000A31C0000}"/>
    <cellStyle name="Comma 2 2 2 2 2 13 5 2 4 2" xfId="22004" xr:uid="{00000000-0005-0000-0000-0000A41C0000}"/>
    <cellStyle name="Comma 2 2 2 2 2 13 5 2 5" xfId="19310" xr:uid="{00000000-0005-0000-0000-0000A51C0000}"/>
    <cellStyle name="Comma 2 2 2 2 2 13 5 3" xfId="3997" xr:uid="{00000000-0005-0000-0000-0000A61C0000}"/>
    <cellStyle name="Comma 2 2 2 2 2 13 5 3 2" xfId="5737" xr:uid="{00000000-0005-0000-0000-0000A71C0000}"/>
    <cellStyle name="Comma 2 2 2 2 2 13 5 3 2 2" xfId="21335" xr:uid="{00000000-0005-0000-0000-0000A81C0000}"/>
    <cellStyle name="Comma 2 2 2 2 2 13 5 3 3" xfId="6931" xr:uid="{00000000-0005-0000-0000-0000A91C0000}"/>
    <cellStyle name="Comma 2 2 2 2 2 13 5 3 3 2" xfId="22443" xr:uid="{00000000-0005-0000-0000-0000AA1C0000}"/>
    <cellStyle name="Comma 2 2 2 2 2 13 5 3 4" xfId="19796" xr:uid="{00000000-0005-0000-0000-0000AB1C0000}"/>
    <cellStyle name="Comma 2 2 2 2 2 13 5 4" xfId="4367" xr:uid="{00000000-0005-0000-0000-0000AC1C0000}"/>
    <cellStyle name="Comma 2 2 2 2 2 13 5 4 2" xfId="20126" xr:uid="{00000000-0005-0000-0000-0000AD1C0000}"/>
    <cellStyle name="Comma 2 2 2 2 2 13 5 5" xfId="18975" xr:uid="{00000000-0005-0000-0000-0000AE1C0000}"/>
    <cellStyle name="Comma 2 2 2 2 2 13 6" xfId="3993" xr:uid="{00000000-0005-0000-0000-0000AF1C0000}"/>
    <cellStyle name="Comma 2 2 2 2 2 13 6 2" xfId="4935" xr:uid="{00000000-0005-0000-0000-0000B01C0000}"/>
    <cellStyle name="Comma 2 2 2 2 2 13 6 2 2" xfId="20591" xr:uid="{00000000-0005-0000-0000-0000B11C0000}"/>
    <cellStyle name="Comma 2 2 2 2 2 13 6 3" xfId="6210" xr:uid="{00000000-0005-0000-0000-0000B21C0000}"/>
    <cellStyle name="Comma 2 2 2 2 2 13 6 3 2" xfId="21771" xr:uid="{00000000-0005-0000-0000-0000B31C0000}"/>
    <cellStyle name="Comma 2 2 2 2 2 13 6 4" xfId="19792" xr:uid="{00000000-0005-0000-0000-0000B41C0000}"/>
    <cellStyle name="Comma 2 2 2 2 2 13 7" xfId="4817" xr:uid="{00000000-0005-0000-0000-0000B51C0000}"/>
    <cellStyle name="Comma 2 2 2 2 2 13 7 2" xfId="20481" xr:uid="{00000000-0005-0000-0000-0000B61C0000}"/>
    <cellStyle name="Comma 2 2 2 2 2 13 8" xfId="4377" xr:uid="{00000000-0005-0000-0000-0000B71C0000}"/>
    <cellStyle name="Comma 2 2 2 2 2 13 8 2" xfId="20136" xr:uid="{00000000-0005-0000-0000-0000B81C0000}"/>
    <cellStyle name="Comma 2 2 2 2 2 13 9" xfId="18454" xr:uid="{00000000-0005-0000-0000-0000B91C0000}"/>
    <cellStyle name="Comma 2 2 2 2 2 14" xfId="2448" xr:uid="{00000000-0005-0000-0000-0000BA1C0000}"/>
    <cellStyle name="Comma 2 2 2 2 2 14 2" xfId="18559" xr:uid="{00000000-0005-0000-0000-0000BB1C0000}"/>
    <cellStyle name="Comma 2 2 2 2 2 15" xfId="2434" xr:uid="{00000000-0005-0000-0000-0000BC1C0000}"/>
    <cellStyle name="Comma 2 2 2 2 2 15 2" xfId="18545" xr:uid="{00000000-0005-0000-0000-0000BD1C0000}"/>
    <cellStyle name="Comma 2 2 2 2 2 16" xfId="2324" xr:uid="{00000000-0005-0000-0000-0000BE1C0000}"/>
    <cellStyle name="Comma 2 2 2 2 2 16 2" xfId="3147" xr:uid="{00000000-0005-0000-0000-0000BF1C0000}"/>
    <cellStyle name="Comma 2 2 2 2 2 16 2 2" xfId="3286" xr:uid="{00000000-0005-0000-0000-0000C01C0000}"/>
    <cellStyle name="Comma 2 2 2 2 2 16 2 2 2" xfId="5330" xr:uid="{00000000-0005-0000-0000-0000C11C0000}"/>
    <cellStyle name="Comma 2 2 2 2 2 16 2 2 2 2" xfId="5467" xr:uid="{00000000-0005-0000-0000-0000C21C0000}"/>
    <cellStyle name="Comma 2 2 2 2 2 16 2 2 2 2 2" xfId="21085" xr:uid="{00000000-0005-0000-0000-0000C31C0000}"/>
    <cellStyle name="Comma 2 2 2 2 2 16 2 2 2 3" xfId="6672" xr:uid="{00000000-0005-0000-0000-0000C41C0000}"/>
    <cellStyle name="Comma 2 2 2 2 2 16 2 2 2 3 2" xfId="22204" xr:uid="{00000000-0005-0000-0000-0000C51C0000}"/>
    <cellStyle name="Comma 2 2 2 2 2 16 2 2 2 4" xfId="20955" xr:uid="{00000000-0005-0000-0000-0000C61C0000}"/>
    <cellStyle name="Comma 2 2 2 2 2 16 2 2 3" xfId="5950" xr:uid="{00000000-0005-0000-0000-0000C71C0000}"/>
    <cellStyle name="Comma 2 2 2 2 2 16 2 2 3 2" xfId="21536" xr:uid="{00000000-0005-0000-0000-0000C81C0000}"/>
    <cellStyle name="Comma 2 2 2 2 2 16 2 2 4" xfId="6535" xr:uid="{00000000-0005-0000-0000-0000C91C0000}"/>
    <cellStyle name="Comma 2 2 2 2 2 16 2 2 4 2" xfId="22074" xr:uid="{00000000-0005-0000-0000-0000CA1C0000}"/>
    <cellStyle name="Comma 2 2 2 2 2 16 2 2 5" xfId="19192" xr:uid="{00000000-0005-0000-0000-0000CB1C0000}"/>
    <cellStyle name="Comma 2 2 2 2 2 16 2 3" xfId="4000" xr:uid="{00000000-0005-0000-0000-0000CC1C0000}"/>
    <cellStyle name="Comma 2 2 2 2 2 16 2 3 2" xfId="5813" xr:uid="{00000000-0005-0000-0000-0000CD1C0000}"/>
    <cellStyle name="Comma 2 2 2 2 2 16 2 3 2 2" xfId="21406" xr:uid="{00000000-0005-0000-0000-0000CE1C0000}"/>
    <cellStyle name="Comma 2 2 2 2 2 16 2 3 3" xfId="6968" xr:uid="{00000000-0005-0000-0000-0000CF1C0000}"/>
    <cellStyle name="Comma 2 2 2 2 2 16 2 3 3 2" xfId="22477" xr:uid="{00000000-0005-0000-0000-0000D01C0000}"/>
    <cellStyle name="Comma 2 2 2 2 2 16 2 3 4" xfId="19799" xr:uid="{00000000-0005-0000-0000-0000D11C0000}"/>
    <cellStyle name="Comma 2 2 2 2 2 16 2 4" xfId="4360" xr:uid="{00000000-0005-0000-0000-0000D21C0000}"/>
    <cellStyle name="Comma 2 2 2 2 2 16 2 4 2" xfId="20119" xr:uid="{00000000-0005-0000-0000-0000D31C0000}"/>
    <cellStyle name="Comma 2 2 2 2 2 16 2 5" xfId="19061" xr:uid="{00000000-0005-0000-0000-0000D41C0000}"/>
    <cellStyle name="Comma 2 2 2 2 2 16 3" xfId="3468" xr:uid="{00000000-0005-0000-0000-0000D51C0000}"/>
    <cellStyle name="Comma 2 2 2 2 2 16 3 2" xfId="19361" xr:uid="{00000000-0005-0000-0000-0000D61C0000}"/>
    <cellStyle name="Comma 2 2 2 2 2 16 4" xfId="3999" xr:uid="{00000000-0005-0000-0000-0000D71C0000}"/>
    <cellStyle name="Comma 2 2 2 2 2 16 4 2" xfId="4988" xr:uid="{00000000-0005-0000-0000-0000D81C0000}"/>
    <cellStyle name="Comma 2 2 2 2 2 16 4 2 2" xfId="20642" xr:uid="{00000000-0005-0000-0000-0000D91C0000}"/>
    <cellStyle name="Comma 2 2 2 2 2 16 4 3" xfId="6261" xr:uid="{00000000-0005-0000-0000-0000DA1C0000}"/>
    <cellStyle name="Comma 2 2 2 2 2 16 4 3 2" xfId="21820" xr:uid="{00000000-0005-0000-0000-0000DB1C0000}"/>
    <cellStyle name="Comma 2 2 2 2 2 16 4 4" xfId="19798" xr:uid="{00000000-0005-0000-0000-0000DC1C0000}"/>
    <cellStyle name="Comma 2 2 2 2 2 16 5" xfId="4915" xr:uid="{00000000-0005-0000-0000-0000DD1C0000}"/>
    <cellStyle name="Comma 2 2 2 2 2 16 5 2" xfId="20572" xr:uid="{00000000-0005-0000-0000-0000DE1C0000}"/>
    <cellStyle name="Comma 2 2 2 2 2 16 6" xfId="4361" xr:uid="{00000000-0005-0000-0000-0000DF1C0000}"/>
    <cellStyle name="Comma 2 2 2 2 2 16 6 2" xfId="20120" xr:uid="{00000000-0005-0000-0000-0000E01C0000}"/>
    <cellStyle name="Comma 2 2 2 2 2 16 7" xfId="18515" xr:uid="{00000000-0005-0000-0000-0000E11C0000}"/>
    <cellStyle name="Comma 2 2 2 2 2 17" xfId="2794" xr:uid="{00000000-0005-0000-0000-0000E21C0000}"/>
    <cellStyle name="Comma 2 2 2 2 2 17 2" xfId="18802" xr:uid="{00000000-0005-0000-0000-0000E31C0000}"/>
    <cellStyle name="Comma 2 2 2 2 2 18" xfId="2982" xr:uid="{00000000-0005-0000-0000-0000E41C0000}"/>
    <cellStyle name="Comma 2 2 2 2 2 18 2" xfId="3154" xr:uid="{00000000-0005-0000-0000-0000E51C0000}"/>
    <cellStyle name="Comma 2 2 2 2 2 18 2 2" xfId="5254" xr:uid="{00000000-0005-0000-0000-0000E61C0000}"/>
    <cellStyle name="Comma 2 2 2 2 2 18 2 2 2" xfId="5337" xr:uid="{00000000-0005-0000-0000-0000E71C0000}"/>
    <cellStyle name="Comma 2 2 2 2 2 18 2 2 2 2" xfId="20962" xr:uid="{00000000-0005-0000-0000-0000E81C0000}"/>
    <cellStyle name="Comma 2 2 2 2 2 18 2 2 3" xfId="6542" xr:uid="{00000000-0005-0000-0000-0000E91C0000}"/>
    <cellStyle name="Comma 2 2 2 2 2 18 2 2 3 2" xfId="22081" xr:uid="{00000000-0005-0000-0000-0000EA1C0000}"/>
    <cellStyle name="Comma 2 2 2 2 2 18 2 2 4" xfId="20889" xr:uid="{00000000-0005-0000-0000-0000EB1C0000}"/>
    <cellStyle name="Comma 2 2 2 2 2 18 2 3" xfId="5820" xr:uid="{00000000-0005-0000-0000-0000EC1C0000}"/>
    <cellStyle name="Comma 2 2 2 2 2 18 2 3 2" xfId="21413" xr:uid="{00000000-0005-0000-0000-0000ED1C0000}"/>
    <cellStyle name="Comma 2 2 2 2 2 18 2 4" xfId="6465" xr:uid="{00000000-0005-0000-0000-0000EE1C0000}"/>
    <cellStyle name="Comma 2 2 2 2 2 18 2 4 2" xfId="22009" xr:uid="{00000000-0005-0000-0000-0000EF1C0000}"/>
    <cellStyle name="Comma 2 2 2 2 2 18 2 5" xfId="19068" xr:uid="{00000000-0005-0000-0000-0000F01C0000}"/>
    <cellStyle name="Comma 2 2 2 2 2 18 3" xfId="4002" xr:uid="{00000000-0005-0000-0000-0000F11C0000}"/>
    <cellStyle name="Comma 2 2 2 2 2 18 3 2" xfId="5742" xr:uid="{00000000-0005-0000-0000-0000F21C0000}"/>
    <cellStyle name="Comma 2 2 2 2 2 18 3 2 2" xfId="21340" xr:uid="{00000000-0005-0000-0000-0000F31C0000}"/>
    <cellStyle name="Comma 2 2 2 2 2 18 3 3" xfId="6936" xr:uid="{00000000-0005-0000-0000-0000F41C0000}"/>
    <cellStyle name="Comma 2 2 2 2 2 18 3 3 2" xfId="22448" xr:uid="{00000000-0005-0000-0000-0000F51C0000}"/>
    <cellStyle name="Comma 2 2 2 2 2 18 3 4" xfId="19801" xr:uid="{00000000-0005-0000-0000-0000F61C0000}"/>
    <cellStyle name="Comma 2 2 2 2 2 18 4" xfId="4356" xr:uid="{00000000-0005-0000-0000-0000F71C0000}"/>
    <cellStyle name="Comma 2 2 2 2 2 18 4 2" xfId="20115" xr:uid="{00000000-0005-0000-0000-0000F81C0000}"/>
    <cellStyle name="Comma 2 2 2 2 2 18 5" xfId="18980" xr:uid="{00000000-0005-0000-0000-0000F91C0000}"/>
    <cellStyle name="Comma 2 2 2 2 2 19" xfId="3974" xr:uid="{00000000-0005-0000-0000-0000FA1C0000}"/>
    <cellStyle name="Comma 2 2 2 2 2 19 2" xfId="4774" xr:uid="{00000000-0005-0000-0000-0000FB1C0000}"/>
    <cellStyle name="Comma 2 2 2 2 2 19 2 2" xfId="20441" xr:uid="{00000000-0005-0000-0000-0000FC1C0000}"/>
    <cellStyle name="Comma 2 2 2 2 2 19 3" xfId="6147" xr:uid="{00000000-0005-0000-0000-0000FD1C0000}"/>
    <cellStyle name="Comma 2 2 2 2 2 19 3 2" xfId="21712" xr:uid="{00000000-0005-0000-0000-0000FE1C0000}"/>
    <cellStyle name="Comma 2 2 2 2 2 19 4" xfId="19773" xr:uid="{00000000-0005-0000-0000-0000FF1C0000}"/>
    <cellStyle name="Comma 2 2 2 2 2 2" xfId="875" xr:uid="{00000000-0005-0000-0000-0000001D0000}"/>
    <cellStyle name="Comma 2 2 2 2 2 2 10" xfId="876" xr:uid="{00000000-0005-0000-0000-0000011D0000}"/>
    <cellStyle name="Comma 2 2 2 2 2 2 10 2" xfId="17913" xr:uid="{00000000-0005-0000-0000-0000021D0000}"/>
    <cellStyle name="Comma 2 2 2 2 2 2 11" xfId="17912" xr:uid="{00000000-0005-0000-0000-0000031D0000}"/>
    <cellStyle name="Comma 2 2 2 2 2 2 2" xfId="877" xr:uid="{00000000-0005-0000-0000-0000041D0000}"/>
    <cellStyle name="Comma 2 2 2 2 2 2 2 10" xfId="17914" xr:uid="{00000000-0005-0000-0000-0000051D0000}"/>
    <cellStyle name="Comma 2 2 2 2 2 2 2 2" xfId="878" xr:uid="{00000000-0005-0000-0000-0000061D0000}"/>
    <cellStyle name="Comma 2 2 2 2 2 2 2 2 2" xfId="879" xr:uid="{00000000-0005-0000-0000-0000071D0000}"/>
    <cellStyle name="Comma 2 2 2 2 2 2 2 2 2 2" xfId="17916" xr:uid="{00000000-0005-0000-0000-0000081D0000}"/>
    <cellStyle name="Comma 2 2 2 2 2 2 2 2 3" xfId="880" xr:uid="{00000000-0005-0000-0000-0000091D0000}"/>
    <cellStyle name="Comma 2 2 2 2 2 2 2 2 3 2" xfId="17917" xr:uid="{00000000-0005-0000-0000-00000A1D0000}"/>
    <cellStyle name="Comma 2 2 2 2 2 2 2 2 4" xfId="881" xr:uid="{00000000-0005-0000-0000-00000B1D0000}"/>
    <cellStyle name="Comma 2 2 2 2 2 2 2 2 4 2" xfId="17918" xr:uid="{00000000-0005-0000-0000-00000C1D0000}"/>
    <cellStyle name="Comma 2 2 2 2 2 2 2 2 5" xfId="882" xr:uid="{00000000-0005-0000-0000-00000D1D0000}"/>
    <cellStyle name="Comma 2 2 2 2 2 2 2 2 5 2" xfId="17919" xr:uid="{00000000-0005-0000-0000-00000E1D0000}"/>
    <cellStyle name="Comma 2 2 2 2 2 2 2 2 6" xfId="883" xr:uid="{00000000-0005-0000-0000-00000F1D0000}"/>
    <cellStyle name="Comma 2 2 2 2 2 2 2 2 6 2" xfId="17920" xr:uid="{00000000-0005-0000-0000-0000101D0000}"/>
    <cellStyle name="Comma 2 2 2 2 2 2 2 2 7" xfId="884" xr:uid="{00000000-0005-0000-0000-0000111D0000}"/>
    <cellStyle name="Comma 2 2 2 2 2 2 2 2 7 2" xfId="17921" xr:uid="{00000000-0005-0000-0000-0000121D0000}"/>
    <cellStyle name="Comma 2 2 2 2 2 2 2 2 8" xfId="17915" xr:uid="{00000000-0005-0000-0000-0000131D0000}"/>
    <cellStyle name="Comma 2 2 2 2 2 2 2 3" xfId="885" xr:uid="{00000000-0005-0000-0000-0000141D0000}"/>
    <cellStyle name="Comma 2 2 2 2 2 2 2 3 2" xfId="17922" xr:uid="{00000000-0005-0000-0000-0000151D0000}"/>
    <cellStyle name="Comma 2 2 2 2 2 2 2 4" xfId="886" xr:uid="{00000000-0005-0000-0000-0000161D0000}"/>
    <cellStyle name="Comma 2 2 2 2 2 2 2 4 2" xfId="17923" xr:uid="{00000000-0005-0000-0000-0000171D0000}"/>
    <cellStyle name="Comma 2 2 2 2 2 2 2 5" xfId="887" xr:uid="{00000000-0005-0000-0000-0000181D0000}"/>
    <cellStyle name="Comma 2 2 2 2 2 2 2 5 2" xfId="17924" xr:uid="{00000000-0005-0000-0000-0000191D0000}"/>
    <cellStyle name="Comma 2 2 2 2 2 2 2 6" xfId="888" xr:uid="{00000000-0005-0000-0000-00001A1D0000}"/>
    <cellStyle name="Comma 2 2 2 2 2 2 2 6 2" xfId="17925" xr:uid="{00000000-0005-0000-0000-00001B1D0000}"/>
    <cellStyle name="Comma 2 2 2 2 2 2 2 7" xfId="889" xr:uid="{00000000-0005-0000-0000-00001C1D0000}"/>
    <cellStyle name="Comma 2 2 2 2 2 2 2 7 2" xfId="17926" xr:uid="{00000000-0005-0000-0000-00001D1D0000}"/>
    <cellStyle name="Comma 2 2 2 2 2 2 2 8" xfId="890" xr:uid="{00000000-0005-0000-0000-00001E1D0000}"/>
    <cellStyle name="Comma 2 2 2 2 2 2 2 8 2" xfId="17927" xr:uid="{00000000-0005-0000-0000-00001F1D0000}"/>
    <cellStyle name="Comma 2 2 2 2 2 2 2 9" xfId="891" xr:uid="{00000000-0005-0000-0000-0000201D0000}"/>
    <cellStyle name="Comma 2 2 2 2 2 2 2 9 2" xfId="17928" xr:uid="{00000000-0005-0000-0000-0000211D0000}"/>
    <cellStyle name="Comma 2 2 2 2 2 2 3" xfId="892" xr:uid="{00000000-0005-0000-0000-0000221D0000}"/>
    <cellStyle name="Comma 2 2 2 2 2 2 3 2" xfId="893" xr:uid="{00000000-0005-0000-0000-0000231D0000}"/>
    <cellStyle name="Comma 2 2 2 2 2 2 3 2 2" xfId="17930" xr:uid="{00000000-0005-0000-0000-0000241D0000}"/>
    <cellStyle name="Comma 2 2 2 2 2 2 3 3" xfId="894" xr:uid="{00000000-0005-0000-0000-0000251D0000}"/>
    <cellStyle name="Comma 2 2 2 2 2 2 3 3 2" xfId="17931" xr:uid="{00000000-0005-0000-0000-0000261D0000}"/>
    <cellStyle name="Comma 2 2 2 2 2 2 3 4" xfId="895" xr:uid="{00000000-0005-0000-0000-0000271D0000}"/>
    <cellStyle name="Comma 2 2 2 2 2 2 3 4 2" xfId="17932" xr:uid="{00000000-0005-0000-0000-0000281D0000}"/>
    <cellStyle name="Comma 2 2 2 2 2 2 3 5" xfId="896" xr:uid="{00000000-0005-0000-0000-0000291D0000}"/>
    <cellStyle name="Comma 2 2 2 2 2 2 3 5 2" xfId="17933" xr:uid="{00000000-0005-0000-0000-00002A1D0000}"/>
    <cellStyle name="Comma 2 2 2 2 2 2 3 6" xfId="897" xr:uid="{00000000-0005-0000-0000-00002B1D0000}"/>
    <cellStyle name="Comma 2 2 2 2 2 2 3 6 2" xfId="17934" xr:uid="{00000000-0005-0000-0000-00002C1D0000}"/>
    <cellStyle name="Comma 2 2 2 2 2 2 3 7" xfId="898" xr:uid="{00000000-0005-0000-0000-00002D1D0000}"/>
    <cellStyle name="Comma 2 2 2 2 2 2 3 7 2" xfId="17935" xr:uid="{00000000-0005-0000-0000-00002E1D0000}"/>
    <cellStyle name="Comma 2 2 2 2 2 2 3 8" xfId="17929" xr:uid="{00000000-0005-0000-0000-00002F1D0000}"/>
    <cellStyle name="Comma 2 2 2 2 2 2 4" xfId="899" xr:uid="{00000000-0005-0000-0000-0000301D0000}"/>
    <cellStyle name="Comma 2 2 2 2 2 2 4 2" xfId="17936" xr:uid="{00000000-0005-0000-0000-0000311D0000}"/>
    <cellStyle name="Comma 2 2 2 2 2 2 5" xfId="900" xr:uid="{00000000-0005-0000-0000-0000321D0000}"/>
    <cellStyle name="Comma 2 2 2 2 2 2 5 2" xfId="17937" xr:uid="{00000000-0005-0000-0000-0000331D0000}"/>
    <cellStyle name="Comma 2 2 2 2 2 2 6" xfId="901" xr:uid="{00000000-0005-0000-0000-0000341D0000}"/>
    <cellStyle name="Comma 2 2 2 2 2 2 6 2" xfId="17938" xr:uid="{00000000-0005-0000-0000-0000351D0000}"/>
    <cellStyle name="Comma 2 2 2 2 2 2 7" xfId="902" xr:uid="{00000000-0005-0000-0000-0000361D0000}"/>
    <cellStyle name="Comma 2 2 2 2 2 2 7 2" xfId="17939" xr:uid="{00000000-0005-0000-0000-0000371D0000}"/>
    <cellStyle name="Comma 2 2 2 2 2 2 8" xfId="903" xr:uid="{00000000-0005-0000-0000-0000381D0000}"/>
    <cellStyle name="Comma 2 2 2 2 2 2 8 2" xfId="17940" xr:uid="{00000000-0005-0000-0000-0000391D0000}"/>
    <cellStyle name="Comma 2 2 2 2 2 2 9" xfId="904" xr:uid="{00000000-0005-0000-0000-00003A1D0000}"/>
    <cellStyle name="Comma 2 2 2 2 2 2 9 2" xfId="17941" xr:uid="{00000000-0005-0000-0000-00003B1D0000}"/>
    <cellStyle name="Comma 2 2 2 2 2 20" xfId="4782" xr:uid="{00000000-0005-0000-0000-00003C1D0000}"/>
    <cellStyle name="Comma 2 2 2 2 2 20 2" xfId="20449" xr:uid="{00000000-0005-0000-0000-00003D1D0000}"/>
    <cellStyle name="Comma 2 2 2 2 2 21" xfId="4432" xr:uid="{00000000-0005-0000-0000-00003E1D0000}"/>
    <cellStyle name="Comma 2 2 2 2 2 21 2" xfId="20191" xr:uid="{00000000-0005-0000-0000-00003F1D0000}"/>
    <cellStyle name="Comma 2 2 2 2 2 22" xfId="9331" xr:uid="{00000000-0005-0000-0000-0000401D0000}"/>
    <cellStyle name="Comma 2 2 2 2 2 22 2" xfId="24724" xr:uid="{00000000-0005-0000-0000-0000411D0000}"/>
    <cellStyle name="Comma 2 2 2 2 2 23" xfId="14582" xr:uid="{00000000-0005-0000-0000-0000421D0000}"/>
    <cellStyle name="Comma 2 2 2 2 2 23 2" xfId="29840" xr:uid="{00000000-0005-0000-0000-0000431D0000}"/>
    <cellStyle name="Comma 2 2 2 2 2 24" xfId="17550" xr:uid="{00000000-0005-0000-0000-0000441D0000}"/>
    <cellStyle name="Comma 2 2 2 2 2 3" xfId="905" xr:uid="{00000000-0005-0000-0000-0000451D0000}"/>
    <cellStyle name="Comma 2 2 2 2 2 3 2" xfId="17942" xr:uid="{00000000-0005-0000-0000-0000461D0000}"/>
    <cellStyle name="Comma 2 2 2 2 2 4" xfId="906" xr:uid="{00000000-0005-0000-0000-0000471D0000}"/>
    <cellStyle name="Comma 2 2 2 2 2 4 2" xfId="17943" xr:uid="{00000000-0005-0000-0000-0000481D0000}"/>
    <cellStyle name="Comma 2 2 2 2 2 5" xfId="907" xr:uid="{00000000-0005-0000-0000-0000491D0000}"/>
    <cellStyle name="Comma 2 2 2 2 2 5 2" xfId="17944" xr:uid="{00000000-0005-0000-0000-00004A1D0000}"/>
    <cellStyle name="Comma 2 2 2 2 2 6" xfId="908" xr:uid="{00000000-0005-0000-0000-00004B1D0000}"/>
    <cellStyle name="Comma 2 2 2 2 2 6 2" xfId="17945" xr:uid="{00000000-0005-0000-0000-00004C1D0000}"/>
    <cellStyle name="Comma 2 2 2 2 2 7" xfId="909" xr:uid="{00000000-0005-0000-0000-00004D1D0000}"/>
    <cellStyle name="Comma 2 2 2 2 2 7 2" xfId="17946" xr:uid="{00000000-0005-0000-0000-00004E1D0000}"/>
    <cellStyle name="Comma 2 2 2 2 2 8" xfId="910" xr:uid="{00000000-0005-0000-0000-00004F1D0000}"/>
    <cellStyle name="Comma 2 2 2 2 2 8 2" xfId="17947" xr:uid="{00000000-0005-0000-0000-0000501D0000}"/>
    <cellStyle name="Comma 2 2 2 2 2 9" xfId="2014" xr:uid="{00000000-0005-0000-0000-0000511D0000}"/>
    <cellStyle name="Comma 2 2 2 2 2 9 10" xfId="4766" xr:uid="{00000000-0005-0000-0000-0000521D0000}"/>
    <cellStyle name="Comma 2 2 2 2 2 9 10 2" xfId="20435" xr:uid="{00000000-0005-0000-0000-0000531D0000}"/>
    <cellStyle name="Comma 2 2 2 2 2 9 11" xfId="4313" xr:uid="{00000000-0005-0000-0000-0000541D0000}"/>
    <cellStyle name="Comma 2 2 2 2 2 9 11 2" xfId="20072" xr:uid="{00000000-0005-0000-0000-0000551D0000}"/>
    <cellStyle name="Comma 2 2 2 2 2 9 12" xfId="9334" xr:uid="{00000000-0005-0000-0000-0000561D0000}"/>
    <cellStyle name="Comma 2 2 2 2 2 9 12 2" xfId="24726" xr:uid="{00000000-0005-0000-0000-0000571D0000}"/>
    <cellStyle name="Comma 2 2 2 2 2 9 13" xfId="18363" xr:uid="{00000000-0005-0000-0000-0000581D0000}"/>
    <cellStyle name="Comma 2 2 2 2 2 9 2" xfId="2126" xr:uid="{00000000-0005-0000-0000-0000591D0000}"/>
    <cellStyle name="Comma 2 2 2 2 2 9 2 10" xfId="4749" xr:uid="{00000000-0005-0000-0000-00005A1D0000}"/>
    <cellStyle name="Comma 2 2 2 2 2 9 2 10 2" xfId="20419" xr:uid="{00000000-0005-0000-0000-00005B1D0000}"/>
    <cellStyle name="Comma 2 2 2 2 2 9 2 11" xfId="4312" xr:uid="{00000000-0005-0000-0000-00005C1D0000}"/>
    <cellStyle name="Comma 2 2 2 2 2 9 2 11 2" xfId="20071" xr:uid="{00000000-0005-0000-0000-00005D1D0000}"/>
    <cellStyle name="Comma 2 2 2 2 2 9 2 12" xfId="9335" xr:uid="{00000000-0005-0000-0000-00005E1D0000}"/>
    <cellStyle name="Comma 2 2 2 2 2 9 2 12 2" xfId="24727" xr:uid="{00000000-0005-0000-0000-00005F1D0000}"/>
    <cellStyle name="Comma 2 2 2 2 2 9 2 13" xfId="18396" xr:uid="{00000000-0005-0000-0000-0000601D0000}"/>
    <cellStyle name="Comma 2 2 2 2 2 9 2 2" xfId="2163" xr:uid="{00000000-0005-0000-0000-0000611D0000}"/>
    <cellStyle name="Comma 2 2 2 2 2 9 2 2 10" xfId="4309" xr:uid="{00000000-0005-0000-0000-0000621D0000}"/>
    <cellStyle name="Comma 2 2 2 2 2 9 2 2 10 2" xfId="20068" xr:uid="{00000000-0005-0000-0000-0000631D0000}"/>
    <cellStyle name="Comma 2 2 2 2 2 9 2 2 11" xfId="9336" xr:uid="{00000000-0005-0000-0000-0000641D0000}"/>
    <cellStyle name="Comma 2 2 2 2 2 9 2 2 11 2" xfId="24728" xr:uid="{00000000-0005-0000-0000-0000651D0000}"/>
    <cellStyle name="Comma 2 2 2 2 2 9 2 2 12" xfId="18430" xr:uid="{00000000-0005-0000-0000-0000661D0000}"/>
    <cellStyle name="Comma 2 2 2 2 2 9 2 2 2" xfId="2171" xr:uid="{00000000-0005-0000-0000-0000671D0000}"/>
    <cellStyle name="Comma 2 2 2 2 2 9 2 2 2 10" xfId="4307" xr:uid="{00000000-0005-0000-0000-0000681D0000}"/>
    <cellStyle name="Comma 2 2 2 2 2 9 2 2 2 10 2" xfId="20066" xr:uid="{00000000-0005-0000-0000-0000691D0000}"/>
    <cellStyle name="Comma 2 2 2 2 2 9 2 2 2 11" xfId="18438" xr:uid="{00000000-0005-0000-0000-00006A1D0000}"/>
    <cellStyle name="Comma 2 2 2 2 2 9 2 2 2 2" xfId="2511" xr:uid="{00000000-0005-0000-0000-00006B1D0000}"/>
    <cellStyle name="Comma 2 2 2 2 2 9 2 2 2 2 2" xfId="2519" xr:uid="{00000000-0005-0000-0000-00006C1D0000}"/>
    <cellStyle name="Comma 2 2 2 2 2 9 2 2 2 2 2 2" xfId="3349" xr:uid="{00000000-0005-0000-0000-00006D1D0000}"/>
    <cellStyle name="Comma 2 2 2 2 2 9 2 2 2 2 2 2 2" xfId="3357" xr:uid="{00000000-0005-0000-0000-00006E1D0000}"/>
    <cellStyle name="Comma 2 2 2 2 2 9 2 2 2 2 2 2 2 2" xfId="5529" xr:uid="{00000000-0005-0000-0000-00006F1D0000}"/>
    <cellStyle name="Comma 2 2 2 2 2 9 2 2 2 2 2 2 2 2 2" xfId="5537" xr:uid="{00000000-0005-0000-0000-0000701D0000}"/>
    <cellStyle name="Comma 2 2 2 2 2 9 2 2 2 2 2 2 2 2 2 2" xfId="21150" xr:uid="{00000000-0005-0000-0000-0000711D0000}"/>
    <cellStyle name="Comma 2 2 2 2 2 9 2 2 2 2 2 2 2 2 3" xfId="6742" xr:uid="{00000000-0005-0000-0000-0000721D0000}"/>
    <cellStyle name="Comma 2 2 2 2 2 9 2 2 2 2 2 2 2 2 3 2" xfId="22269" xr:uid="{00000000-0005-0000-0000-0000731D0000}"/>
    <cellStyle name="Comma 2 2 2 2 2 9 2 2 2 2 2 2 2 2 4" xfId="21142" xr:uid="{00000000-0005-0000-0000-0000741D0000}"/>
    <cellStyle name="Comma 2 2 2 2 2 9 2 2 2 2 2 2 2 3" xfId="6020" xr:uid="{00000000-0005-0000-0000-0000751D0000}"/>
    <cellStyle name="Comma 2 2 2 2 2 9 2 2 2 2 2 2 2 3 2" xfId="21601" xr:uid="{00000000-0005-0000-0000-0000761D0000}"/>
    <cellStyle name="Comma 2 2 2 2 2 9 2 2 2 2 2 2 2 4" xfId="6734" xr:uid="{00000000-0005-0000-0000-0000771D0000}"/>
    <cellStyle name="Comma 2 2 2 2 2 9 2 2 2 2 2 2 2 4 2" xfId="22261" xr:uid="{00000000-0005-0000-0000-0000781D0000}"/>
    <cellStyle name="Comma 2 2 2 2 2 9 2 2 2 2 2 2 2 5" xfId="19258" xr:uid="{00000000-0005-0000-0000-0000791D0000}"/>
    <cellStyle name="Comma 2 2 2 2 2 9 2 2 2 2 2 2 3" xfId="4013" xr:uid="{00000000-0005-0000-0000-00007A1D0000}"/>
    <cellStyle name="Comma 2 2 2 2 2 9 2 2 2 2 2 2 3 2" xfId="6012" xr:uid="{00000000-0005-0000-0000-00007B1D0000}"/>
    <cellStyle name="Comma 2 2 2 2 2 9 2 2 2 2 2 2 3 2 2" xfId="21593" xr:uid="{00000000-0005-0000-0000-00007C1D0000}"/>
    <cellStyle name="Comma 2 2 2 2 2 9 2 2 2 2 2 2 3 3" xfId="7075" xr:uid="{00000000-0005-0000-0000-00007D1D0000}"/>
    <cellStyle name="Comma 2 2 2 2 2 9 2 2 2 2 2 2 3 3 2" xfId="22576" xr:uid="{00000000-0005-0000-0000-00007E1D0000}"/>
    <cellStyle name="Comma 2 2 2 2 2 9 2 2 2 2 2 2 3 4" xfId="19812" xr:uid="{00000000-0005-0000-0000-00007F1D0000}"/>
    <cellStyle name="Comma 2 2 2 2 2 9 2 2 2 2 2 2 4" xfId="4300" xr:uid="{00000000-0005-0000-0000-0000801D0000}"/>
    <cellStyle name="Comma 2 2 2 2 2 9 2 2 2 2 2 2 4 2" xfId="20059" xr:uid="{00000000-0005-0000-0000-0000811D0000}"/>
    <cellStyle name="Comma 2 2 2 2 2 9 2 2 2 2 2 2 5" xfId="19250" xr:uid="{00000000-0005-0000-0000-0000821D0000}"/>
    <cellStyle name="Comma 2 2 2 2 2 9 2 2 2 2 2 3" xfId="3539" xr:uid="{00000000-0005-0000-0000-0000831D0000}"/>
    <cellStyle name="Comma 2 2 2 2 2 9 2 2 2 2 2 3 2" xfId="19427" xr:uid="{00000000-0005-0000-0000-0000841D0000}"/>
    <cellStyle name="Comma 2 2 2 2 2 9 2 2 2 2 2 4" xfId="4012" xr:uid="{00000000-0005-0000-0000-0000851D0000}"/>
    <cellStyle name="Comma 2 2 2 2 2 9 2 2 2 2 2 4 2" xfId="5086" xr:uid="{00000000-0005-0000-0000-0000861D0000}"/>
    <cellStyle name="Comma 2 2 2 2 2 9 2 2 2 2 2 4 2 2" xfId="20733" xr:uid="{00000000-0005-0000-0000-0000871D0000}"/>
    <cellStyle name="Comma 2 2 2 2 2 9 2 2 2 2 2 4 3" xfId="6331" xr:uid="{00000000-0005-0000-0000-0000881D0000}"/>
    <cellStyle name="Comma 2 2 2 2 2 9 2 2 2 2 2 4 3 2" xfId="21885" xr:uid="{00000000-0005-0000-0000-0000891D0000}"/>
    <cellStyle name="Comma 2 2 2 2 2 9 2 2 2 2 2 4 4" xfId="19811" xr:uid="{00000000-0005-0000-0000-00008A1D0000}"/>
    <cellStyle name="Comma 2 2 2 2 2 9 2 2 2 2 2 5" xfId="5138" xr:uid="{00000000-0005-0000-0000-00008B1D0000}"/>
    <cellStyle name="Comma 2 2 2 2 2 9 2 2 2 2 2 5 2" xfId="20778" xr:uid="{00000000-0005-0000-0000-00008C1D0000}"/>
    <cellStyle name="Comma 2 2 2 2 2 9 2 2 2 2 2 6" xfId="4305" xr:uid="{00000000-0005-0000-0000-00008D1D0000}"/>
    <cellStyle name="Comma 2 2 2 2 2 9 2 2 2 2 2 6 2" xfId="20064" xr:uid="{00000000-0005-0000-0000-00008E1D0000}"/>
    <cellStyle name="Comma 2 2 2 2 2 9 2 2 2 2 2 7" xfId="18618" xr:uid="{00000000-0005-0000-0000-00008F1D0000}"/>
    <cellStyle name="Comma 2 2 2 2 2 9 2 2 2 2 3" xfId="2668" xr:uid="{00000000-0005-0000-0000-0000901D0000}"/>
    <cellStyle name="Comma 2 2 2 2 2 9 2 2 2 2 3 2" xfId="18759" xr:uid="{00000000-0005-0000-0000-0000911D0000}"/>
    <cellStyle name="Comma 2 2 2 2 2 9 2 2 2 2 4" xfId="2804" xr:uid="{00000000-0005-0000-0000-0000921D0000}"/>
    <cellStyle name="Comma 2 2 2 2 2 9 2 2 2 2 4 2" xfId="18812" xr:uid="{00000000-0005-0000-0000-0000931D0000}"/>
    <cellStyle name="Comma 2 2 2 2 2 9 2 2 2 2 5" xfId="2971" xr:uid="{00000000-0005-0000-0000-0000941D0000}"/>
    <cellStyle name="Comma 2 2 2 2 2 9 2 2 2 2 5 2" xfId="3531" xr:uid="{00000000-0005-0000-0000-0000951D0000}"/>
    <cellStyle name="Comma 2 2 2 2 2 9 2 2 2 2 5 2 2" xfId="5244" xr:uid="{00000000-0005-0000-0000-0000961D0000}"/>
    <cellStyle name="Comma 2 2 2 2 2 9 2 2 2 2 5 2 2 2" xfId="5640" xr:uid="{00000000-0005-0000-0000-0000971D0000}"/>
    <cellStyle name="Comma 2 2 2 2 2 9 2 2 2 2 5 2 2 2 2" xfId="21243" xr:uid="{00000000-0005-0000-0000-0000981D0000}"/>
    <cellStyle name="Comma 2 2 2 2 2 9 2 2 2 2 5 2 2 3" xfId="6845" xr:uid="{00000000-0005-0000-0000-0000991D0000}"/>
    <cellStyle name="Comma 2 2 2 2 2 9 2 2 2 2 5 2 2 3 2" xfId="22362" xr:uid="{00000000-0005-0000-0000-00009A1D0000}"/>
    <cellStyle name="Comma 2 2 2 2 2 9 2 2 2 2 5 2 2 4" xfId="20879" xr:uid="{00000000-0005-0000-0000-00009B1D0000}"/>
    <cellStyle name="Comma 2 2 2 2 2 9 2 2 2 2 5 2 3" xfId="6123" xr:uid="{00000000-0005-0000-0000-00009C1D0000}"/>
    <cellStyle name="Comma 2 2 2 2 2 9 2 2 2 2 5 2 3 2" xfId="21694" xr:uid="{00000000-0005-0000-0000-00009D1D0000}"/>
    <cellStyle name="Comma 2 2 2 2 2 9 2 2 2 2 5 2 4" xfId="6455" xr:uid="{00000000-0005-0000-0000-00009E1D0000}"/>
    <cellStyle name="Comma 2 2 2 2 2 9 2 2 2 2 5 2 4 2" xfId="21999" xr:uid="{00000000-0005-0000-0000-00009F1D0000}"/>
    <cellStyle name="Comma 2 2 2 2 2 9 2 2 2 2 5 2 5" xfId="19419" xr:uid="{00000000-0005-0000-0000-0000A01D0000}"/>
    <cellStyle name="Comma 2 2 2 2 2 9 2 2 2 2 5 3" xfId="4014" xr:uid="{00000000-0005-0000-0000-0000A11D0000}"/>
    <cellStyle name="Comma 2 2 2 2 2 9 2 2 2 2 5 3 2" xfId="5732" xr:uid="{00000000-0005-0000-0000-0000A21D0000}"/>
    <cellStyle name="Comma 2 2 2 2 2 9 2 2 2 2 5 3 2 2" xfId="21330" xr:uid="{00000000-0005-0000-0000-0000A31D0000}"/>
    <cellStyle name="Comma 2 2 2 2 2 9 2 2 2 2 5 3 3" xfId="6926" xr:uid="{00000000-0005-0000-0000-0000A41D0000}"/>
    <cellStyle name="Comma 2 2 2 2 2 9 2 2 2 2 5 3 3 2" xfId="22438" xr:uid="{00000000-0005-0000-0000-0000A51D0000}"/>
    <cellStyle name="Comma 2 2 2 2 2 9 2 2 2 2 5 3 4" xfId="19813" xr:uid="{00000000-0005-0000-0000-0000A61D0000}"/>
    <cellStyle name="Comma 2 2 2 2 2 9 2 2 2 2 5 4" xfId="4296" xr:uid="{00000000-0005-0000-0000-0000A71D0000}"/>
    <cellStyle name="Comma 2 2 2 2 2 9 2 2 2 2 5 4 2" xfId="20055" xr:uid="{00000000-0005-0000-0000-0000A81D0000}"/>
    <cellStyle name="Comma 2 2 2 2 2 9 2 2 2 2 5 5" xfId="18969" xr:uid="{00000000-0005-0000-0000-0000A91D0000}"/>
    <cellStyle name="Comma 2 2 2 2 2 9 2 2 2 2 6" xfId="4011" xr:uid="{00000000-0005-0000-0000-0000AA1D0000}"/>
    <cellStyle name="Comma 2 2 2 2 2 9 2 2 2 2 6 2" xfId="5078" xr:uid="{00000000-0005-0000-0000-0000AB1D0000}"/>
    <cellStyle name="Comma 2 2 2 2 2 9 2 2 2 2 6 2 2" xfId="20725" xr:uid="{00000000-0005-0000-0000-0000AC1D0000}"/>
    <cellStyle name="Comma 2 2 2 2 2 9 2 2 2 2 6 3" xfId="6323" xr:uid="{00000000-0005-0000-0000-0000AD1D0000}"/>
    <cellStyle name="Comma 2 2 2 2 2 9 2 2 2 2 6 3 2" xfId="21877" xr:uid="{00000000-0005-0000-0000-0000AE1D0000}"/>
    <cellStyle name="Comma 2 2 2 2 2 9 2 2 2 2 6 4" xfId="19810" xr:uid="{00000000-0005-0000-0000-0000AF1D0000}"/>
    <cellStyle name="Comma 2 2 2 2 2 9 2 2 2 2 7" xfId="4688" xr:uid="{00000000-0005-0000-0000-0000B01D0000}"/>
    <cellStyle name="Comma 2 2 2 2 2 9 2 2 2 2 7 2" xfId="20361" xr:uid="{00000000-0005-0000-0000-0000B11D0000}"/>
    <cellStyle name="Comma 2 2 2 2 2 9 2 2 2 2 8" xfId="4306" xr:uid="{00000000-0005-0000-0000-0000B21D0000}"/>
    <cellStyle name="Comma 2 2 2 2 2 9 2 2 2 2 8 2" xfId="20065" xr:uid="{00000000-0005-0000-0000-0000B31D0000}"/>
    <cellStyle name="Comma 2 2 2 2 2 9 2 2 2 2 9" xfId="18610" xr:uid="{00000000-0005-0000-0000-0000B41D0000}"/>
    <cellStyle name="Comma 2 2 2 2 2 9 2 2 2 3" xfId="2571" xr:uid="{00000000-0005-0000-0000-0000B51D0000}"/>
    <cellStyle name="Comma 2 2 2 2 2 9 2 2 2 3 2" xfId="18667" xr:uid="{00000000-0005-0000-0000-0000B61D0000}"/>
    <cellStyle name="Comma 2 2 2 2 2 9 2 2 2 4" xfId="2606" xr:uid="{00000000-0005-0000-0000-0000B71D0000}"/>
    <cellStyle name="Comma 2 2 2 2 2 9 2 2 2 4 2" xfId="18701" xr:uid="{00000000-0005-0000-0000-0000B81D0000}"/>
    <cellStyle name="Comma 2 2 2 2 2 9 2 2 2 5" xfId="2660" xr:uid="{00000000-0005-0000-0000-0000B91D0000}"/>
    <cellStyle name="Comma 2 2 2 2 2 9 2 2 2 5 2" xfId="3221" xr:uid="{00000000-0005-0000-0000-0000BA1D0000}"/>
    <cellStyle name="Comma 2 2 2 2 2 9 2 2 2 5 2 2" xfId="3397" xr:uid="{00000000-0005-0000-0000-0000BB1D0000}"/>
    <cellStyle name="Comma 2 2 2 2 2 9 2 2 2 5 2 2 2" xfId="5402" xr:uid="{00000000-0005-0000-0000-0000BC1D0000}"/>
    <cellStyle name="Comma 2 2 2 2 2 9 2 2 2 5 2 2 2 2" xfId="5577" xr:uid="{00000000-0005-0000-0000-0000BD1D0000}"/>
    <cellStyle name="Comma 2 2 2 2 2 9 2 2 2 5 2 2 2 2 2" xfId="21185" xr:uid="{00000000-0005-0000-0000-0000BE1D0000}"/>
    <cellStyle name="Comma 2 2 2 2 2 9 2 2 2 5 2 2 2 3" xfId="6782" xr:uid="{00000000-0005-0000-0000-0000BF1D0000}"/>
    <cellStyle name="Comma 2 2 2 2 2 9 2 2 2 5 2 2 2 3 2" xfId="22304" xr:uid="{00000000-0005-0000-0000-0000C01D0000}"/>
    <cellStyle name="Comma 2 2 2 2 2 9 2 2 2 5 2 2 2 4" xfId="21023" xr:uid="{00000000-0005-0000-0000-0000C11D0000}"/>
    <cellStyle name="Comma 2 2 2 2 2 9 2 2 2 5 2 2 3" xfId="6060" xr:uid="{00000000-0005-0000-0000-0000C21D0000}"/>
    <cellStyle name="Comma 2 2 2 2 2 9 2 2 2 5 2 2 3 2" xfId="21636" xr:uid="{00000000-0005-0000-0000-0000C31D0000}"/>
    <cellStyle name="Comma 2 2 2 2 2 9 2 2 2 5 2 2 4" xfId="6607" xr:uid="{00000000-0005-0000-0000-0000C41D0000}"/>
    <cellStyle name="Comma 2 2 2 2 2 9 2 2 2 5 2 2 4 2" xfId="22142" xr:uid="{00000000-0005-0000-0000-0000C51D0000}"/>
    <cellStyle name="Comma 2 2 2 2 2 9 2 2 2 5 2 2 5" xfId="19293" xr:uid="{00000000-0005-0000-0000-0000C61D0000}"/>
    <cellStyle name="Comma 2 2 2 2 2 9 2 2 2 5 2 3" xfId="4016" xr:uid="{00000000-0005-0000-0000-0000C71D0000}"/>
    <cellStyle name="Comma 2 2 2 2 2 9 2 2 2 5 2 3 2" xfId="5885" xr:uid="{00000000-0005-0000-0000-0000C81D0000}"/>
    <cellStyle name="Comma 2 2 2 2 2 9 2 2 2 5 2 3 2 2" xfId="21474" xr:uid="{00000000-0005-0000-0000-0000C91D0000}"/>
    <cellStyle name="Comma 2 2 2 2 2 9 2 2 2 5 2 3 3" xfId="7019" xr:uid="{00000000-0005-0000-0000-0000CA1D0000}"/>
    <cellStyle name="Comma 2 2 2 2 2 9 2 2 2 5 2 3 3 2" xfId="22525" xr:uid="{00000000-0005-0000-0000-0000CB1D0000}"/>
    <cellStyle name="Comma 2 2 2 2 2 9 2 2 2 5 2 3 4" xfId="19815" xr:uid="{00000000-0005-0000-0000-0000CC1D0000}"/>
    <cellStyle name="Comma 2 2 2 2 2 9 2 2 2 5 2 4" xfId="4289" xr:uid="{00000000-0005-0000-0000-0000CD1D0000}"/>
    <cellStyle name="Comma 2 2 2 2 2 9 2 2 2 5 2 4 2" xfId="20048" xr:uid="{00000000-0005-0000-0000-0000CE1D0000}"/>
    <cellStyle name="Comma 2 2 2 2 2 9 2 2 2 5 2 5" xfId="19130" xr:uid="{00000000-0005-0000-0000-0000CF1D0000}"/>
    <cellStyle name="Comma 2 2 2 2 2 9 2 2 2 5 3" xfId="3579" xr:uid="{00000000-0005-0000-0000-0000D01D0000}"/>
    <cellStyle name="Comma 2 2 2 2 2 9 2 2 2 5 3 2" xfId="19462" xr:uid="{00000000-0005-0000-0000-0000D11D0000}"/>
    <cellStyle name="Comma 2 2 2 2 2 9 2 2 2 5 4" xfId="4015" xr:uid="{00000000-0005-0000-0000-0000D21D0000}"/>
    <cellStyle name="Comma 2 2 2 2 2 9 2 2 2 5 4 2" xfId="5127" xr:uid="{00000000-0005-0000-0000-0000D31D0000}"/>
    <cellStyle name="Comma 2 2 2 2 2 9 2 2 2 5 4 2 2" xfId="20769" xr:uid="{00000000-0005-0000-0000-0000D41D0000}"/>
    <cellStyle name="Comma 2 2 2 2 2 9 2 2 2 5 4 3" xfId="6372" xr:uid="{00000000-0005-0000-0000-0000D51D0000}"/>
    <cellStyle name="Comma 2 2 2 2 2 9 2 2 2 5 4 3 2" xfId="21921" xr:uid="{00000000-0005-0000-0000-0000D61D0000}"/>
    <cellStyle name="Comma 2 2 2 2 2 9 2 2 2 5 4 4" xfId="19814" xr:uid="{00000000-0005-0000-0000-0000D71D0000}"/>
    <cellStyle name="Comma 2 2 2 2 2 9 2 2 2 5 5" xfId="4861" xr:uid="{00000000-0005-0000-0000-0000D81D0000}"/>
    <cellStyle name="Comma 2 2 2 2 2 9 2 2 2 5 5 2" xfId="20520" xr:uid="{00000000-0005-0000-0000-0000D91D0000}"/>
    <cellStyle name="Comma 2 2 2 2 2 9 2 2 2 5 6" xfId="4290" xr:uid="{00000000-0005-0000-0000-0000DA1D0000}"/>
    <cellStyle name="Comma 2 2 2 2 2 9 2 2 2 5 6 2" xfId="20049" xr:uid="{00000000-0005-0000-0000-0000DB1D0000}"/>
    <cellStyle name="Comma 2 2 2 2 2 9 2 2 2 5 7" xfId="18751" xr:uid="{00000000-0005-0000-0000-0000DC1D0000}"/>
    <cellStyle name="Comma 2 2 2 2 2 9 2 2 2 6" xfId="2803" xr:uid="{00000000-0005-0000-0000-0000DD1D0000}"/>
    <cellStyle name="Comma 2 2 2 2 2 9 2 2 2 6 2" xfId="18811" xr:uid="{00000000-0005-0000-0000-0000DE1D0000}"/>
    <cellStyle name="Comma 2 2 2 2 2 9 2 2 2 7" xfId="2972" xr:uid="{00000000-0005-0000-0000-0000DF1D0000}"/>
    <cellStyle name="Comma 2 2 2 2 2 9 2 2 2 7 2" xfId="3106" xr:uid="{00000000-0005-0000-0000-0000E01D0000}"/>
    <cellStyle name="Comma 2 2 2 2 2 9 2 2 2 7 2 2" xfId="5245" xr:uid="{00000000-0005-0000-0000-0000E11D0000}"/>
    <cellStyle name="Comma 2 2 2 2 2 9 2 2 2 7 2 2 2" xfId="5291" xr:uid="{00000000-0005-0000-0000-0000E21D0000}"/>
    <cellStyle name="Comma 2 2 2 2 2 9 2 2 2 7 2 2 2 2" xfId="20918" xr:uid="{00000000-0005-0000-0000-0000E31D0000}"/>
    <cellStyle name="Comma 2 2 2 2 2 9 2 2 2 7 2 2 3" xfId="6496" xr:uid="{00000000-0005-0000-0000-0000E41D0000}"/>
    <cellStyle name="Comma 2 2 2 2 2 9 2 2 2 7 2 2 3 2" xfId="22037" xr:uid="{00000000-0005-0000-0000-0000E51D0000}"/>
    <cellStyle name="Comma 2 2 2 2 2 9 2 2 2 7 2 2 4" xfId="20880" xr:uid="{00000000-0005-0000-0000-0000E61D0000}"/>
    <cellStyle name="Comma 2 2 2 2 2 9 2 2 2 7 2 3" xfId="5774" xr:uid="{00000000-0005-0000-0000-0000E71D0000}"/>
    <cellStyle name="Comma 2 2 2 2 2 9 2 2 2 7 2 3 2" xfId="21369" xr:uid="{00000000-0005-0000-0000-0000E81D0000}"/>
    <cellStyle name="Comma 2 2 2 2 2 9 2 2 2 7 2 4" xfId="6456" xr:uid="{00000000-0005-0000-0000-0000E91D0000}"/>
    <cellStyle name="Comma 2 2 2 2 2 9 2 2 2 7 2 4 2" xfId="22000" xr:uid="{00000000-0005-0000-0000-0000EA1D0000}"/>
    <cellStyle name="Comma 2 2 2 2 2 9 2 2 2 7 2 5" xfId="19023" xr:uid="{00000000-0005-0000-0000-0000EB1D0000}"/>
    <cellStyle name="Comma 2 2 2 2 2 9 2 2 2 7 3" xfId="4017" xr:uid="{00000000-0005-0000-0000-0000EC1D0000}"/>
    <cellStyle name="Comma 2 2 2 2 2 9 2 2 2 7 3 2" xfId="5733" xr:uid="{00000000-0005-0000-0000-0000ED1D0000}"/>
    <cellStyle name="Comma 2 2 2 2 2 9 2 2 2 7 3 2 2" xfId="21331" xr:uid="{00000000-0005-0000-0000-0000EE1D0000}"/>
    <cellStyle name="Comma 2 2 2 2 2 9 2 2 2 7 3 3" xfId="6927" xr:uid="{00000000-0005-0000-0000-0000EF1D0000}"/>
    <cellStyle name="Comma 2 2 2 2 2 9 2 2 2 7 3 3 2" xfId="22439" xr:uid="{00000000-0005-0000-0000-0000F01D0000}"/>
    <cellStyle name="Comma 2 2 2 2 2 9 2 2 2 7 3 4" xfId="19816" xr:uid="{00000000-0005-0000-0000-0000F11D0000}"/>
    <cellStyle name="Comma 2 2 2 2 2 9 2 2 2 7 4" xfId="4285" xr:uid="{00000000-0005-0000-0000-0000F21D0000}"/>
    <cellStyle name="Comma 2 2 2 2 2 9 2 2 2 7 4 2" xfId="20044" xr:uid="{00000000-0005-0000-0000-0000F31D0000}"/>
    <cellStyle name="Comma 2 2 2 2 2 9 2 2 2 7 5" xfId="18970" xr:uid="{00000000-0005-0000-0000-0000F41D0000}"/>
    <cellStyle name="Comma 2 2 2 2 2 9 2 2 2 8" xfId="4010" xr:uid="{00000000-0005-0000-0000-0000F51D0000}"/>
    <cellStyle name="Comma 2 2 2 2 2 9 2 2 2 8 2" xfId="4894" xr:uid="{00000000-0005-0000-0000-0000F61D0000}"/>
    <cellStyle name="Comma 2 2 2 2 2 9 2 2 2 8 2 2" xfId="20552" xr:uid="{00000000-0005-0000-0000-0000F71D0000}"/>
    <cellStyle name="Comma 2 2 2 2 2 9 2 2 2 8 3" xfId="6198" xr:uid="{00000000-0005-0000-0000-0000F81D0000}"/>
    <cellStyle name="Comma 2 2 2 2 2 9 2 2 2 8 3 2" xfId="21760" xr:uid="{00000000-0005-0000-0000-0000F91D0000}"/>
    <cellStyle name="Comma 2 2 2 2 2 9 2 2 2 8 4" xfId="19809" xr:uid="{00000000-0005-0000-0000-0000FA1D0000}"/>
    <cellStyle name="Comma 2 2 2 2 2 9 2 2 2 9" xfId="4721" xr:uid="{00000000-0005-0000-0000-0000FB1D0000}"/>
    <cellStyle name="Comma 2 2 2 2 2 9 2 2 2 9 2" xfId="20392" xr:uid="{00000000-0005-0000-0000-0000FC1D0000}"/>
    <cellStyle name="Comma 2 2 2 2 2 9 2 2 3" xfId="2265" xr:uid="{00000000-0005-0000-0000-0000FD1D0000}"/>
    <cellStyle name="Comma 2 2 2 2 2 9 2 2 3 2" xfId="2563" xr:uid="{00000000-0005-0000-0000-0000FE1D0000}"/>
    <cellStyle name="Comma 2 2 2 2 2 9 2 2 3 2 2" xfId="3237" xr:uid="{00000000-0005-0000-0000-0000FF1D0000}"/>
    <cellStyle name="Comma 2 2 2 2 2 9 2 2 3 2 2 2" xfId="3374" xr:uid="{00000000-0005-0000-0000-0000001E0000}"/>
    <cellStyle name="Comma 2 2 2 2 2 9 2 2 3 2 2 2 2" xfId="5418" xr:uid="{00000000-0005-0000-0000-0000011E0000}"/>
    <cellStyle name="Comma 2 2 2 2 2 9 2 2 3 2 2 2 2 2" xfId="5554" xr:uid="{00000000-0005-0000-0000-0000021E0000}"/>
    <cellStyle name="Comma 2 2 2 2 2 9 2 2 3 2 2 2 2 2 2" xfId="21165" xr:uid="{00000000-0005-0000-0000-0000031E0000}"/>
    <cellStyle name="Comma 2 2 2 2 2 9 2 2 3 2 2 2 2 3" xfId="6759" xr:uid="{00000000-0005-0000-0000-0000041E0000}"/>
    <cellStyle name="Comma 2 2 2 2 2 9 2 2 3 2 2 2 2 3 2" xfId="22284" xr:uid="{00000000-0005-0000-0000-0000051E0000}"/>
    <cellStyle name="Comma 2 2 2 2 2 9 2 2 3 2 2 2 2 4" xfId="21038" xr:uid="{00000000-0005-0000-0000-0000061E0000}"/>
    <cellStyle name="Comma 2 2 2 2 2 9 2 2 3 2 2 2 3" xfId="6037" xr:uid="{00000000-0005-0000-0000-0000071E0000}"/>
    <cellStyle name="Comma 2 2 2 2 2 9 2 2 3 2 2 2 3 2" xfId="21616" xr:uid="{00000000-0005-0000-0000-0000081E0000}"/>
    <cellStyle name="Comma 2 2 2 2 2 9 2 2 3 2 2 2 4" xfId="6623" xr:uid="{00000000-0005-0000-0000-0000091E0000}"/>
    <cellStyle name="Comma 2 2 2 2 2 9 2 2 3 2 2 2 4 2" xfId="22157" xr:uid="{00000000-0005-0000-0000-00000A1E0000}"/>
    <cellStyle name="Comma 2 2 2 2 2 9 2 2 3 2 2 2 5" xfId="19273" xr:uid="{00000000-0005-0000-0000-00000B1E0000}"/>
    <cellStyle name="Comma 2 2 2 2 2 9 2 2 3 2 2 3" xfId="4020" xr:uid="{00000000-0005-0000-0000-00000C1E0000}"/>
    <cellStyle name="Comma 2 2 2 2 2 9 2 2 3 2 2 3 2" xfId="5901" xr:uid="{00000000-0005-0000-0000-00000D1E0000}"/>
    <cellStyle name="Comma 2 2 2 2 2 9 2 2 3 2 2 3 2 2" xfId="21489" xr:uid="{00000000-0005-0000-0000-00000E1E0000}"/>
    <cellStyle name="Comma 2 2 2 2 2 9 2 2 3 2 2 3 3" xfId="7035" xr:uid="{00000000-0005-0000-0000-00000F1E0000}"/>
    <cellStyle name="Comma 2 2 2 2 2 9 2 2 3 2 2 3 3 2" xfId="22540" xr:uid="{00000000-0005-0000-0000-0000101E0000}"/>
    <cellStyle name="Comma 2 2 2 2 2 9 2 2 3 2 2 3 4" xfId="19819" xr:uid="{00000000-0005-0000-0000-0000111E0000}"/>
    <cellStyle name="Comma 2 2 2 2 2 9 2 2 3 2 2 4" xfId="4278" xr:uid="{00000000-0005-0000-0000-0000121E0000}"/>
    <cellStyle name="Comma 2 2 2 2 2 9 2 2 3 2 2 4 2" xfId="20037" xr:uid="{00000000-0005-0000-0000-0000131E0000}"/>
    <cellStyle name="Comma 2 2 2 2 2 9 2 2 3 2 2 5" xfId="19145" xr:uid="{00000000-0005-0000-0000-0000141E0000}"/>
    <cellStyle name="Comma 2 2 2 2 2 9 2 2 3 2 3" xfId="3556" xr:uid="{00000000-0005-0000-0000-0000151E0000}"/>
    <cellStyle name="Comma 2 2 2 2 2 9 2 2 3 2 3 2" xfId="19442" xr:uid="{00000000-0005-0000-0000-0000161E0000}"/>
    <cellStyle name="Comma 2 2 2 2 2 9 2 2 3 2 4" xfId="4019" xr:uid="{00000000-0005-0000-0000-0000171E0000}"/>
    <cellStyle name="Comma 2 2 2 2 2 9 2 2 3 2 4 2" xfId="5103" xr:uid="{00000000-0005-0000-0000-0000181E0000}"/>
    <cellStyle name="Comma 2 2 2 2 2 9 2 2 3 2 4 2 2" xfId="20748" xr:uid="{00000000-0005-0000-0000-0000191E0000}"/>
    <cellStyle name="Comma 2 2 2 2 2 9 2 2 3 2 4 3" xfId="6348" xr:uid="{00000000-0005-0000-0000-00001A1E0000}"/>
    <cellStyle name="Comma 2 2 2 2 2 9 2 2 3 2 4 3 2" xfId="21900" xr:uid="{00000000-0005-0000-0000-00001B1E0000}"/>
    <cellStyle name="Comma 2 2 2 2 2 9 2 2 3 2 4 4" xfId="19818" xr:uid="{00000000-0005-0000-0000-00001C1E0000}"/>
    <cellStyle name="Comma 2 2 2 2 2 9 2 2 3 2 5" xfId="4901" xr:uid="{00000000-0005-0000-0000-00001D1E0000}"/>
    <cellStyle name="Comma 2 2 2 2 2 9 2 2 3 2 5 2" xfId="20559" xr:uid="{00000000-0005-0000-0000-00001E1E0000}"/>
    <cellStyle name="Comma 2 2 2 2 2 9 2 2 3 2 6" xfId="4283" xr:uid="{00000000-0005-0000-0000-00001F1E0000}"/>
    <cellStyle name="Comma 2 2 2 2 2 9 2 2 3 2 6 2" xfId="20042" xr:uid="{00000000-0005-0000-0000-0000201E0000}"/>
    <cellStyle name="Comma 2 2 2 2 2 9 2 2 3 2 7" xfId="18659" xr:uid="{00000000-0005-0000-0000-0000211E0000}"/>
    <cellStyle name="Comma 2 2 2 2 2 9 2 2 3 3" xfId="2683" xr:uid="{00000000-0005-0000-0000-0000221E0000}"/>
    <cellStyle name="Comma 2 2 2 2 2 9 2 2 3 3 2" xfId="18772" xr:uid="{00000000-0005-0000-0000-0000231E0000}"/>
    <cellStyle name="Comma 2 2 2 2 2 9 2 2 3 4" xfId="2805" xr:uid="{00000000-0005-0000-0000-0000241E0000}"/>
    <cellStyle name="Comma 2 2 2 2 2 9 2 2 3 4 2" xfId="18813" xr:uid="{00000000-0005-0000-0000-0000251E0000}"/>
    <cellStyle name="Comma 2 2 2 2 2 9 2 2 3 5" xfId="2970" xr:uid="{00000000-0005-0000-0000-0000261E0000}"/>
    <cellStyle name="Comma 2 2 2 2 2 9 2 2 3 5 2" xfId="3419" xr:uid="{00000000-0005-0000-0000-0000271E0000}"/>
    <cellStyle name="Comma 2 2 2 2 2 9 2 2 3 5 2 2" xfId="5243" xr:uid="{00000000-0005-0000-0000-0000281E0000}"/>
    <cellStyle name="Comma 2 2 2 2 2 9 2 2 3 5 2 2 2" xfId="5599" xr:uid="{00000000-0005-0000-0000-0000291E0000}"/>
    <cellStyle name="Comma 2 2 2 2 2 9 2 2 3 5 2 2 2 2" xfId="21206" xr:uid="{00000000-0005-0000-0000-00002A1E0000}"/>
    <cellStyle name="Comma 2 2 2 2 2 9 2 2 3 5 2 2 3" xfId="6804" xr:uid="{00000000-0005-0000-0000-00002B1E0000}"/>
    <cellStyle name="Comma 2 2 2 2 2 9 2 2 3 5 2 2 3 2" xfId="22325" xr:uid="{00000000-0005-0000-0000-00002C1E0000}"/>
    <cellStyle name="Comma 2 2 2 2 2 9 2 2 3 5 2 2 4" xfId="20878" xr:uid="{00000000-0005-0000-0000-00002D1E0000}"/>
    <cellStyle name="Comma 2 2 2 2 2 9 2 2 3 5 2 3" xfId="6082" xr:uid="{00000000-0005-0000-0000-00002E1E0000}"/>
    <cellStyle name="Comma 2 2 2 2 2 9 2 2 3 5 2 3 2" xfId="21657" xr:uid="{00000000-0005-0000-0000-00002F1E0000}"/>
    <cellStyle name="Comma 2 2 2 2 2 9 2 2 3 5 2 4" xfId="6454" xr:uid="{00000000-0005-0000-0000-0000301E0000}"/>
    <cellStyle name="Comma 2 2 2 2 2 9 2 2 3 5 2 4 2" xfId="21998" xr:uid="{00000000-0005-0000-0000-0000311E0000}"/>
    <cellStyle name="Comma 2 2 2 2 2 9 2 2 3 5 2 5" xfId="19314" xr:uid="{00000000-0005-0000-0000-0000321E0000}"/>
    <cellStyle name="Comma 2 2 2 2 2 9 2 2 3 5 3" xfId="4021" xr:uid="{00000000-0005-0000-0000-0000331E0000}"/>
    <cellStyle name="Comma 2 2 2 2 2 9 2 2 3 5 3 2" xfId="5731" xr:uid="{00000000-0005-0000-0000-0000341E0000}"/>
    <cellStyle name="Comma 2 2 2 2 2 9 2 2 3 5 3 2 2" xfId="21329" xr:uid="{00000000-0005-0000-0000-0000351E0000}"/>
    <cellStyle name="Comma 2 2 2 2 2 9 2 2 3 5 3 3" xfId="6925" xr:uid="{00000000-0005-0000-0000-0000361E0000}"/>
    <cellStyle name="Comma 2 2 2 2 2 9 2 2 3 5 3 3 2" xfId="22437" xr:uid="{00000000-0005-0000-0000-0000371E0000}"/>
    <cellStyle name="Comma 2 2 2 2 2 9 2 2 3 5 3 4" xfId="19820" xr:uid="{00000000-0005-0000-0000-0000381E0000}"/>
    <cellStyle name="Comma 2 2 2 2 2 9 2 2 3 5 4" xfId="4274" xr:uid="{00000000-0005-0000-0000-0000391E0000}"/>
    <cellStyle name="Comma 2 2 2 2 2 9 2 2 3 5 4 2" xfId="20033" xr:uid="{00000000-0005-0000-0000-00003A1E0000}"/>
    <cellStyle name="Comma 2 2 2 2 2 9 2 2 3 5 5" xfId="18968" xr:uid="{00000000-0005-0000-0000-00003B1E0000}"/>
    <cellStyle name="Comma 2 2 2 2 2 9 2 2 3 6" xfId="4018" xr:uid="{00000000-0005-0000-0000-00003C1E0000}"/>
    <cellStyle name="Comma 2 2 2 2 2 9 2 2 3 6 2" xfId="4939" xr:uid="{00000000-0005-0000-0000-00003D1E0000}"/>
    <cellStyle name="Comma 2 2 2 2 2 9 2 2 3 6 2 2" xfId="20595" xr:uid="{00000000-0005-0000-0000-00003E1E0000}"/>
    <cellStyle name="Comma 2 2 2 2 2 9 2 2 3 6 3" xfId="6214" xr:uid="{00000000-0005-0000-0000-00003F1E0000}"/>
    <cellStyle name="Comma 2 2 2 2 2 9 2 2 3 6 3 2" xfId="21775" xr:uid="{00000000-0005-0000-0000-0000401E0000}"/>
    <cellStyle name="Comma 2 2 2 2 2 9 2 2 3 6 4" xfId="19817" xr:uid="{00000000-0005-0000-0000-0000411E0000}"/>
    <cellStyle name="Comma 2 2 2 2 2 9 2 2 3 7" xfId="4924" xr:uid="{00000000-0005-0000-0000-0000421E0000}"/>
    <cellStyle name="Comma 2 2 2 2 2 9 2 2 3 7 2" xfId="20581" xr:uid="{00000000-0005-0000-0000-0000431E0000}"/>
    <cellStyle name="Comma 2 2 2 2 2 9 2 2 3 8" xfId="4284" xr:uid="{00000000-0005-0000-0000-0000441E0000}"/>
    <cellStyle name="Comma 2 2 2 2 2 9 2 2 3 8 2" xfId="20043" xr:uid="{00000000-0005-0000-0000-0000451E0000}"/>
    <cellStyle name="Comma 2 2 2 2 2 9 2 2 3 9" xfId="18458" xr:uid="{00000000-0005-0000-0000-0000461E0000}"/>
    <cellStyle name="Comma 2 2 2 2 2 9 2 2 4" xfId="2598" xr:uid="{00000000-0005-0000-0000-0000471E0000}"/>
    <cellStyle name="Comma 2 2 2 2 2 9 2 2 4 2" xfId="18693" xr:uid="{00000000-0005-0000-0000-0000481E0000}"/>
    <cellStyle name="Comma 2 2 2 2 2 9 2 2 5" xfId="2320" xr:uid="{00000000-0005-0000-0000-0000491E0000}"/>
    <cellStyle name="Comma 2 2 2 2 2 9 2 2 5 2" xfId="3213" xr:uid="{00000000-0005-0000-0000-00004A1E0000}"/>
    <cellStyle name="Comma 2 2 2 2 2 9 2 2 5 2 2" xfId="3282" xr:uid="{00000000-0005-0000-0000-00004B1E0000}"/>
    <cellStyle name="Comma 2 2 2 2 2 9 2 2 5 2 2 2" xfId="5394" xr:uid="{00000000-0005-0000-0000-00004C1E0000}"/>
    <cellStyle name="Comma 2 2 2 2 2 9 2 2 5 2 2 2 2" xfId="5463" xr:uid="{00000000-0005-0000-0000-00004D1E0000}"/>
    <cellStyle name="Comma 2 2 2 2 2 9 2 2 5 2 2 2 2 2" xfId="21081" xr:uid="{00000000-0005-0000-0000-00004E1E0000}"/>
    <cellStyle name="Comma 2 2 2 2 2 9 2 2 5 2 2 2 3" xfId="6668" xr:uid="{00000000-0005-0000-0000-00004F1E0000}"/>
    <cellStyle name="Comma 2 2 2 2 2 9 2 2 5 2 2 2 3 2" xfId="22200" xr:uid="{00000000-0005-0000-0000-0000501E0000}"/>
    <cellStyle name="Comma 2 2 2 2 2 9 2 2 5 2 2 2 4" xfId="21015" xr:uid="{00000000-0005-0000-0000-0000511E0000}"/>
    <cellStyle name="Comma 2 2 2 2 2 9 2 2 5 2 2 3" xfId="5946" xr:uid="{00000000-0005-0000-0000-0000521E0000}"/>
    <cellStyle name="Comma 2 2 2 2 2 9 2 2 5 2 2 3 2" xfId="21532" xr:uid="{00000000-0005-0000-0000-0000531E0000}"/>
    <cellStyle name="Comma 2 2 2 2 2 9 2 2 5 2 2 4" xfId="6599" xr:uid="{00000000-0005-0000-0000-0000541E0000}"/>
    <cellStyle name="Comma 2 2 2 2 2 9 2 2 5 2 2 4 2" xfId="22134" xr:uid="{00000000-0005-0000-0000-0000551E0000}"/>
    <cellStyle name="Comma 2 2 2 2 2 9 2 2 5 2 2 5" xfId="19188" xr:uid="{00000000-0005-0000-0000-0000561E0000}"/>
    <cellStyle name="Comma 2 2 2 2 2 9 2 2 5 2 3" xfId="4023" xr:uid="{00000000-0005-0000-0000-0000571E0000}"/>
    <cellStyle name="Comma 2 2 2 2 2 9 2 2 5 2 3 2" xfId="5877" xr:uid="{00000000-0005-0000-0000-0000581E0000}"/>
    <cellStyle name="Comma 2 2 2 2 2 9 2 2 5 2 3 2 2" xfId="21466" xr:uid="{00000000-0005-0000-0000-0000591E0000}"/>
    <cellStyle name="Comma 2 2 2 2 2 9 2 2 5 2 3 3" xfId="7011" xr:uid="{00000000-0005-0000-0000-00005A1E0000}"/>
    <cellStyle name="Comma 2 2 2 2 2 9 2 2 5 2 3 3 2" xfId="22517" xr:uid="{00000000-0005-0000-0000-00005B1E0000}"/>
    <cellStyle name="Comma 2 2 2 2 2 9 2 2 5 2 3 4" xfId="19822" xr:uid="{00000000-0005-0000-0000-00005C1E0000}"/>
    <cellStyle name="Comma 2 2 2 2 2 9 2 2 5 2 4" xfId="4268" xr:uid="{00000000-0005-0000-0000-00005D1E0000}"/>
    <cellStyle name="Comma 2 2 2 2 2 9 2 2 5 2 4 2" xfId="20027" xr:uid="{00000000-0005-0000-0000-00005E1E0000}"/>
    <cellStyle name="Comma 2 2 2 2 2 9 2 2 5 2 5" xfId="19122" xr:uid="{00000000-0005-0000-0000-00005F1E0000}"/>
    <cellStyle name="Comma 2 2 2 2 2 9 2 2 5 3" xfId="3464" xr:uid="{00000000-0005-0000-0000-0000601E0000}"/>
    <cellStyle name="Comma 2 2 2 2 2 9 2 2 5 3 2" xfId="19357" xr:uid="{00000000-0005-0000-0000-0000611E0000}"/>
    <cellStyle name="Comma 2 2 2 2 2 9 2 2 5 4" xfId="4022" xr:uid="{00000000-0005-0000-0000-0000621E0000}"/>
    <cellStyle name="Comma 2 2 2 2 2 9 2 2 5 4 2" xfId="4984" xr:uid="{00000000-0005-0000-0000-0000631E0000}"/>
    <cellStyle name="Comma 2 2 2 2 2 9 2 2 5 4 2 2" xfId="20638" xr:uid="{00000000-0005-0000-0000-0000641E0000}"/>
    <cellStyle name="Comma 2 2 2 2 2 9 2 2 5 4 3" xfId="6257" xr:uid="{00000000-0005-0000-0000-0000651E0000}"/>
    <cellStyle name="Comma 2 2 2 2 2 9 2 2 5 4 3 2" xfId="21816" xr:uid="{00000000-0005-0000-0000-0000661E0000}"/>
    <cellStyle name="Comma 2 2 2 2 2 9 2 2 5 4 4" xfId="19821" xr:uid="{00000000-0005-0000-0000-0000671E0000}"/>
    <cellStyle name="Comma 2 2 2 2 2 9 2 2 5 5" xfId="4808" xr:uid="{00000000-0005-0000-0000-0000681E0000}"/>
    <cellStyle name="Comma 2 2 2 2 2 9 2 2 5 5 2" xfId="20472" xr:uid="{00000000-0005-0000-0000-0000691E0000}"/>
    <cellStyle name="Comma 2 2 2 2 2 9 2 2 5 6" xfId="4269" xr:uid="{00000000-0005-0000-0000-00006A1E0000}"/>
    <cellStyle name="Comma 2 2 2 2 2 9 2 2 5 6 2" xfId="20028" xr:uid="{00000000-0005-0000-0000-00006B1E0000}"/>
    <cellStyle name="Comma 2 2 2 2 2 9 2 2 5 7" xfId="18511" xr:uid="{00000000-0005-0000-0000-00006C1E0000}"/>
    <cellStyle name="Comma 2 2 2 2 2 9 2 2 6" xfId="2802" xr:uid="{00000000-0005-0000-0000-00006D1E0000}"/>
    <cellStyle name="Comma 2 2 2 2 2 9 2 2 6 2" xfId="18810" xr:uid="{00000000-0005-0000-0000-00006E1E0000}"/>
    <cellStyle name="Comma 2 2 2 2 2 9 2 2 7" xfId="2973" xr:uid="{00000000-0005-0000-0000-00006F1E0000}"/>
    <cellStyle name="Comma 2 2 2 2 2 9 2 2 7 2" xfId="3114" xr:uid="{00000000-0005-0000-0000-0000701E0000}"/>
    <cellStyle name="Comma 2 2 2 2 2 9 2 2 7 2 2" xfId="5246" xr:uid="{00000000-0005-0000-0000-0000711E0000}"/>
    <cellStyle name="Comma 2 2 2 2 2 9 2 2 7 2 2 2" xfId="5299" xr:uid="{00000000-0005-0000-0000-0000721E0000}"/>
    <cellStyle name="Comma 2 2 2 2 2 9 2 2 7 2 2 2 2" xfId="20926" xr:uid="{00000000-0005-0000-0000-0000731E0000}"/>
    <cellStyle name="Comma 2 2 2 2 2 9 2 2 7 2 2 3" xfId="6504" xr:uid="{00000000-0005-0000-0000-0000741E0000}"/>
    <cellStyle name="Comma 2 2 2 2 2 9 2 2 7 2 2 3 2" xfId="22045" xr:uid="{00000000-0005-0000-0000-0000751E0000}"/>
    <cellStyle name="Comma 2 2 2 2 2 9 2 2 7 2 2 4" xfId="20881" xr:uid="{00000000-0005-0000-0000-0000761E0000}"/>
    <cellStyle name="Comma 2 2 2 2 2 9 2 2 7 2 3" xfId="5782" xr:uid="{00000000-0005-0000-0000-0000771E0000}"/>
    <cellStyle name="Comma 2 2 2 2 2 9 2 2 7 2 3 2" xfId="21377" xr:uid="{00000000-0005-0000-0000-0000781E0000}"/>
    <cellStyle name="Comma 2 2 2 2 2 9 2 2 7 2 4" xfId="6457" xr:uid="{00000000-0005-0000-0000-0000791E0000}"/>
    <cellStyle name="Comma 2 2 2 2 2 9 2 2 7 2 4 2" xfId="22001" xr:uid="{00000000-0005-0000-0000-00007A1E0000}"/>
    <cellStyle name="Comma 2 2 2 2 2 9 2 2 7 2 5" xfId="19031" xr:uid="{00000000-0005-0000-0000-00007B1E0000}"/>
    <cellStyle name="Comma 2 2 2 2 2 9 2 2 7 3" xfId="4024" xr:uid="{00000000-0005-0000-0000-00007C1E0000}"/>
    <cellStyle name="Comma 2 2 2 2 2 9 2 2 7 3 2" xfId="5734" xr:uid="{00000000-0005-0000-0000-00007D1E0000}"/>
    <cellStyle name="Comma 2 2 2 2 2 9 2 2 7 3 2 2" xfId="21332" xr:uid="{00000000-0005-0000-0000-00007E1E0000}"/>
    <cellStyle name="Comma 2 2 2 2 2 9 2 2 7 3 3" xfId="6928" xr:uid="{00000000-0005-0000-0000-00007F1E0000}"/>
    <cellStyle name="Comma 2 2 2 2 2 9 2 2 7 3 3 2" xfId="22440" xr:uid="{00000000-0005-0000-0000-0000801E0000}"/>
    <cellStyle name="Comma 2 2 2 2 2 9 2 2 7 3 4" xfId="19823" xr:uid="{00000000-0005-0000-0000-0000811E0000}"/>
    <cellStyle name="Comma 2 2 2 2 2 9 2 2 7 4" xfId="4264" xr:uid="{00000000-0005-0000-0000-0000821E0000}"/>
    <cellStyle name="Comma 2 2 2 2 2 9 2 2 7 4 2" xfId="20023" xr:uid="{00000000-0005-0000-0000-0000831E0000}"/>
    <cellStyle name="Comma 2 2 2 2 2 9 2 2 7 5" xfId="18971" xr:uid="{00000000-0005-0000-0000-0000841E0000}"/>
    <cellStyle name="Comma 2 2 2 2 2 9 2 2 8" xfId="4009" xr:uid="{00000000-0005-0000-0000-0000851E0000}"/>
    <cellStyle name="Comma 2 2 2 2 2 9 2 2 8 2" xfId="4886" xr:uid="{00000000-0005-0000-0000-0000861E0000}"/>
    <cellStyle name="Comma 2 2 2 2 2 9 2 2 8 2 2" xfId="20544" xr:uid="{00000000-0005-0000-0000-0000871E0000}"/>
    <cellStyle name="Comma 2 2 2 2 2 9 2 2 8 3" xfId="6190" xr:uid="{00000000-0005-0000-0000-0000881E0000}"/>
    <cellStyle name="Comma 2 2 2 2 2 9 2 2 8 3 2" xfId="21752" xr:uid="{00000000-0005-0000-0000-0000891E0000}"/>
    <cellStyle name="Comma 2 2 2 2 2 9 2 2 8 4" xfId="19808" xr:uid="{00000000-0005-0000-0000-00008A1E0000}"/>
    <cellStyle name="Comma 2 2 2 2 2 9 2 2 9" xfId="4729" xr:uid="{00000000-0005-0000-0000-00008B1E0000}"/>
    <cellStyle name="Comma 2 2 2 2 2 9 2 2 9 2" xfId="20400" xr:uid="{00000000-0005-0000-0000-00008C1E0000}"/>
    <cellStyle name="Comma 2 2 2 2 2 9 2 3" xfId="2264" xr:uid="{00000000-0005-0000-0000-00008D1E0000}"/>
    <cellStyle name="Comma 2 2 2 2 2 9 2 3 2" xfId="2491" xr:uid="{00000000-0005-0000-0000-00008E1E0000}"/>
    <cellStyle name="Comma 2 2 2 2 2 9 2 3 2 2" xfId="3236" xr:uid="{00000000-0005-0000-0000-00008F1E0000}"/>
    <cellStyle name="Comma 2 2 2 2 2 9 2 3 2 2 2" xfId="3329" xr:uid="{00000000-0005-0000-0000-0000901E0000}"/>
    <cellStyle name="Comma 2 2 2 2 2 9 2 3 2 2 2 2" xfId="5417" xr:uid="{00000000-0005-0000-0000-0000911E0000}"/>
    <cellStyle name="Comma 2 2 2 2 2 9 2 3 2 2 2 2 2" xfId="5509" xr:uid="{00000000-0005-0000-0000-0000921E0000}"/>
    <cellStyle name="Comma 2 2 2 2 2 9 2 3 2 2 2 2 2 2" xfId="21123" xr:uid="{00000000-0005-0000-0000-0000931E0000}"/>
    <cellStyle name="Comma 2 2 2 2 2 9 2 3 2 2 2 2 3" xfId="6714" xr:uid="{00000000-0005-0000-0000-0000941E0000}"/>
    <cellStyle name="Comma 2 2 2 2 2 9 2 3 2 2 2 2 3 2" xfId="22242" xr:uid="{00000000-0005-0000-0000-0000951E0000}"/>
    <cellStyle name="Comma 2 2 2 2 2 9 2 3 2 2 2 2 4" xfId="21037" xr:uid="{00000000-0005-0000-0000-0000961E0000}"/>
    <cellStyle name="Comma 2 2 2 2 2 9 2 3 2 2 2 3" xfId="5992" xr:uid="{00000000-0005-0000-0000-0000971E0000}"/>
    <cellStyle name="Comma 2 2 2 2 2 9 2 3 2 2 2 3 2" xfId="21574" xr:uid="{00000000-0005-0000-0000-0000981E0000}"/>
    <cellStyle name="Comma 2 2 2 2 2 9 2 3 2 2 2 4" xfId="6622" xr:uid="{00000000-0005-0000-0000-0000991E0000}"/>
    <cellStyle name="Comma 2 2 2 2 2 9 2 3 2 2 2 4 2" xfId="22156" xr:uid="{00000000-0005-0000-0000-00009A1E0000}"/>
    <cellStyle name="Comma 2 2 2 2 2 9 2 3 2 2 2 5" xfId="19231" xr:uid="{00000000-0005-0000-0000-00009B1E0000}"/>
    <cellStyle name="Comma 2 2 2 2 2 9 2 3 2 2 3" xfId="4027" xr:uid="{00000000-0005-0000-0000-00009C1E0000}"/>
    <cellStyle name="Comma 2 2 2 2 2 9 2 3 2 2 3 2" xfId="5900" xr:uid="{00000000-0005-0000-0000-00009D1E0000}"/>
    <cellStyle name="Comma 2 2 2 2 2 9 2 3 2 2 3 2 2" xfId="21488" xr:uid="{00000000-0005-0000-0000-00009E1E0000}"/>
    <cellStyle name="Comma 2 2 2 2 2 9 2 3 2 2 3 3" xfId="7034" xr:uid="{00000000-0005-0000-0000-00009F1E0000}"/>
    <cellStyle name="Comma 2 2 2 2 2 9 2 3 2 2 3 3 2" xfId="22539" xr:uid="{00000000-0005-0000-0000-0000A01E0000}"/>
    <cellStyle name="Comma 2 2 2 2 2 9 2 3 2 2 3 4" xfId="19826" xr:uid="{00000000-0005-0000-0000-0000A11E0000}"/>
    <cellStyle name="Comma 2 2 2 2 2 9 2 3 2 2 4" xfId="4253" xr:uid="{00000000-0005-0000-0000-0000A21E0000}"/>
    <cellStyle name="Comma 2 2 2 2 2 9 2 3 2 2 4 2" xfId="20012" xr:uid="{00000000-0005-0000-0000-0000A31E0000}"/>
    <cellStyle name="Comma 2 2 2 2 2 9 2 3 2 2 5" xfId="19144" xr:uid="{00000000-0005-0000-0000-0000A41E0000}"/>
    <cellStyle name="Comma 2 2 2 2 2 9 2 3 2 3" xfId="3511" xr:uid="{00000000-0005-0000-0000-0000A51E0000}"/>
    <cellStyle name="Comma 2 2 2 2 2 9 2 3 2 3 2" xfId="19400" xr:uid="{00000000-0005-0000-0000-0000A61E0000}"/>
    <cellStyle name="Comma 2 2 2 2 2 9 2 3 2 4" xfId="4026" xr:uid="{00000000-0005-0000-0000-0000A71E0000}"/>
    <cellStyle name="Comma 2 2 2 2 2 9 2 3 2 4 2" xfId="5058" xr:uid="{00000000-0005-0000-0000-0000A81E0000}"/>
    <cellStyle name="Comma 2 2 2 2 2 9 2 3 2 4 2 2" xfId="20706" xr:uid="{00000000-0005-0000-0000-0000A91E0000}"/>
    <cellStyle name="Comma 2 2 2 2 2 9 2 3 2 4 3" xfId="6303" xr:uid="{00000000-0005-0000-0000-0000AA1E0000}"/>
    <cellStyle name="Comma 2 2 2 2 2 9 2 3 2 4 3 2" xfId="21858" xr:uid="{00000000-0005-0000-0000-0000AB1E0000}"/>
    <cellStyle name="Comma 2 2 2 2 2 9 2 3 2 4 4" xfId="19825" xr:uid="{00000000-0005-0000-0000-0000AC1E0000}"/>
    <cellStyle name="Comma 2 2 2 2 2 9 2 3 2 5" xfId="4908" xr:uid="{00000000-0005-0000-0000-0000AD1E0000}"/>
    <cellStyle name="Comma 2 2 2 2 2 9 2 3 2 5 2" xfId="20565" xr:uid="{00000000-0005-0000-0000-0000AE1E0000}"/>
    <cellStyle name="Comma 2 2 2 2 2 9 2 3 2 6" xfId="4262" xr:uid="{00000000-0005-0000-0000-0000AF1E0000}"/>
    <cellStyle name="Comma 2 2 2 2 2 9 2 3 2 6 2" xfId="20021" xr:uid="{00000000-0005-0000-0000-0000B01E0000}"/>
    <cellStyle name="Comma 2 2 2 2 2 9 2 3 2 7" xfId="18591" xr:uid="{00000000-0005-0000-0000-0000B11E0000}"/>
    <cellStyle name="Comma 2 2 2 2 2 9 2 3 3" xfId="2640" xr:uid="{00000000-0005-0000-0000-0000B21E0000}"/>
    <cellStyle name="Comma 2 2 2 2 2 9 2 3 3 2" xfId="18732" xr:uid="{00000000-0005-0000-0000-0000B31E0000}"/>
    <cellStyle name="Comma 2 2 2 2 2 9 2 3 4" xfId="2806" xr:uid="{00000000-0005-0000-0000-0000B41E0000}"/>
    <cellStyle name="Comma 2 2 2 2 2 9 2 3 4 2" xfId="18814" xr:uid="{00000000-0005-0000-0000-0000B51E0000}"/>
    <cellStyle name="Comma 2 2 2 2 2 9 2 3 5" xfId="2969" xr:uid="{00000000-0005-0000-0000-0000B61E0000}"/>
    <cellStyle name="Comma 2 2 2 2 2 9 2 3 5 2" xfId="3418" xr:uid="{00000000-0005-0000-0000-0000B71E0000}"/>
    <cellStyle name="Comma 2 2 2 2 2 9 2 3 5 2 2" xfId="5242" xr:uid="{00000000-0005-0000-0000-0000B81E0000}"/>
    <cellStyle name="Comma 2 2 2 2 2 9 2 3 5 2 2 2" xfId="5598" xr:uid="{00000000-0005-0000-0000-0000B91E0000}"/>
    <cellStyle name="Comma 2 2 2 2 2 9 2 3 5 2 2 2 2" xfId="21205" xr:uid="{00000000-0005-0000-0000-0000BA1E0000}"/>
    <cellStyle name="Comma 2 2 2 2 2 9 2 3 5 2 2 3" xfId="6803" xr:uid="{00000000-0005-0000-0000-0000BB1E0000}"/>
    <cellStyle name="Comma 2 2 2 2 2 9 2 3 5 2 2 3 2" xfId="22324" xr:uid="{00000000-0005-0000-0000-0000BC1E0000}"/>
    <cellStyle name="Comma 2 2 2 2 2 9 2 3 5 2 2 4" xfId="20877" xr:uid="{00000000-0005-0000-0000-0000BD1E0000}"/>
    <cellStyle name="Comma 2 2 2 2 2 9 2 3 5 2 3" xfId="6081" xr:uid="{00000000-0005-0000-0000-0000BE1E0000}"/>
    <cellStyle name="Comma 2 2 2 2 2 9 2 3 5 2 3 2" xfId="21656" xr:uid="{00000000-0005-0000-0000-0000BF1E0000}"/>
    <cellStyle name="Comma 2 2 2 2 2 9 2 3 5 2 4" xfId="6453" xr:uid="{00000000-0005-0000-0000-0000C01E0000}"/>
    <cellStyle name="Comma 2 2 2 2 2 9 2 3 5 2 4 2" xfId="21997" xr:uid="{00000000-0005-0000-0000-0000C11E0000}"/>
    <cellStyle name="Comma 2 2 2 2 2 9 2 3 5 2 5" xfId="19313" xr:uid="{00000000-0005-0000-0000-0000C21E0000}"/>
    <cellStyle name="Comma 2 2 2 2 2 9 2 3 5 3" xfId="4028" xr:uid="{00000000-0005-0000-0000-0000C31E0000}"/>
    <cellStyle name="Comma 2 2 2 2 2 9 2 3 5 3 2" xfId="5730" xr:uid="{00000000-0005-0000-0000-0000C41E0000}"/>
    <cellStyle name="Comma 2 2 2 2 2 9 2 3 5 3 2 2" xfId="21328" xr:uid="{00000000-0005-0000-0000-0000C51E0000}"/>
    <cellStyle name="Comma 2 2 2 2 2 9 2 3 5 3 3" xfId="6924" xr:uid="{00000000-0005-0000-0000-0000C61E0000}"/>
    <cellStyle name="Comma 2 2 2 2 2 9 2 3 5 3 3 2" xfId="22436" xr:uid="{00000000-0005-0000-0000-0000C71E0000}"/>
    <cellStyle name="Comma 2 2 2 2 2 9 2 3 5 3 4" xfId="19827" xr:uid="{00000000-0005-0000-0000-0000C81E0000}"/>
    <cellStyle name="Comma 2 2 2 2 2 9 2 3 5 4" xfId="4244" xr:uid="{00000000-0005-0000-0000-0000C91E0000}"/>
    <cellStyle name="Comma 2 2 2 2 2 9 2 3 5 4 2" xfId="20003" xr:uid="{00000000-0005-0000-0000-0000CA1E0000}"/>
    <cellStyle name="Comma 2 2 2 2 2 9 2 3 5 5" xfId="18967" xr:uid="{00000000-0005-0000-0000-0000CB1E0000}"/>
    <cellStyle name="Comma 2 2 2 2 2 9 2 3 6" xfId="4025" xr:uid="{00000000-0005-0000-0000-0000CC1E0000}"/>
    <cellStyle name="Comma 2 2 2 2 2 9 2 3 6 2" xfId="4938" xr:uid="{00000000-0005-0000-0000-0000CD1E0000}"/>
    <cellStyle name="Comma 2 2 2 2 2 9 2 3 6 2 2" xfId="20594" xr:uid="{00000000-0005-0000-0000-0000CE1E0000}"/>
    <cellStyle name="Comma 2 2 2 2 2 9 2 3 6 3" xfId="6213" xr:uid="{00000000-0005-0000-0000-0000CF1E0000}"/>
    <cellStyle name="Comma 2 2 2 2 2 9 2 3 6 3 2" xfId="21774" xr:uid="{00000000-0005-0000-0000-0000D01E0000}"/>
    <cellStyle name="Comma 2 2 2 2 2 9 2 3 6 4" xfId="19824" xr:uid="{00000000-0005-0000-0000-0000D11E0000}"/>
    <cellStyle name="Comma 2 2 2 2 2 9 2 3 7" xfId="5000" xr:uid="{00000000-0005-0000-0000-0000D21E0000}"/>
    <cellStyle name="Comma 2 2 2 2 2 9 2 3 7 2" xfId="20653" xr:uid="{00000000-0005-0000-0000-0000D31E0000}"/>
    <cellStyle name="Comma 2 2 2 2 2 9 2 3 8" xfId="4263" xr:uid="{00000000-0005-0000-0000-0000D41E0000}"/>
    <cellStyle name="Comma 2 2 2 2 2 9 2 3 8 2" xfId="20022" xr:uid="{00000000-0005-0000-0000-0000D51E0000}"/>
    <cellStyle name="Comma 2 2 2 2 2 9 2 3 9" xfId="18457" xr:uid="{00000000-0005-0000-0000-0000D61E0000}"/>
    <cellStyle name="Comma 2 2 2 2 2 9 2 4" xfId="2543" xr:uid="{00000000-0005-0000-0000-0000D71E0000}"/>
    <cellStyle name="Comma 2 2 2 2 2 9 2 4 2" xfId="18640" xr:uid="{00000000-0005-0000-0000-0000D81E0000}"/>
    <cellStyle name="Comma 2 2 2 2 2 9 2 5" xfId="2578" xr:uid="{00000000-0005-0000-0000-0000D91E0000}"/>
    <cellStyle name="Comma 2 2 2 2 2 9 2 5 2" xfId="18674" xr:uid="{00000000-0005-0000-0000-0000DA1E0000}"/>
    <cellStyle name="Comma 2 2 2 2 2 9 2 6" xfId="2321" xr:uid="{00000000-0005-0000-0000-0000DB1E0000}"/>
    <cellStyle name="Comma 2 2 2 2 2 9 2 6 2" xfId="3193" xr:uid="{00000000-0005-0000-0000-0000DC1E0000}"/>
    <cellStyle name="Comma 2 2 2 2 2 9 2 6 2 2" xfId="3283" xr:uid="{00000000-0005-0000-0000-0000DD1E0000}"/>
    <cellStyle name="Comma 2 2 2 2 2 9 2 6 2 2 2" xfId="5374" xr:uid="{00000000-0005-0000-0000-0000DE1E0000}"/>
    <cellStyle name="Comma 2 2 2 2 2 9 2 6 2 2 2 2" xfId="5464" xr:uid="{00000000-0005-0000-0000-0000DF1E0000}"/>
    <cellStyle name="Comma 2 2 2 2 2 9 2 6 2 2 2 2 2" xfId="21082" xr:uid="{00000000-0005-0000-0000-0000E01E0000}"/>
    <cellStyle name="Comma 2 2 2 2 2 9 2 6 2 2 2 3" xfId="6669" xr:uid="{00000000-0005-0000-0000-0000E11E0000}"/>
    <cellStyle name="Comma 2 2 2 2 2 9 2 6 2 2 2 3 2" xfId="22201" xr:uid="{00000000-0005-0000-0000-0000E21E0000}"/>
    <cellStyle name="Comma 2 2 2 2 2 9 2 6 2 2 2 4" xfId="20996" xr:uid="{00000000-0005-0000-0000-0000E31E0000}"/>
    <cellStyle name="Comma 2 2 2 2 2 9 2 6 2 2 3" xfId="5947" xr:uid="{00000000-0005-0000-0000-0000E41E0000}"/>
    <cellStyle name="Comma 2 2 2 2 2 9 2 6 2 2 3 2" xfId="21533" xr:uid="{00000000-0005-0000-0000-0000E51E0000}"/>
    <cellStyle name="Comma 2 2 2 2 2 9 2 6 2 2 4" xfId="6579" xr:uid="{00000000-0005-0000-0000-0000E61E0000}"/>
    <cellStyle name="Comma 2 2 2 2 2 9 2 6 2 2 4 2" xfId="22115" xr:uid="{00000000-0005-0000-0000-0000E71E0000}"/>
    <cellStyle name="Comma 2 2 2 2 2 9 2 6 2 2 5" xfId="19189" xr:uid="{00000000-0005-0000-0000-0000E81E0000}"/>
    <cellStyle name="Comma 2 2 2 2 2 9 2 6 2 3" xfId="4030" xr:uid="{00000000-0005-0000-0000-0000E91E0000}"/>
    <cellStyle name="Comma 2 2 2 2 2 9 2 6 2 3 2" xfId="5857" xr:uid="{00000000-0005-0000-0000-0000EA1E0000}"/>
    <cellStyle name="Comma 2 2 2 2 2 9 2 6 2 3 2 2" xfId="21447" xr:uid="{00000000-0005-0000-0000-0000EB1E0000}"/>
    <cellStyle name="Comma 2 2 2 2 2 9 2 6 2 3 3" xfId="6991" xr:uid="{00000000-0005-0000-0000-0000EC1E0000}"/>
    <cellStyle name="Comma 2 2 2 2 2 9 2 6 2 3 3 2" xfId="22498" xr:uid="{00000000-0005-0000-0000-0000ED1E0000}"/>
    <cellStyle name="Comma 2 2 2 2 2 9 2 6 2 3 4" xfId="19829" xr:uid="{00000000-0005-0000-0000-0000EE1E0000}"/>
    <cellStyle name="Comma 2 2 2 2 2 9 2 6 2 4" xfId="4239" xr:uid="{00000000-0005-0000-0000-0000EF1E0000}"/>
    <cellStyle name="Comma 2 2 2 2 2 9 2 6 2 4 2" xfId="19998" xr:uid="{00000000-0005-0000-0000-0000F01E0000}"/>
    <cellStyle name="Comma 2 2 2 2 2 9 2 6 2 5" xfId="19103" xr:uid="{00000000-0005-0000-0000-0000F11E0000}"/>
    <cellStyle name="Comma 2 2 2 2 2 9 2 6 3" xfId="3465" xr:uid="{00000000-0005-0000-0000-0000F21E0000}"/>
    <cellStyle name="Comma 2 2 2 2 2 9 2 6 3 2" xfId="19358" xr:uid="{00000000-0005-0000-0000-0000F31E0000}"/>
    <cellStyle name="Comma 2 2 2 2 2 9 2 6 4" xfId="4029" xr:uid="{00000000-0005-0000-0000-0000F41E0000}"/>
    <cellStyle name="Comma 2 2 2 2 2 9 2 6 4 2" xfId="4985" xr:uid="{00000000-0005-0000-0000-0000F51E0000}"/>
    <cellStyle name="Comma 2 2 2 2 2 9 2 6 4 2 2" xfId="20639" xr:uid="{00000000-0005-0000-0000-0000F61E0000}"/>
    <cellStyle name="Comma 2 2 2 2 2 9 2 6 4 3" xfId="6258" xr:uid="{00000000-0005-0000-0000-0000F71E0000}"/>
    <cellStyle name="Comma 2 2 2 2 2 9 2 6 4 3 2" xfId="21817" xr:uid="{00000000-0005-0000-0000-0000F81E0000}"/>
    <cellStyle name="Comma 2 2 2 2 2 9 2 6 4 4" xfId="19828" xr:uid="{00000000-0005-0000-0000-0000F91E0000}"/>
    <cellStyle name="Comma 2 2 2 2 2 9 2 6 5" xfId="4706" xr:uid="{00000000-0005-0000-0000-0000FA1E0000}"/>
    <cellStyle name="Comma 2 2 2 2 2 9 2 6 5 2" xfId="20378" xr:uid="{00000000-0005-0000-0000-0000FB1E0000}"/>
    <cellStyle name="Comma 2 2 2 2 2 9 2 6 6" xfId="4240" xr:uid="{00000000-0005-0000-0000-0000FC1E0000}"/>
    <cellStyle name="Comma 2 2 2 2 2 9 2 6 6 2" xfId="19999" xr:uid="{00000000-0005-0000-0000-0000FD1E0000}"/>
    <cellStyle name="Comma 2 2 2 2 2 9 2 6 7" xfId="18512" xr:uid="{00000000-0005-0000-0000-0000FE1E0000}"/>
    <cellStyle name="Comma 2 2 2 2 2 9 2 7" xfId="2801" xr:uid="{00000000-0005-0000-0000-0000FF1E0000}"/>
    <cellStyle name="Comma 2 2 2 2 2 9 2 7 2" xfId="18809" xr:uid="{00000000-0005-0000-0000-0000001F0000}"/>
    <cellStyle name="Comma 2 2 2 2 2 9 2 8" xfId="2974" xr:uid="{00000000-0005-0000-0000-0000011F0000}"/>
    <cellStyle name="Comma 2 2 2 2 2 9 2 8 2" xfId="3134" xr:uid="{00000000-0005-0000-0000-0000021F0000}"/>
    <cellStyle name="Comma 2 2 2 2 2 9 2 8 2 2" xfId="5247" xr:uid="{00000000-0005-0000-0000-0000031F0000}"/>
    <cellStyle name="Comma 2 2 2 2 2 9 2 8 2 2 2" xfId="5319" xr:uid="{00000000-0005-0000-0000-0000041F0000}"/>
    <cellStyle name="Comma 2 2 2 2 2 9 2 8 2 2 2 2" xfId="20945" xr:uid="{00000000-0005-0000-0000-0000051F0000}"/>
    <cellStyle name="Comma 2 2 2 2 2 9 2 8 2 2 3" xfId="6524" xr:uid="{00000000-0005-0000-0000-0000061F0000}"/>
    <cellStyle name="Comma 2 2 2 2 2 9 2 8 2 2 3 2" xfId="22064" xr:uid="{00000000-0005-0000-0000-0000071F0000}"/>
    <cellStyle name="Comma 2 2 2 2 2 9 2 8 2 2 4" xfId="20882" xr:uid="{00000000-0005-0000-0000-0000081F0000}"/>
    <cellStyle name="Comma 2 2 2 2 2 9 2 8 2 3" xfId="5802" xr:uid="{00000000-0005-0000-0000-0000091F0000}"/>
    <cellStyle name="Comma 2 2 2 2 2 9 2 8 2 3 2" xfId="21396" xr:uid="{00000000-0005-0000-0000-00000A1F0000}"/>
    <cellStyle name="Comma 2 2 2 2 2 9 2 8 2 4" xfId="6458" xr:uid="{00000000-0005-0000-0000-00000B1F0000}"/>
    <cellStyle name="Comma 2 2 2 2 2 9 2 8 2 4 2" xfId="22002" xr:uid="{00000000-0005-0000-0000-00000C1F0000}"/>
    <cellStyle name="Comma 2 2 2 2 2 9 2 8 2 5" xfId="19050" xr:uid="{00000000-0005-0000-0000-00000D1F0000}"/>
    <cellStyle name="Comma 2 2 2 2 2 9 2 8 3" xfId="4031" xr:uid="{00000000-0005-0000-0000-00000E1F0000}"/>
    <cellStyle name="Comma 2 2 2 2 2 9 2 8 3 2" xfId="5735" xr:uid="{00000000-0005-0000-0000-00000F1F0000}"/>
    <cellStyle name="Comma 2 2 2 2 2 9 2 8 3 2 2" xfId="21333" xr:uid="{00000000-0005-0000-0000-0000101F0000}"/>
    <cellStyle name="Comma 2 2 2 2 2 9 2 8 3 3" xfId="6929" xr:uid="{00000000-0005-0000-0000-0000111F0000}"/>
    <cellStyle name="Comma 2 2 2 2 2 9 2 8 3 3 2" xfId="22441" xr:uid="{00000000-0005-0000-0000-0000121F0000}"/>
    <cellStyle name="Comma 2 2 2 2 2 9 2 8 3 4" xfId="19830" xr:uid="{00000000-0005-0000-0000-0000131F0000}"/>
    <cellStyle name="Comma 2 2 2 2 2 9 2 8 4" xfId="4238" xr:uid="{00000000-0005-0000-0000-0000141F0000}"/>
    <cellStyle name="Comma 2 2 2 2 2 9 2 8 4 2" xfId="19997" xr:uid="{00000000-0005-0000-0000-0000151F0000}"/>
    <cellStyle name="Comma 2 2 2 2 2 9 2 8 5" xfId="18972" xr:uid="{00000000-0005-0000-0000-0000161F0000}"/>
    <cellStyle name="Comma 2 2 2 2 2 9 2 9" xfId="4008" xr:uid="{00000000-0005-0000-0000-0000171F0000}"/>
    <cellStyle name="Comma 2 2 2 2 2 9 2 9 2" xfId="4866" xr:uid="{00000000-0005-0000-0000-0000181F0000}"/>
    <cellStyle name="Comma 2 2 2 2 2 9 2 9 2 2" xfId="20525" xr:uid="{00000000-0005-0000-0000-0000191F0000}"/>
    <cellStyle name="Comma 2 2 2 2 2 9 2 9 3" xfId="6170" xr:uid="{00000000-0005-0000-0000-00001A1F0000}"/>
    <cellStyle name="Comma 2 2 2 2 2 9 2 9 3 2" xfId="21733" xr:uid="{00000000-0005-0000-0000-00001B1F0000}"/>
    <cellStyle name="Comma 2 2 2 2 2 9 2 9 4" xfId="19807" xr:uid="{00000000-0005-0000-0000-00001C1F0000}"/>
    <cellStyle name="Comma 2 2 2 2 2 9 3" xfId="2147" xr:uid="{00000000-0005-0000-0000-00001D1F0000}"/>
    <cellStyle name="Comma 2 2 2 2 2 9 3 10" xfId="4237" xr:uid="{00000000-0005-0000-0000-00001E1F0000}"/>
    <cellStyle name="Comma 2 2 2 2 2 9 3 10 2" xfId="19996" xr:uid="{00000000-0005-0000-0000-00001F1F0000}"/>
    <cellStyle name="Comma 2 2 2 2 2 9 3 11" xfId="18416" xr:uid="{00000000-0005-0000-0000-0000201F0000}"/>
    <cellStyle name="Comma 2 2 2 2 2 9 3 2" xfId="2468" xr:uid="{00000000-0005-0000-0000-0000211F0000}"/>
    <cellStyle name="Comma 2 2 2 2 2 9 3 2 2" xfId="2497" xr:uid="{00000000-0005-0000-0000-0000221F0000}"/>
    <cellStyle name="Comma 2 2 2 2 2 9 3 2 2 2" xfId="3312" xr:uid="{00000000-0005-0000-0000-0000231F0000}"/>
    <cellStyle name="Comma 2 2 2 2 2 9 3 2 2 2 2" xfId="3335" xr:uid="{00000000-0005-0000-0000-0000241F0000}"/>
    <cellStyle name="Comma 2 2 2 2 2 9 3 2 2 2 2 2" xfId="5492" xr:uid="{00000000-0005-0000-0000-0000251F0000}"/>
    <cellStyle name="Comma 2 2 2 2 2 9 3 2 2 2 2 2 2" xfId="5515" xr:uid="{00000000-0005-0000-0000-0000261F0000}"/>
    <cellStyle name="Comma 2 2 2 2 2 9 3 2 2 2 2 2 2 2" xfId="21129" xr:uid="{00000000-0005-0000-0000-0000271F0000}"/>
    <cellStyle name="Comma 2 2 2 2 2 9 3 2 2 2 2 2 3" xfId="6720" xr:uid="{00000000-0005-0000-0000-0000281F0000}"/>
    <cellStyle name="Comma 2 2 2 2 2 9 3 2 2 2 2 2 3 2" xfId="22248" xr:uid="{00000000-0005-0000-0000-0000291F0000}"/>
    <cellStyle name="Comma 2 2 2 2 2 9 3 2 2 2 2 2 4" xfId="21107" xr:uid="{00000000-0005-0000-0000-00002A1F0000}"/>
    <cellStyle name="Comma 2 2 2 2 2 9 3 2 2 2 2 3" xfId="5998" xr:uid="{00000000-0005-0000-0000-00002B1F0000}"/>
    <cellStyle name="Comma 2 2 2 2 2 9 3 2 2 2 2 3 2" xfId="21580" xr:uid="{00000000-0005-0000-0000-00002C1F0000}"/>
    <cellStyle name="Comma 2 2 2 2 2 9 3 2 2 2 2 4" xfId="6697" xr:uid="{00000000-0005-0000-0000-00002D1F0000}"/>
    <cellStyle name="Comma 2 2 2 2 2 9 3 2 2 2 2 4 2" xfId="22226" xr:uid="{00000000-0005-0000-0000-00002E1F0000}"/>
    <cellStyle name="Comma 2 2 2 2 2 9 3 2 2 2 2 5" xfId="19237" xr:uid="{00000000-0005-0000-0000-00002F1F0000}"/>
    <cellStyle name="Comma 2 2 2 2 2 9 3 2 2 2 3" xfId="4035" xr:uid="{00000000-0005-0000-0000-0000301F0000}"/>
    <cellStyle name="Comma 2 2 2 2 2 9 3 2 2 2 3 2" xfId="5975" xr:uid="{00000000-0005-0000-0000-0000311F0000}"/>
    <cellStyle name="Comma 2 2 2 2 2 9 3 2 2 2 3 2 2" xfId="21558" xr:uid="{00000000-0005-0000-0000-0000321F0000}"/>
    <cellStyle name="Comma 2 2 2 2 2 9 3 2 2 2 3 3" xfId="7060" xr:uid="{00000000-0005-0000-0000-0000331F0000}"/>
    <cellStyle name="Comma 2 2 2 2 2 9 3 2 2 2 3 3 2" xfId="22563" xr:uid="{00000000-0005-0000-0000-0000341F0000}"/>
    <cellStyle name="Comma 2 2 2 2 2 9 3 2 2 2 3 4" xfId="19834" xr:uid="{00000000-0005-0000-0000-0000351F0000}"/>
    <cellStyle name="Comma 2 2 2 2 2 9 3 2 2 2 4" xfId="4234" xr:uid="{00000000-0005-0000-0000-0000361F0000}"/>
    <cellStyle name="Comma 2 2 2 2 2 9 3 2 2 2 4 2" xfId="19993" xr:uid="{00000000-0005-0000-0000-0000371F0000}"/>
    <cellStyle name="Comma 2 2 2 2 2 9 3 2 2 2 5" xfId="19215" xr:uid="{00000000-0005-0000-0000-0000381F0000}"/>
    <cellStyle name="Comma 2 2 2 2 2 9 3 2 2 3" xfId="3517" xr:uid="{00000000-0005-0000-0000-0000391F0000}"/>
    <cellStyle name="Comma 2 2 2 2 2 9 3 2 2 3 2" xfId="19406" xr:uid="{00000000-0005-0000-0000-00003A1F0000}"/>
    <cellStyle name="Comma 2 2 2 2 2 9 3 2 2 4" xfId="4034" xr:uid="{00000000-0005-0000-0000-00003B1F0000}"/>
    <cellStyle name="Comma 2 2 2 2 2 9 3 2 2 4 2" xfId="5064" xr:uid="{00000000-0005-0000-0000-00003C1F0000}"/>
    <cellStyle name="Comma 2 2 2 2 2 9 3 2 2 4 2 2" xfId="20712" xr:uid="{00000000-0005-0000-0000-00003D1F0000}"/>
    <cellStyle name="Comma 2 2 2 2 2 9 3 2 2 4 3" xfId="6309" xr:uid="{00000000-0005-0000-0000-00003E1F0000}"/>
    <cellStyle name="Comma 2 2 2 2 2 9 3 2 2 4 3 2" xfId="21864" xr:uid="{00000000-0005-0000-0000-00003F1F0000}"/>
    <cellStyle name="Comma 2 2 2 2 2 9 3 2 2 4 4" xfId="19833" xr:uid="{00000000-0005-0000-0000-0000401F0000}"/>
    <cellStyle name="Comma 2 2 2 2 2 9 3 2 2 5" xfId="4905" xr:uid="{00000000-0005-0000-0000-0000411F0000}"/>
    <cellStyle name="Comma 2 2 2 2 2 9 3 2 2 5 2" xfId="20563" xr:uid="{00000000-0005-0000-0000-0000421F0000}"/>
    <cellStyle name="Comma 2 2 2 2 2 9 3 2 2 6" xfId="4235" xr:uid="{00000000-0005-0000-0000-0000431F0000}"/>
    <cellStyle name="Comma 2 2 2 2 2 9 3 2 2 6 2" xfId="19994" xr:uid="{00000000-0005-0000-0000-0000441F0000}"/>
    <cellStyle name="Comma 2 2 2 2 2 9 3 2 2 7" xfId="18597" xr:uid="{00000000-0005-0000-0000-0000451F0000}"/>
    <cellStyle name="Comma 2 2 2 2 2 9 3 2 3" xfId="2646" xr:uid="{00000000-0005-0000-0000-0000461F0000}"/>
    <cellStyle name="Comma 2 2 2 2 2 9 3 2 3 2" xfId="18738" xr:uid="{00000000-0005-0000-0000-0000471F0000}"/>
    <cellStyle name="Comma 2 2 2 2 2 9 3 2 4" xfId="2808" xr:uid="{00000000-0005-0000-0000-0000481F0000}"/>
    <cellStyle name="Comma 2 2 2 2 2 9 3 2 4 2" xfId="18816" xr:uid="{00000000-0005-0000-0000-0000491F0000}"/>
    <cellStyle name="Comma 2 2 2 2 2 9 3 2 5" xfId="2967" xr:uid="{00000000-0005-0000-0000-00004A1F0000}"/>
    <cellStyle name="Comma 2 2 2 2 2 9 3 2 5 2" xfId="3494" xr:uid="{00000000-0005-0000-0000-00004B1F0000}"/>
    <cellStyle name="Comma 2 2 2 2 2 9 3 2 5 2 2" xfId="5240" xr:uid="{00000000-0005-0000-0000-00004C1F0000}"/>
    <cellStyle name="Comma 2 2 2 2 2 9 3 2 5 2 2 2" xfId="5624" xr:uid="{00000000-0005-0000-0000-00004D1F0000}"/>
    <cellStyle name="Comma 2 2 2 2 2 9 3 2 5 2 2 2 2" xfId="21229" xr:uid="{00000000-0005-0000-0000-00004E1F0000}"/>
    <cellStyle name="Comma 2 2 2 2 2 9 3 2 5 2 2 3" xfId="6829" xr:uid="{00000000-0005-0000-0000-00004F1F0000}"/>
    <cellStyle name="Comma 2 2 2 2 2 9 3 2 5 2 2 3 2" xfId="22348" xr:uid="{00000000-0005-0000-0000-0000501F0000}"/>
    <cellStyle name="Comma 2 2 2 2 2 9 3 2 5 2 2 4" xfId="20875" xr:uid="{00000000-0005-0000-0000-0000511F0000}"/>
    <cellStyle name="Comma 2 2 2 2 2 9 3 2 5 2 3" xfId="6107" xr:uid="{00000000-0005-0000-0000-0000521F0000}"/>
    <cellStyle name="Comma 2 2 2 2 2 9 3 2 5 2 3 2" xfId="21680" xr:uid="{00000000-0005-0000-0000-0000531F0000}"/>
    <cellStyle name="Comma 2 2 2 2 2 9 3 2 5 2 4" xfId="6451" xr:uid="{00000000-0005-0000-0000-0000541F0000}"/>
    <cellStyle name="Comma 2 2 2 2 2 9 3 2 5 2 4 2" xfId="21995" xr:uid="{00000000-0005-0000-0000-0000551F0000}"/>
    <cellStyle name="Comma 2 2 2 2 2 9 3 2 5 2 5" xfId="19384" xr:uid="{00000000-0005-0000-0000-0000561F0000}"/>
    <cellStyle name="Comma 2 2 2 2 2 9 3 2 5 3" xfId="4036" xr:uid="{00000000-0005-0000-0000-0000571F0000}"/>
    <cellStyle name="Comma 2 2 2 2 2 9 3 2 5 3 2" xfId="5728" xr:uid="{00000000-0005-0000-0000-0000581F0000}"/>
    <cellStyle name="Comma 2 2 2 2 2 9 3 2 5 3 2 2" xfId="21326" xr:uid="{00000000-0005-0000-0000-0000591F0000}"/>
    <cellStyle name="Comma 2 2 2 2 2 9 3 2 5 3 3" xfId="6922" xr:uid="{00000000-0005-0000-0000-00005A1F0000}"/>
    <cellStyle name="Comma 2 2 2 2 2 9 3 2 5 3 3 2" xfId="22434" xr:uid="{00000000-0005-0000-0000-00005B1F0000}"/>
    <cellStyle name="Comma 2 2 2 2 2 9 3 2 5 3 4" xfId="19835" xr:uid="{00000000-0005-0000-0000-00005C1F0000}"/>
    <cellStyle name="Comma 2 2 2 2 2 9 3 2 5 4" xfId="4232" xr:uid="{00000000-0005-0000-0000-00005D1F0000}"/>
    <cellStyle name="Comma 2 2 2 2 2 9 3 2 5 4 2" xfId="19991" xr:uid="{00000000-0005-0000-0000-00005E1F0000}"/>
    <cellStyle name="Comma 2 2 2 2 2 9 3 2 5 5" xfId="18965" xr:uid="{00000000-0005-0000-0000-00005F1F0000}"/>
    <cellStyle name="Comma 2 2 2 2 2 9 3 2 6" xfId="4033" xr:uid="{00000000-0005-0000-0000-0000601F0000}"/>
    <cellStyle name="Comma 2 2 2 2 2 9 3 2 6 2" xfId="5041" xr:uid="{00000000-0005-0000-0000-0000611F0000}"/>
    <cellStyle name="Comma 2 2 2 2 2 9 3 2 6 2 2" xfId="20690" xr:uid="{00000000-0005-0000-0000-0000621F0000}"/>
    <cellStyle name="Comma 2 2 2 2 2 9 3 2 6 3" xfId="6286" xr:uid="{00000000-0005-0000-0000-0000631F0000}"/>
    <cellStyle name="Comma 2 2 2 2 2 9 3 2 6 3 2" xfId="21842" xr:uid="{00000000-0005-0000-0000-0000641F0000}"/>
    <cellStyle name="Comma 2 2 2 2 2 9 3 2 6 4" xfId="19832" xr:uid="{00000000-0005-0000-0000-0000651F0000}"/>
    <cellStyle name="Comma 2 2 2 2 2 9 3 2 7" xfId="4910" xr:uid="{00000000-0005-0000-0000-0000661F0000}"/>
    <cellStyle name="Comma 2 2 2 2 2 9 3 2 7 2" xfId="20567" xr:uid="{00000000-0005-0000-0000-0000671F0000}"/>
    <cellStyle name="Comma 2 2 2 2 2 9 3 2 8" xfId="4236" xr:uid="{00000000-0005-0000-0000-0000681F0000}"/>
    <cellStyle name="Comma 2 2 2 2 2 9 3 2 8 2" xfId="19995" xr:uid="{00000000-0005-0000-0000-0000691F0000}"/>
    <cellStyle name="Comma 2 2 2 2 2 9 3 2 9" xfId="18573" xr:uid="{00000000-0005-0000-0000-00006A1F0000}"/>
    <cellStyle name="Comma 2 2 2 2 2 9 3 3" xfId="2549" xr:uid="{00000000-0005-0000-0000-00006B1F0000}"/>
    <cellStyle name="Comma 2 2 2 2 2 9 3 3 2" xfId="18646" xr:uid="{00000000-0005-0000-0000-00006C1F0000}"/>
    <cellStyle name="Comma 2 2 2 2 2 9 3 4" xfId="2584" xr:uid="{00000000-0005-0000-0000-00006D1F0000}"/>
    <cellStyle name="Comma 2 2 2 2 2 9 3 4 2" xfId="18680" xr:uid="{00000000-0005-0000-0000-00006E1F0000}"/>
    <cellStyle name="Comma 2 2 2 2 2 9 3 5" xfId="2624" xr:uid="{00000000-0005-0000-0000-00006F1F0000}"/>
    <cellStyle name="Comma 2 2 2 2 2 9 3 5 2" xfId="3199" xr:uid="{00000000-0005-0000-0000-0000701F0000}"/>
    <cellStyle name="Comma 2 2 2 2 2 9 3 5 2 2" xfId="3383" xr:uid="{00000000-0005-0000-0000-0000711F0000}"/>
    <cellStyle name="Comma 2 2 2 2 2 9 3 5 2 2 2" xfId="5380" xr:uid="{00000000-0005-0000-0000-0000721F0000}"/>
    <cellStyle name="Comma 2 2 2 2 2 9 3 5 2 2 2 2" xfId="5563" xr:uid="{00000000-0005-0000-0000-0000731F0000}"/>
    <cellStyle name="Comma 2 2 2 2 2 9 3 5 2 2 2 2 2" xfId="21173" xr:uid="{00000000-0005-0000-0000-0000741F0000}"/>
    <cellStyle name="Comma 2 2 2 2 2 9 3 5 2 2 2 3" xfId="6768" xr:uid="{00000000-0005-0000-0000-0000751F0000}"/>
    <cellStyle name="Comma 2 2 2 2 2 9 3 5 2 2 2 3 2" xfId="22292" xr:uid="{00000000-0005-0000-0000-0000761F0000}"/>
    <cellStyle name="Comma 2 2 2 2 2 9 3 5 2 2 2 4" xfId="21002" xr:uid="{00000000-0005-0000-0000-0000771F0000}"/>
    <cellStyle name="Comma 2 2 2 2 2 9 3 5 2 2 3" xfId="6046" xr:uid="{00000000-0005-0000-0000-0000781F0000}"/>
    <cellStyle name="Comma 2 2 2 2 2 9 3 5 2 2 3 2" xfId="21624" xr:uid="{00000000-0005-0000-0000-0000791F0000}"/>
    <cellStyle name="Comma 2 2 2 2 2 9 3 5 2 2 4" xfId="6585" xr:uid="{00000000-0005-0000-0000-00007A1F0000}"/>
    <cellStyle name="Comma 2 2 2 2 2 9 3 5 2 2 4 2" xfId="22121" xr:uid="{00000000-0005-0000-0000-00007B1F0000}"/>
    <cellStyle name="Comma 2 2 2 2 2 9 3 5 2 2 5" xfId="19281" xr:uid="{00000000-0005-0000-0000-00007C1F0000}"/>
    <cellStyle name="Comma 2 2 2 2 2 9 3 5 2 3" xfId="4038" xr:uid="{00000000-0005-0000-0000-00007D1F0000}"/>
    <cellStyle name="Comma 2 2 2 2 2 9 3 5 2 3 2" xfId="5863" xr:uid="{00000000-0005-0000-0000-00007E1F0000}"/>
    <cellStyle name="Comma 2 2 2 2 2 9 3 5 2 3 2 2" xfId="21453" xr:uid="{00000000-0005-0000-0000-00007F1F0000}"/>
    <cellStyle name="Comma 2 2 2 2 2 9 3 5 2 3 3" xfId="6997" xr:uid="{00000000-0005-0000-0000-0000801F0000}"/>
    <cellStyle name="Comma 2 2 2 2 2 9 3 5 2 3 3 2" xfId="22504" xr:uid="{00000000-0005-0000-0000-0000811F0000}"/>
    <cellStyle name="Comma 2 2 2 2 2 9 3 5 2 3 4" xfId="19837" xr:uid="{00000000-0005-0000-0000-0000821F0000}"/>
    <cellStyle name="Comma 2 2 2 2 2 9 3 5 2 4" xfId="5212" xr:uid="{00000000-0005-0000-0000-0000831F0000}"/>
    <cellStyle name="Comma 2 2 2 2 2 9 3 5 2 4 2" xfId="20852" xr:uid="{00000000-0005-0000-0000-0000841F0000}"/>
    <cellStyle name="Comma 2 2 2 2 2 9 3 5 2 5" xfId="19109" xr:uid="{00000000-0005-0000-0000-0000851F0000}"/>
    <cellStyle name="Comma 2 2 2 2 2 9 3 5 3" xfId="3565" xr:uid="{00000000-0005-0000-0000-0000861F0000}"/>
    <cellStyle name="Comma 2 2 2 2 2 9 3 5 3 2" xfId="19450" xr:uid="{00000000-0005-0000-0000-0000871F0000}"/>
    <cellStyle name="Comma 2 2 2 2 2 9 3 5 4" xfId="4037" xr:uid="{00000000-0005-0000-0000-0000881F0000}"/>
    <cellStyle name="Comma 2 2 2 2 2 9 3 5 4 2" xfId="5112" xr:uid="{00000000-0005-0000-0000-0000891F0000}"/>
    <cellStyle name="Comma 2 2 2 2 2 9 3 5 4 2 2" xfId="20756" xr:uid="{00000000-0005-0000-0000-00008A1F0000}"/>
    <cellStyle name="Comma 2 2 2 2 2 9 3 5 4 3" xfId="6357" xr:uid="{00000000-0005-0000-0000-00008B1F0000}"/>
    <cellStyle name="Comma 2 2 2 2 2 9 3 5 4 3 2" xfId="21908" xr:uid="{00000000-0005-0000-0000-00008C1F0000}"/>
    <cellStyle name="Comma 2 2 2 2 2 9 3 5 4 4" xfId="19836" xr:uid="{00000000-0005-0000-0000-00008D1F0000}"/>
    <cellStyle name="Comma 2 2 2 2 2 9 3 5 5" xfId="4858" xr:uid="{00000000-0005-0000-0000-00008E1F0000}"/>
    <cellStyle name="Comma 2 2 2 2 2 9 3 5 5 2" xfId="20518" xr:uid="{00000000-0005-0000-0000-00008F1F0000}"/>
    <cellStyle name="Comma 2 2 2 2 2 9 3 5 6" xfId="4231" xr:uid="{00000000-0005-0000-0000-0000901F0000}"/>
    <cellStyle name="Comma 2 2 2 2 2 9 3 5 6 2" xfId="19990" xr:uid="{00000000-0005-0000-0000-0000911F0000}"/>
    <cellStyle name="Comma 2 2 2 2 2 9 3 5 7" xfId="18717" xr:uid="{00000000-0005-0000-0000-0000921F0000}"/>
    <cellStyle name="Comma 2 2 2 2 2 9 3 6" xfId="2807" xr:uid="{00000000-0005-0000-0000-0000931F0000}"/>
    <cellStyle name="Comma 2 2 2 2 2 9 3 6 2" xfId="18815" xr:uid="{00000000-0005-0000-0000-0000941F0000}"/>
    <cellStyle name="Comma 2 2 2 2 2 9 3 7" xfId="2968" xr:uid="{00000000-0005-0000-0000-0000951F0000}"/>
    <cellStyle name="Comma 2 2 2 2 2 9 3 7 2" xfId="3128" xr:uid="{00000000-0005-0000-0000-0000961F0000}"/>
    <cellStyle name="Comma 2 2 2 2 2 9 3 7 2 2" xfId="5241" xr:uid="{00000000-0005-0000-0000-0000971F0000}"/>
    <cellStyle name="Comma 2 2 2 2 2 9 3 7 2 2 2" xfId="5313" xr:uid="{00000000-0005-0000-0000-0000981F0000}"/>
    <cellStyle name="Comma 2 2 2 2 2 9 3 7 2 2 2 2" xfId="20939" xr:uid="{00000000-0005-0000-0000-0000991F0000}"/>
    <cellStyle name="Comma 2 2 2 2 2 9 3 7 2 2 3" xfId="6518" xr:uid="{00000000-0005-0000-0000-00009A1F0000}"/>
    <cellStyle name="Comma 2 2 2 2 2 9 3 7 2 2 3 2" xfId="22058" xr:uid="{00000000-0005-0000-0000-00009B1F0000}"/>
    <cellStyle name="Comma 2 2 2 2 2 9 3 7 2 2 4" xfId="20876" xr:uid="{00000000-0005-0000-0000-00009C1F0000}"/>
    <cellStyle name="Comma 2 2 2 2 2 9 3 7 2 3" xfId="5796" xr:uid="{00000000-0005-0000-0000-00009D1F0000}"/>
    <cellStyle name="Comma 2 2 2 2 2 9 3 7 2 3 2" xfId="21390" xr:uid="{00000000-0005-0000-0000-00009E1F0000}"/>
    <cellStyle name="Comma 2 2 2 2 2 9 3 7 2 4" xfId="6452" xr:uid="{00000000-0005-0000-0000-00009F1F0000}"/>
    <cellStyle name="Comma 2 2 2 2 2 9 3 7 2 4 2" xfId="21996" xr:uid="{00000000-0005-0000-0000-0000A01F0000}"/>
    <cellStyle name="Comma 2 2 2 2 2 9 3 7 2 5" xfId="19044" xr:uid="{00000000-0005-0000-0000-0000A11F0000}"/>
    <cellStyle name="Comma 2 2 2 2 2 9 3 7 3" xfId="4040" xr:uid="{00000000-0005-0000-0000-0000A21F0000}"/>
    <cellStyle name="Comma 2 2 2 2 2 9 3 7 3 2" xfId="5729" xr:uid="{00000000-0005-0000-0000-0000A31F0000}"/>
    <cellStyle name="Comma 2 2 2 2 2 9 3 7 3 2 2" xfId="21327" xr:uid="{00000000-0005-0000-0000-0000A41F0000}"/>
    <cellStyle name="Comma 2 2 2 2 2 9 3 7 3 3" xfId="6923" xr:uid="{00000000-0005-0000-0000-0000A51F0000}"/>
    <cellStyle name="Comma 2 2 2 2 2 9 3 7 3 3 2" xfId="22435" xr:uid="{00000000-0005-0000-0000-0000A61F0000}"/>
    <cellStyle name="Comma 2 2 2 2 2 9 3 7 3 4" xfId="19838" xr:uid="{00000000-0005-0000-0000-0000A71F0000}"/>
    <cellStyle name="Comma 2 2 2 2 2 9 3 7 4" xfId="4230" xr:uid="{00000000-0005-0000-0000-0000A81F0000}"/>
    <cellStyle name="Comma 2 2 2 2 2 9 3 7 4 2" xfId="19989" xr:uid="{00000000-0005-0000-0000-0000A91F0000}"/>
    <cellStyle name="Comma 2 2 2 2 2 9 3 7 5" xfId="18966" xr:uid="{00000000-0005-0000-0000-0000AA1F0000}"/>
    <cellStyle name="Comma 2 2 2 2 2 9 3 8" xfId="4032" xr:uid="{00000000-0005-0000-0000-0000AB1F0000}"/>
    <cellStyle name="Comma 2 2 2 2 2 9 3 8 2" xfId="4872" xr:uid="{00000000-0005-0000-0000-0000AC1F0000}"/>
    <cellStyle name="Comma 2 2 2 2 2 9 3 8 2 2" xfId="20531" xr:uid="{00000000-0005-0000-0000-0000AD1F0000}"/>
    <cellStyle name="Comma 2 2 2 2 2 9 3 8 3" xfId="6176" xr:uid="{00000000-0005-0000-0000-0000AE1F0000}"/>
    <cellStyle name="Comma 2 2 2 2 2 9 3 8 3 2" xfId="21739" xr:uid="{00000000-0005-0000-0000-0000AF1F0000}"/>
    <cellStyle name="Comma 2 2 2 2 2 9 3 8 4" xfId="19831" xr:uid="{00000000-0005-0000-0000-0000B01F0000}"/>
    <cellStyle name="Comma 2 2 2 2 2 9 3 9" xfId="4743" xr:uid="{00000000-0005-0000-0000-0000B11F0000}"/>
    <cellStyle name="Comma 2 2 2 2 2 9 3 9 2" xfId="20413" xr:uid="{00000000-0005-0000-0000-0000B21F0000}"/>
    <cellStyle name="Comma 2 2 2 2 2 9 4" xfId="2263" xr:uid="{00000000-0005-0000-0000-0000B31F0000}"/>
    <cellStyle name="Comma 2 2 2 2 2 9 4 2" xfId="2419" xr:uid="{00000000-0005-0000-0000-0000B41F0000}"/>
    <cellStyle name="Comma 2 2 2 2 2 9 4 2 2" xfId="3235" xr:uid="{00000000-0005-0000-0000-0000B51F0000}"/>
    <cellStyle name="Comma 2 2 2 2 2 9 4 2 2 2" xfId="3298" xr:uid="{00000000-0005-0000-0000-0000B61F0000}"/>
    <cellStyle name="Comma 2 2 2 2 2 9 4 2 2 2 2" xfId="5416" xr:uid="{00000000-0005-0000-0000-0000B71F0000}"/>
    <cellStyle name="Comma 2 2 2 2 2 9 4 2 2 2 2 2" xfId="5478" xr:uid="{00000000-0005-0000-0000-0000B81F0000}"/>
    <cellStyle name="Comma 2 2 2 2 2 9 4 2 2 2 2 2 2" xfId="21095" xr:uid="{00000000-0005-0000-0000-0000B91F0000}"/>
    <cellStyle name="Comma 2 2 2 2 2 9 4 2 2 2 2 3" xfId="6683" xr:uid="{00000000-0005-0000-0000-0000BA1F0000}"/>
    <cellStyle name="Comma 2 2 2 2 2 9 4 2 2 2 2 3 2" xfId="22214" xr:uid="{00000000-0005-0000-0000-0000BB1F0000}"/>
    <cellStyle name="Comma 2 2 2 2 2 9 4 2 2 2 2 4" xfId="21036" xr:uid="{00000000-0005-0000-0000-0000BC1F0000}"/>
    <cellStyle name="Comma 2 2 2 2 2 9 4 2 2 2 3" xfId="5961" xr:uid="{00000000-0005-0000-0000-0000BD1F0000}"/>
    <cellStyle name="Comma 2 2 2 2 2 9 4 2 2 2 3 2" xfId="21546" xr:uid="{00000000-0005-0000-0000-0000BE1F0000}"/>
    <cellStyle name="Comma 2 2 2 2 2 9 4 2 2 2 4" xfId="6621" xr:uid="{00000000-0005-0000-0000-0000BF1F0000}"/>
    <cellStyle name="Comma 2 2 2 2 2 9 4 2 2 2 4 2" xfId="22155" xr:uid="{00000000-0005-0000-0000-0000C01F0000}"/>
    <cellStyle name="Comma 2 2 2 2 2 9 4 2 2 2 5" xfId="19203" xr:uid="{00000000-0005-0000-0000-0000C11F0000}"/>
    <cellStyle name="Comma 2 2 2 2 2 9 4 2 2 3" xfId="4043" xr:uid="{00000000-0005-0000-0000-0000C21F0000}"/>
    <cellStyle name="Comma 2 2 2 2 2 9 4 2 2 3 2" xfId="5899" xr:uid="{00000000-0005-0000-0000-0000C31F0000}"/>
    <cellStyle name="Comma 2 2 2 2 2 9 4 2 2 3 2 2" xfId="21487" xr:uid="{00000000-0005-0000-0000-0000C41F0000}"/>
    <cellStyle name="Comma 2 2 2 2 2 9 4 2 2 3 3" xfId="7033" xr:uid="{00000000-0005-0000-0000-0000C51F0000}"/>
    <cellStyle name="Comma 2 2 2 2 2 9 4 2 2 3 3 2" xfId="22538" xr:uid="{00000000-0005-0000-0000-0000C61F0000}"/>
    <cellStyle name="Comma 2 2 2 2 2 9 4 2 2 3 4" xfId="19841" xr:uid="{00000000-0005-0000-0000-0000C71F0000}"/>
    <cellStyle name="Comma 2 2 2 2 2 9 4 2 2 4" xfId="4226" xr:uid="{00000000-0005-0000-0000-0000C81F0000}"/>
    <cellStyle name="Comma 2 2 2 2 2 9 4 2 2 4 2" xfId="19985" xr:uid="{00000000-0005-0000-0000-0000C91F0000}"/>
    <cellStyle name="Comma 2 2 2 2 2 9 4 2 2 5" xfId="19143" xr:uid="{00000000-0005-0000-0000-0000CA1F0000}"/>
    <cellStyle name="Comma 2 2 2 2 2 9 4 2 3" xfId="3480" xr:uid="{00000000-0005-0000-0000-0000CB1F0000}"/>
    <cellStyle name="Comma 2 2 2 2 2 9 4 2 3 2" xfId="19372" xr:uid="{00000000-0005-0000-0000-0000CC1F0000}"/>
    <cellStyle name="Comma 2 2 2 2 2 9 4 2 4" xfId="4042" xr:uid="{00000000-0005-0000-0000-0000CD1F0000}"/>
    <cellStyle name="Comma 2 2 2 2 2 9 4 2 4 2" xfId="5026" xr:uid="{00000000-0005-0000-0000-0000CE1F0000}"/>
    <cellStyle name="Comma 2 2 2 2 2 9 4 2 4 2 2" xfId="20677" xr:uid="{00000000-0005-0000-0000-0000CF1F0000}"/>
    <cellStyle name="Comma 2 2 2 2 2 9 4 2 4 3" xfId="6272" xr:uid="{00000000-0005-0000-0000-0000D01F0000}"/>
    <cellStyle name="Comma 2 2 2 2 2 9 4 2 4 3 2" xfId="21830" xr:uid="{00000000-0005-0000-0000-0000D11F0000}"/>
    <cellStyle name="Comma 2 2 2 2 2 9 4 2 4 4" xfId="19840" xr:uid="{00000000-0005-0000-0000-0000D21F0000}"/>
    <cellStyle name="Comma 2 2 2 2 2 9 4 2 5" xfId="5147" xr:uid="{00000000-0005-0000-0000-0000D31F0000}"/>
    <cellStyle name="Comma 2 2 2 2 2 9 4 2 5 2" xfId="20787" xr:uid="{00000000-0005-0000-0000-0000D41F0000}"/>
    <cellStyle name="Comma 2 2 2 2 2 9 4 2 6" xfId="4228" xr:uid="{00000000-0005-0000-0000-0000D51F0000}"/>
    <cellStyle name="Comma 2 2 2 2 2 9 4 2 6 2" xfId="19987" xr:uid="{00000000-0005-0000-0000-0000D61F0000}"/>
    <cellStyle name="Comma 2 2 2 2 2 9 4 2 7" xfId="18533" xr:uid="{00000000-0005-0000-0000-0000D71F0000}"/>
    <cellStyle name="Comma 2 2 2 2 2 9 4 3" xfId="2610" xr:uid="{00000000-0005-0000-0000-0000D81F0000}"/>
    <cellStyle name="Comma 2 2 2 2 2 9 4 3 2" xfId="18705" xr:uid="{00000000-0005-0000-0000-0000D91F0000}"/>
    <cellStyle name="Comma 2 2 2 2 2 9 4 4" xfId="2809" xr:uid="{00000000-0005-0000-0000-0000DA1F0000}"/>
    <cellStyle name="Comma 2 2 2 2 2 9 4 4 2" xfId="18817" xr:uid="{00000000-0005-0000-0000-0000DB1F0000}"/>
    <cellStyle name="Comma 2 2 2 2 2 9 4 5" xfId="2966" xr:uid="{00000000-0005-0000-0000-0000DC1F0000}"/>
    <cellStyle name="Comma 2 2 2 2 2 9 4 5 2" xfId="3417" xr:uid="{00000000-0005-0000-0000-0000DD1F0000}"/>
    <cellStyle name="Comma 2 2 2 2 2 9 4 5 2 2" xfId="5239" xr:uid="{00000000-0005-0000-0000-0000DE1F0000}"/>
    <cellStyle name="Comma 2 2 2 2 2 9 4 5 2 2 2" xfId="5597" xr:uid="{00000000-0005-0000-0000-0000DF1F0000}"/>
    <cellStyle name="Comma 2 2 2 2 2 9 4 5 2 2 2 2" xfId="21204" xr:uid="{00000000-0005-0000-0000-0000E01F0000}"/>
    <cellStyle name="Comma 2 2 2 2 2 9 4 5 2 2 3" xfId="6802" xr:uid="{00000000-0005-0000-0000-0000E11F0000}"/>
    <cellStyle name="Comma 2 2 2 2 2 9 4 5 2 2 3 2" xfId="22323" xr:uid="{00000000-0005-0000-0000-0000E21F0000}"/>
    <cellStyle name="Comma 2 2 2 2 2 9 4 5 2 2 4" xfId="20874" xr:uid="{00000000-0005-0000-0000-0000E31F0000}"/>
    <cellStyle name="Comma 2 2 2 2 2 9 4 5 2 3" xfId="6080" xr:uid="{00000000-0005-0000-0000-0000E41F0000}"/>
    <cellStyle name="Comma 2 2 2 2 2 9 4 5 2 3 2" xfId="21655" xr:uid="{00000000-0005-0000-0000-0000E51F0000}"/>
    <cellStyle name="Comma 2 2 2 2 2 9 4 5 2 4" xfId="6450" xr:uid="{00000000-0005-0000-0000-0000E61F0000}"/>
    <cellStyle name="Comma 2 2 2 2 2 9 4 5 2 4 2" xfId="21994" xr:uid="{00000000-0005-0000-0000-0000E71F0000}"/>
    <cellStyle name="Comma 2 2 2 2 2 9 4 5 2 5" xfId="19312" xr:uid="{00000000-0005-0000-0000-0000E81F0000}"/>
    <cellStyle name="Comma 2 2 2 2 2 9 4 5 3" xfId="4046" xr:uid="{00000000-0005-0000-0000-0000E91F0000}"/>
    <cellStyle name="Comma 2 2 2 2 2 9 4 5 3 2" xfId="5727" xr:uid="{00000000-0005-0000-0000-0000EA1F0000}"/>
    <cellStyle name="Comma 2 2 2 2 2 9 4 5 3 2 2" xfId="21325" xr:uid="{00000000-0005-0000-0000-0000EB1F0000}"/>
    <cellStyle name="Comma 2 2 2 2 2 9 4 5 3 3" xfId="6921" xr:uid="{00000000-0005-0000-0000-0000EC1F0000}"/>
    <cellStyle name="Comma 2 2 2 2 2 9 4 5 3 3 2" xfId="22433" xr:uid="{00000000-0005-0000-0000-0000ED1F0000}"/>
    <cellStyle name="Comma 2 2 2 2 2 9 4 5 3 4" xfId="19843" xr:uid="{00000000-0005-0000-0000-0000EE1F0000}"/>
    <cellStyle name="Comma 2 2 2 2 2 9 4 5 4" xfId="4225" xr:uid="{00000000-0005-0000-0000-0000EF1F0000}"/>
    <cellStyle name="Comma 2 2 2 2 2 9 4 5 4 2" xfId="19984" xr:uid="{00000000-0005-0000-0000-0000F01F0000}"/>
    <cellStyle name="Comma 2 2 2 2 2 9 4 5 5" xfId="18964" xr:uid="{00000000-0005-0000-0000-0000F11F0000}"/>
    <cellStyle name="Comma 2 2 2 2 2 9 4 6" xfId="4041" xr:uid="{00000000-0005-0000-0000-0000F21F0000}"/>
    <cellStyle name="Comma 2 2 2 2 2 9 4 6 2" xfId="4937" xr:uid="{00000000-0005-0000-0000-0000F31F0000}"/>
    <cellStyle name="Comma 2 2 2 2 2 9 4 6 2 2" xfId="20593" xr:uid="{00000000-0005-0000-0000-0000F41F0000}"/>
    <cellStyle name="Comma 2 2 2 2 2 9 4 6 3" xfId="6212" xr:uid="{00000000-0005-0000-0000-0000F51F0000}"/>
    <cellStyle name="Comma 2 2 2 2 2 9 4 6 3 2" xfId="21773" xr:uid="{00000000-0005-0000-0000-0000F61F0000}"/>
    <cellStyle name="Comma 2 2 2 2 2 9 4 6 4" xfId="19839" xr:uid="{00000000-0005-0000-0000-0000F71F0000}"/>
    <cellStyle name="Comma 2 2 2 2 2 9 4 7" xfId="5156" xr:uid="{00000000-0005-0000-0000-0000F81F0000}"/>
    <cellStyle name="Comma 2 2 2 2 2 9 4 7 2" xfId="20796" xr:uid="{00000000-0005-0000-0000-0000F91F0000}"/>
    <cellStyle name="Comma 2 2 2 2 2 9 4 8" xfId="4229" xr:uid="{00000000-0005-0000-0000-0000FA1F0000}"/>
    <cellStyle name="Comma 2 2 2 2 2 9 4 8 2" xfId="19988" xr:uid="{00000000-0005-0000-0000-0000FB1F0000}"/>
    <cellStyle name="Comma 2 2 2 2 2 9 4 9" xfId="18456" xr:uid="{00000000-0005-0000-0000-0000FC1F0000}"/>
    <cellStyle name="Comma 2 2 2 2 2 9 5" xfId="2423" xr:uid="{00000000-0005-0000-0000-0000FD1F0000}"/>
    <cellStyle name="Comma 2 2 2 2 2 9 5 2" xfId="18536" xr:uid="{00000000-0005-0000-0000-0000FE1F0000}"/>
    <cellStyle name="Comma 2 2 2 2 2 9 6" xfId="2322" xr:uid="{00000000-0005-0000-0000-0000FF1F0000}"/>
    <cellStyle name="Comma 2 2 2 2 2 9 6 2" xfId="3170" xr:uid="{00000000-0005-0000-0000-000000200000}"/>
    <cellStyle name="Comma 2 2 2 2 2 9 6 2 2" xfId="3284" xr:uid="{00000000-0005-0000-0000-000001200000}"/>
    <cellStyle name="Comma 2 2 2 2 2 9 6 2 2 2" xfId="5351" xr:uid="{00000000-0005-0000-0000-000002200000}"/>
    <cellStyle name="Comma 2 2 2 2 2 9 6 2 2 2 2" xfId="5465" xr:uid="{00000000-0005-0000-0000-000003200000}"/>
    <cellStyle name="Comma 2 2 2 2 2 9 6 2 2 2 2 2" xfId="21083" xr:uid="{00000000-0005-0000-0000-000004200000}"/>
    <cellStyle name="Comma 2 2 2 2 2 9 6 2 2 2 3" xfId="6670" xr:uid="{00000000-0005-0000-0000-000005200000}"/>
    <cellStyle name="Comma 2 2 2 2 2 9 6 2 2 2 3 2" xfId="22202" xr:uid="{00000000-0005-0000-0000-000006200000}"/>
    <cellStyle name="Comma 2 2 2 2 2 9 6 2 2 2 4" xfId="20975" xr:uid="{00000000-0005-0000-0000-000007200000}"/>
    <cellStyle name="Comma 2 2 2 2 2 9 6 2 2 3" xfId="5948" xr:uid="{00000000-0005-0000-0000-000008200000}"/>
    <cellStyle name="Comma 2 2 2 2 2 9 6 2 2 3 2" xfId="21534" xr:uid="{00000000-0005-0000-0000-000009200000}"/>
    <cellStyle name="Comma 2 2 2 2 2 9 6 2 2 4" xfId="6556" xr:uid="{00000000-0005-0000-0000-00000A200000}"/>
    <cellStyle name="Comma 2 2 2 2 2 9 6 2 2 4 2" xfId="22094" xr:uid="{00000000-0005-0000-0000-00000B200000}"/>
    <cellStyle name="Comma 2 2 2 2 2 9 6 2 2 5" xfId="19190" xr:uid="{00000000-0005-0000-0000-00000C200000}"/>
    <cellStyle name="Comma 2 2 2 2 2 9 6 2 3" xfId="4048" xr:uid="{00000000-0005-0000-0000-00000D200000}"/>
    <cellStyle name="Comma 2 2 2 2 2 9 6 2 3 2" xfId="5834" xr:uid="{00000000-0005-0000-0000-00000E200000}"/>
    <cellStyle name="Comma 2 2 2 2 2 9 6 2 3 2 2" xfId="21426" xr:uid="{00000000-0005-0000-0000-00000F200000}"/>
    <cellStyle name="Comma 2 2 2 2 2 9 6 2 3 3" xfId="6975" xr:uid="{00000000-0005-0000-0000-000010200000}"/>
    <cellStyle name="Comma 2 2 2 2 2 9 6 2 3 3 2" xfId="22483" xr:uid="{00000000-0005-0000-0000-000011200000}"/>
    <cellStyle name="Comma 2 2 2 2 2 9 6 2 3 4" xfId="19845" xr:uid="{00000000-0005-0000-0000-000012200000}"/>
    <cellStyle name="Comma 2 2 2 2 2 9 6 2 4" xfId="4223" xr:uid="{00000000-0005-0000-0000-000013200000}"/>
    <cellStyle name="Comma 2 2 2 2 2 9 6 2 4 2" xfId="19982" xr:uid="{00000000-0005-0000-0000-000014200000}"/>
    <cellStyle name="Comma 2 2 2 2 2 9 6 2 5" xfId="19082" xr:uid="{00000000-0005-0000-0000-000015200000}"/>
    <cellStyle name="Comma 2 2 2 2 2 9 6 3" xfId="3466" xr:uid="{00000000-0005-0000-0000-000016200000}"/>
    <cellStyle name="Comma 2 2 2 2 2 9 6 3 2" xfId="19359" xr:uid="{00000000-0005-0000-0000-000017200000}"/>
    <cellStyle name="Comma 2 2 2 2 2 9 6 4" xfId="4047" xr:uid="{00000000-0005-0000-0000-000018200000}"/>
    <cellStyle name="Comma 2 2 2 2 2 9 6 4 2" xfId="4986" xr:uid="{00000000-0005-0000-0000-000019200000}"/>
    <cellStyle name="Comma 2 2 2 2 2 9 6 4 2 2" xfId="20640" xr:uid="{00000000-0005-0000-0000-00001A200000}"/>
    <cellStyle name="Comma 2 2 2 2 2 9 6 4 3" xfId="6259" xr:uid="{00000000-0005-0000-0000-00001B200000}"/>
    <cellStyle name="Comma 2 2 2 2 2 9 6 4 3 2" xfId="21818" xr:uid="{00000000-0005-0000-0000-00001C200000}"/>
    <cellStyle name="Comma 2 2 2 2 2 9 6 4 4" xfId="19844" xr:uid="{00000000-0005-0000-0000-00001D200000}"/>
    <cellStyle name="Comma 2 2 2 2 2 9 6 5" xfId="5149" xr:uid="{00000000-0005-0000-0000-00001E200000}"/>
    <cellStyle name="Comma 2 2 2 2 2 9 6 5 2" xfId="20789" xr:uid="{00000000-0005-0000-0000-00001F200000}"/>
    <cellStyle name="Comma 2 2 2 2 2 9 6 6" xfId="4224" xr:uid="{00000000-0005-0000-0000-000020200000}"/>
    <cellStyle name="Comma 2 2 2 2 2 9 6 6 2" xfId="19983" xr:uid="{00000000-0005-0000-0000-000021200000}"/>
    <cellStyle name="Comma 2 2 2 2 2 9 6 7" xfId="18513" xr:uid="{00000000-0005-0000-0000-000022200000}"/>
    <cellStyle name="Comma 2 2 2 2 2 9 7" xfId="2800" xr:uid="{00000000-0005-0000-0000-000023200000}"/>
    <cellStyle name="Comma 2 2 2 2 2 9 7 2" xfId="18808" xr:uid="{00000000-0005-0000-0000-000024200000}"/>
    <cellStyle name="Comma 2 2 2 2 2 9 8" xfId="2975" xr:uid="{00000000-0005-0000-0000-000025200000}"/>
    <cellStyle name="Comma 2 2 2 2 2 9 8 2" xfId="3140" xr:uid="{00000000-0005-0000-0000-000026200000}"/>
    <cellStyle name="Comma 2 2 2 2 2 9 8 2 2" xfId="5248" xr:uid="{00000000-0005-0000-0000-000027200000}"/>
    <cellStyle name="Comma 2 2 2 2 2 9 8 2 2 2" xfId="5325" xr:uid="{00000000-0005-0000-0000-000028200000}"/>
    <cellStyle name="Comma 2 2 2 2 2 9 8 2 2 2 2" xfId="20951" xr:uid="{00000000-0005-0000-0000-000029200000}"/>
    <cellStyle name="Comma 2 2 2 2 2 9 8 2 2 3" xfId="6530" xr:uid="{00000000-0005-0000-0000-00002A200000}"/>
    <cellStyle name="Comma 2 2 2 2 2 9 8 2 2 3 2" xfId="22070" xr:uid="{00000000-0005-0000-0000-00002B200000}"/>
    <cellStyle name="Comma 2 2 2 2 2 9 8 2 2 4" xfId="20883" xr:uid="{00000000-0005-0000-0000-00002C200000}"/>
    <cellStyle name="Comma 2 2 2 2 2 9 8 2 3" xfId="5808" xr:uid="{00000000-0005-0000-0000-00002D200000}"/>
    <cellStyle name="Comma 2 2 2 2 2 9 8 2 3 2" xfId="21402" xr:uid="{00000000-0005-0000-0000-00002E200000}"/>
    <cellStyle name="Comma 2 2 2 2 2 9 8 2 4" xfId="6459" xr:uid="{00000000-0005-0000-0000-00002F200000}"/>
    <cellStyle name="Comma 2 2 2 2 2 9 8 2 4 2" xfId="22003" xr:uid="{00000000-0005-0000-0000-000030200000}"/>
    <cellStyle name="Comma 2 2 2 2 2 9 8 2 5" xfId="19056" xr:uid="{00000000-0005-0000-0000-000031200000}"/>
    <cellStyle name="Comma 2 2 2 2 2 9 8 3" xfId="4050" xr:uid="{00000000-0005-0000-0000-000032200000}"/>
    <cellStyle name="Comma 2 2 2 2 2 9 8 3 2" xfId="5736" xr:uid="{00000000-0005-0000-0000-000033200000}"/>
    <cellStyle name="Comma 2 2 2 2 2 9 8 3 2 2" xfId="21334" xr:uid="{00000000-0005-0000-0000-000034200000}"/>
    <cellStyle name="Comma 2 2 2 2 2 9 8 3 3" xfId="6930" xr:uid="{00000000-0005-0000-0000-000035200000}"/>
    <cellStyle name="Comma 2 2 2 2 2 9 8 3 3 2" xfId="22442" xr:uid="{00000000-0005-0000-0000-000036200000}"/>
    <cellStyle name="Comma 2 2 2 2 2 9 8 3 4" xfId="19847" xr:uid="{00000000-0005-0000-0000-000037200000}"/>
    <cellStyle name="Comma 2 2 2 2 2 9 8 4" xfId="4222" xr:uid="{00000000-0005-0000-0000-000038200000}"/>
    <cellStyle name="Comma 2 2 2 2 2 9 8 4 2" xfId="19981" xr:uid="{00000000-0005-0000-0000-000039200000}"/>
    <cellStyle name="Comma 2 2 2 2 2 9 8 5" xfId="18973" xr:uid="{00000000-0005-0000-0000-00003A200000}"/>
    <cellStyle name="Comma 2 2 2 2 2 9 9" xfId="4007" xr:uid="{00000000-0005-0000-0000-00003B200000}"/>
    <cellStyle name="Comma 2 2 2 2 2 9 9 2" xfId="4821" xr:uid="{00000000-0005-0000-0000-00003C200000}"/>
    <cellStyle name="Comma 2 2 2 2 2 9 9 2 2" xfId="20484" xr:uid="{00000000-0005-0000-0000-00003D200000}"/>
    <cellStyle name="Comma 2 2 2 2 2 9 9 3" xfId="6154" xr:uid="{00000000-0005-0000-0000-00003E200000}"/>
    <cellStyle name="Comma 2 2 2 2 2 9 9 3 2" xfId="21718" xr:uid="{00000000-0005-0000-0000-00003F200000}"/>
    <cellStyle name="Comma 2 2 2 2 2 9 9 4" xfId="19806" xr:uid="{00000000-0005-0000-0000-000040200000}"/>
    <cellStyle name="Comma 2 2 2 2 20" xfId="2433" xr:uid="{00000000-0005-0000-0000-000041200000}"/>
    <cellStyle name="Comma 2 2 2 2 20 2" xfId="18544" xr:uid="{00000000-0005-0000-0000-000042200000}"/>
    <cellStyle name="Comma 2 2 2 2 21" xfId="2329" xr:uid="{00000000-0005-0000-0000-000043200000}"/>
    <cellStyle name="Comma 2 2 2 2 21 2" xfId="3146" xr:uid="{00000000-0005-0000-0000-000044200000}"/>
    <cellStyle name="Comma 2 2 2 2 21 2 2" xfId="3291" xr:uid="{00000000-0005-0000-0000-000045200000}"/>
    <cellStyle name="Comma 2 2 2 2 21 2 2 2" xfId="5329" xr:uid="{00000000-0005-0000-0000-000046200000}"/>
    <cellStyle name="Comma 2 2 2 2 21 2 2 2 2" xfId="5472" xr:uid="{00000000-0005-0000-0000-000047200000}"/>
    <cellStyle name="Comma 2 2 2 2 21 2 2 2 2 2" xfId="21090" xr:uid="{00000000-0005-0000-0000-000048200000}"/>
    <cellStyle name="Comma 2 2 2 2 21 2 2 2 3" xfId="6677" xr:uid="{00000000-0005-0000-0000-000049200000}"/>
    <cellStyle name="Comma 2 2 2 2 21 2 2 2 3 2" xfId="22209" xr:uid="{00000000-0005-0000-0000-00004A200000}"/>
    <cellStyle name="Comma 2 2 2 2 21 2 2 2 4" xfId="20954" xr:uid="{00000000-0005-0000-0000-00004B200000}"/>
    <cellStyle name="Comma 2 2 2 2 21 2 2 3" xfId="5955" xr:uid="{00000000-0005-0000-0000-00004C200000}"/>
    <cellStyle name="Comma 2 2 2 2 21 2 2 3 2" xfId="21541" xr:uid="{00000000-0005-0000-0000-00004D200000}"/>
    <cellStyle name="Comma 2 2 2 2 21 2 2 4" xfId="6534" xr:uid="{00000000-0005-0000-0000-00004E200000}"/>
    <cellStyle name="Comma 2 2 2 2 21 2 2 4 2" xfId="22073" xr:uid="{00000000-0005-0000-0000-00004F200000}"/>
    <cellStyle name="Comma 2 2 2 2 21 2 2 5" xfId="19197" xr:uid="{00000000-0005-0000-0000-000050200000}"/>
    <cellStyle name="Comma 2 2 2 2 21 2 3" xfId="4052" xr:uid="{00000000-0005-0000-0000-000051200000}"/>
    <cellStyle name="Comma 2 2 2 2 21 2 3 2" xfId="5812" xr:uid="{00000000-0005-0000-0000-000052200000}"/>
    <cellStyle name="Comma 2 2 2 2 21 2 3 2 2" xfId="21405" xr:uid="{00000000-0005-0000-0000-000053200000}"/>
    <cellStyle name="Comma 2 2 2 2 21 2 3 3" xfId="6967" xr:uid="{00000000-0005-0000-0000-000054200000}"/>
    <cellStyle name="Comma 2 2 2 2 21 2 3 3 2" xfId="22476" xr:uid="{00000000-0005-0000-0000-000055200000}"/>
    <cellStyle name="Comma 2 2 2 2 21 2 3 4" xfId="19849" xr:uid="{00000000-0005-0000-0000-000056200000}"/>
    <cellStyle name="Comma 2 2 2 2 21 2 4" xfId="4220" xr:uid="{00000000-0005-0000-0000-000057200000}"/>
    <cellStyle name="Comma 2 2 2 2 21 2 4 2" xfId="19979" xr:uid="{00000000-0005-0000-0000-000058200000}"/>
    <cellStyle name="Comma 2 2 2 2 21 2 5" xfId="19060" xr:uid="{00000000-0005-0000-0000-000059200000}"/>
    <cellStyle name="Comma 2 2 2 2 21 3" xfId="3473" xr:uid="{00000000-0005-0000-0000-00005A200000}"/>
    <cellStyle name="Comma 2 2 2 2 21 3 2" xfId="19366" xr:uid="{00000000-0005-0000-0000-00005B200000}"/>
    <cellStyle name="Comma 2 2 2 2 21 4" xfId="4051" xr:uid="{00000000-0005-0000-0000-00005C200000}"/>
    <cellStyle name="Comma 2 2 2 2 21 4 2" xfId="4993" xr:uid="{00000000-0005-0000-0000-00005D200000}"/>
    <cellStyle name="Comma 2 2 2 2 21 4 2 2" xfId="20647" xr:uid="{00000000-0005-0000-0000-00005E200000}"/>
    <cellStyle name="Comma 2 2 2 2 21 4 3" xfId="6266" xr:uid="{00000000-0005-0000-0000-00005F200000}"/>
    <cellStyle name="Comma 2 2 2 2 21 4 3 2" xfId="21825" xr:uid="{00000000-0005-0000-0000-000060200000}"/>
    <cellStyle name="Comma 2 2 2 2 21 4 4" xfId="19848" xr:uid="{00000000-0005-0000-0000-000061200000}"/>
    <cellStyle name="Comma 2 2 2 2 21 5" xfId="5148" xr:uid="{00000000-0005-0000-0000-000062200000}"/>
    <cellStyle name="Comma 2 2 2 2 21 5 2" xfId="20788" xr:uid="{00000000-0005-0000-0000-000063200000}"/>
    <cellStyle name="Comma 2 2 2 2 21 6" xfId="4221" xr:uid="{00000000-0005-0000-0000-000064200000}"/>
    <cellStyle name="Comma 2 2 2 2 21 6 2" xfId="19980" xr:uid="{00000000-0005-0000-0000-000065200000}"/>
    <cellStyle name="Comma 2 2 2 2 21 7" xfId="18520" xr:uid="{00000000-0005-0000-0000-000066200000}"/>
    <cellStyle name="Comma 2 2 2 2 22" xfId="2778" xr:uid="{00000000-0005-0000-0000-000067200000}"/>
    <cellStyle name="Comma 2 2 2 2 22 2" xfId="18786" xr:uid="{00000000-0005-0000-0000-000068200000}"/>
    <cellStyle name="Comma 2 2 2 2 23" xfId="2998" xr:uid="{00000000-0005-0000-0000-000069200000}"/>
    <cellStyle name="Comma 2 2 2 2 23 2" xfId="3155" xr:uid="{00000000-0005-0000-0000-00006A200000}"/>
    <cellStyle name="Comma 2 2 2 2 23 2 2" xfId="5270" xr:uid="{00000000-0005-0000-0000-00006B200000}"/>
    <cellStyle name="Comma 2 2 2 2 23 2 2 2" xfId="5338" xr:uid="{00000000-0005-0000-0000-00006C200000}"/>
    <cellStyle name="Comma 2 2 2 2 23 2 2 2 2" xfId="20963" xr:uid="{00000000-0005-0000-0000-00006D200000}"/>
    <cellStyle name="Comma 2 2 2 2 23 2 2 3" xfId="6543" xr:uid="{00000000-0005-0000-0000-00006E200000}"/>
    <cellStyle name="Comma 2 2 2 2 23 2 2 3 2" xfId="22082" xr:uid="{00000000-0005-0000-0000-00006F200000}"/>
    <cellStyle name="Comma 2 2 2 2 23 2 2 4" xfId="20905" xr:uid="{00000000-0005-0000-0000-000070200000}"/>
    <cellStyle name="Comma 2 2 2 2 23 2 3" xfId="5821" xr:uid="{00000000-0005-0000-0000-000071200000}"/>
    <cellStyle name="Comma 2 2 2 2 23 2 3 2" xfId="21414" xr:uid="{00000000-0005-0000-0000-000072200000}"/>
    <cellStyle name="Comma 2 2 2 2 23 2 4" xfId="6481" xr:uid="{00000000-0005-0000-0000-000073200000}"/>
    <cellStyle name="Comma 2 2 2 2 23 2 4 2" xfId="22025" xr:uid="{00000000-0005-0000-0000-000074200000}"/>
    <cellStyle name="Comma 2 2 2 2 23 2 5" xfId="19069" xr:uid="{00000000-0005-0000-0000-000075200000}"/>
    <cellStyle name="Comma 2 2 2 2 23 3" xfId="4054" xr:uid="{00000000-0005-0000-0000-000076200000}"/>
    <cellStyle name="Comma 2 2 2 2 23 3 2" xfId="5758" xr:uid="{00000000-0005-0000-0000-000077200000}"/>
    <cellStyle name="Comma 2 2 2 2 23 3 2 2" xfId="21356" xr:uid="{00000000-0005-0000-0000-000078200000}"/>
    <cellStyle name="Comma 2 2 2 2 23 3 3" xfId="6952" xr:uid="{00000000-0005-0000-0000-000079200000}"/>
    <cellStyle name="Comma 2 2 2 2 23 3 3 2" xfId="22464" xr:uid="{00000000-0005-0000-0000-00007A200000}"/>
    <cellStyle name="Comma 2 2 2 2 23 3 4" xfId="19850" xr:uid="{00000000-0005-0000-0000-00007B200000}"/>
    <cellStyle name="Comma 2 2 2 2 23 4" xfId="4219" xr:uid="{00000000-0005-0000-0000-00007C200000}"/>
    <cellStyle name="Comma 2 2 2 2 23 4 2" xfId="19978" xr:uid="{00000000-0005-0000-0000-00007D200000}"/>
    <cellStyle name="Comma 2 2 2 2 23 5" xfId="18996" xr:uid="{00000000-0005-0000-0000-00007E200000}"/>
    <cellStyle name="Comma 2 2 2 2 24" xfId="3897" xr:uid="{00000000-0005-0000-0000-00007F200000}"/>
    <cellStyle name="Comma 2 2 2 2 24 2" xfId="4773" xr:uid="{00000000-0005-0000-0000-000080200000}"/>
    <cellStyle name="Comma 2 2 2 2 24 2 2" xfId="20440" xr:uid="{00000000-0005-0000-0000-000081200000}"/>
    <cellStyle name="Comma 2 2 2 2 24 3" xfId="6146" xr:uid="{00000000-0005-0000-0000-000082200000}"/>
    <cellStyle name="Comma 2 2 2 2 24 3 2" xfId="21711" xr:uid="{00000000-0005-0000-0000-000083200000}"/>
    <cellStyle name="Comma 2 2 2 2 24 4" xfId="19696" xr:uid="{00000000-0005-0000-0000-000084200000}"/>
    <cellStyle name="Comma 2 2 2 2 25" xfId="4783" xr:uid="{00000000-0005-0000-0000-000085200000}"/>
    <cellStyle name="Comma 2 2 2 2 25 2" xfId="20450" xr:uid="{00000000-0005-0000-0000-000086200000}"/>
    <cellStyle name="Comma 2 2 2 2 26" xfId="911" xr:uid="{00000000-0005-0000-0000-000087200000}"/>
    <cellStyle name="Comma 2 2 2 2 26 10" xfId="17948" xr:uid="{00000000-0005-0000-0000-000088200000}"/>
    <cellStyle name="Comma 2 2 2 2 26 2" xfId="912" xr:uid="{00000000-0005-0000-0000-000089200000}"/>
    <cellStyle name="Comma 2 2 2 2 26 2 2" xfId="913" xr:uid="{00000000-0005-0000-0000-00008A200000}"/>
    <cellStyle name="Comma 2 2 2 2 26 2 2 2" xfId="17950" xr:uid="{00000000-0005-0000-0000-00008B200000}"/>
    <cellStyle name="Comma 2 2 2 2 26 2 3" xfId="914" xr:uid="{00000000-0005-0000-0000-00008C200000}"/>
    <cellStyle name="Comma 2 2 2 2 26 2 3 2" xfId="17951" xr:uid="{00000000-0005-0000-0000-00008D200000}"/>
    <cellStyle name="Comma 2 2 2 2 26 2 4" xfId="915" xr:uid="{00000000-0005-0000-0000-00008E200000}"/>
    <cellStyle name="Comma 2 2 2 2 26 2 4 2" xfId="17952" xr:uid="{00000000-0005-0000-0000-00008F200000}"/>
    <cellStyle name="Comma 2 2 2 2 26 2 5" xfId="916" xr:uid="{00000000-0005-0000-0000-000090200000}"/>
    <cellStyle name="Comma 2 2 2 2 26 2 5 2" xfId="17953" xr:uid="{00000000-0005-0000-0000-000091200000}"/>
    <cellStyle name="Comma 2 2 2 2 26 2 6" xfId="917" xr:uid="{00000000-0005-0000-0000-000092200000}"/>
    <cellStyle name="Comma 2 2 2 2 26 2 6 2" xfId="17954" xr:uid="{00000000-0005-0000-0000-000093200000}"/>
    <cellStyle name="Comma 2 2 2 2 26 2 7" xfId="918" xr:uid="{00000000-0005-0000-0000-000094200000}"/>
    <cellStyle name="Comma 2 2 2 2 26 2 7 2" xfId="17955" xr:uid="{00000000-0005-0000-0000-000095200000}"/>
    <cellStyle name="Comma 2 2 2 2 26 2 8" xfId="17949" xr:uid="{00000000-0005-0000-0000-000096200000}"/>
    <cellStyle name="Comma 2 2 2 2 26 3" xfId="919" xr:uid="{00000000-0005-0000-0000-000097200000}"/>
    <cellStyle name="Comma 2 2 2 2 26 3 2" xfId="17956" xr:uid="{00000000-0005-0000-0000-000098200000}"/>
    <cellStyle name="Comma 2 2 2 2 26 4" xfId="920" xr:uid="{00000000-0005-0000-0000-000099200000}"/>
    <cellStyle name="Comma 2 2 2 2 26 4 2" xfId="17957" xr:uid="{00000000-0005-0000-0000-00009A200000}"/>
    <cellStyle name="Comma 2 2 2 2 26 5" xfId="921" xr:uid="{00000000-0005-0000-0000-00009B200000}"/>
    <cellStyle name="Comma 2 2 2 2 26 5 2" xfId="17958" xr:uid="{00000000-0005-0000-0000-00009C200000}"/>
    <cellStyle name="Comma 2 2 2 2 26 6" xfId="922" xr:uid="{00000000-0005-0000-0000-00009D200000}"/>
    <cellStyle name="Comma 2 2 2 2 26 6 2" xfId="17959" xr:uid="{00000000-0005-0000-0000-00009E200000}"/>
    <cellStyle name="Comma 2 2 2 2 26 7" xfId="923" xr:uid="{00000000-0005-0000-0000-00009F200000}"/>
    <cellStyle name="Comma 2 2 2 2 26 7 2" xfId="17960" xr:uid="{00000000-0005-0000-0000-0000A0200000}"/>
    <cellStyle name="Comma 2 2 2 2 26 8" xfId="924" xr:uid="{00000000-0005-0000-0000-0000A1200000}"/>
    <cellStyle name="Comma 2 2 2 2 26 8 2" xfId="17961" xr:uid="{00000000-0005-0000-0000-0000A2200000}"/>
    <cellStyle name="Comma 2 2 2 2 26 9" xfId="925" xr:uid="{00000000-0005-0000-0000-0000A3200000}"/>
    <cellStyle name="Comma 2 2 2 2 26 9 2" xfId="17962" xr:uid="{00000000-0005-0000-0000-0000A4200000}"/>
    <cellStyle name="Comma 2 2 2 2 27" xfId="4548" xr:uid="{00000000-0005-0000-0000-0000A5200000}"/>
    <cellStyle name="Comma 2 2 2 2 27 2" xfId="20307" xr:uid="{00000000-0005-0000-0000-0000A6200000}"/>
    <cellStyle name="Comma 2 2 2 2 28" xfId="9326" xr:uid="{00000000-0005-0000-0000-0000A7200000}"/>
    <cellStyle name="Comma 2 2 2 2 28 2" xfId="24719" xr:uid="{00000000-0005-0000-0000-0000A8200000}"/>
    <cellStyle name="Comma 2 2 2 2 29" xfId="14581" xr:uid="{00000000-0005-0000-0000-0000A9200000}"/>
    <cellStyle name="Comma 2 2 2 2 29 2" xfId="29839" xr:uid="{00000000-0005-0000-0000-0000AA200000}"/>
    <cellStyle name="Comma 2 2 2 2 3" xfId="870" xr:uid="{00000000-0005-0000-0000-0000AB200000}"/>
    <cellStyle name="Comma 2 2 2 2 3 2" xfId="926" xr:uid="{00000000-0005-0000-0000-0000AC200000}"/>
    <cellStyle name="Comma 2 2 2 2 3 2 2" xfId="17963" xr:uid="{00000000-0005-0000-0000-0000AD200000}"/>
    <cellStyle name="Comma 2 2 2 2 3 3" xfId="17907" xr:uid="{00000000-0005-0000-0000-0000AE200000}"/>
    <cellStyle name="Comma 2 2 2 2 30" xfId="17420" xr:uid="{00000000-0005-0000-0000-0000AF200000}"/>
    <cellStyle name="Comma 2 2 2 2 4" xfId="927" xr:uid="{00000000-0005-0000-0000-0000B0200000}"/>
    <cellStyle name="Comma 2 2 2 2 4 2" xfId="17964" xr:uid="{00000000-0005-0000-0000-0000B1200000}"/>
    <cellStyle name="Comma 2 2 2 2 5" xfId="928" xr:uid="{00000000-0005-0000-0000-0000B2200000}"/>
    <cellStyle name="Comma 2 2 2 2 5 2" xfId="17965" xr:uid="{00000000-0005-0000-0000-0000B3200000}"/>
    <cellStyle name="Comma 2 2 2 2 6" xfId="929" xr:uid="{00000000-0005-0000-0000-0000B4200000}"/>
    <cellStyle name="Comma 2 2 2 2 6 2" xfId="17966" xr:uid="{00000000-0005-0000-0000-0000B5200000}"/>
    <cellStyle name="Comma 2 2 2 2 7" xfId="930" xr:uid="{00000000-0005-0000-0000-0000B6200000}"/>
    <cellStyle name="Comma 2 2 2 2 7 2" xfId="17967" xr:uid="{00000000-0005-0000-0000-0000B7200000}"/>
    <cellStyle name="Comma 2 2 2 2 8" xfId="931" xr:uid="{00000000-0005-0000-0000-0000B8200000}"/>
    <cellStyle name="Comma 2 2 2 2 8 2" xfId="17968" xr:uid="{00000000-0005-0000-0000-0000B9200000}"/>
    <cellStyle name="Comma 2 2 2 2 9" xfId="932" xr:uid="{00000000-0005-0000-0000-0000BA200000}"/>
    <cellStyle name="Comma 2 2 2 2 9 2" xfId="17969" xr:uid="{00000000-0005-0000-0000-0000BB200000}"/>
    <cellStyle name="Comma 2 2 2 20" xfId="9324" xr:uid="{00000000-0005-0000-0000-0000BC200000}"/>
    <cellStyle name="Comma 2 2 2 20 2" xfId="24717" xr:uid="{00000000-0005-0000-0000-0000BD200000}"/>
    <cellStyle name="Comma 2 2 2 21" xfId="14580" xr:uid="{00000000-0005-0000-0000-0000BE200000}"/>
    <cellStyle name="Comma 2 2 2 21 2" xfId="29838" xr:uid="{00000000-0005-0000-0000-0000BF200000}"/>
    <cellStyle name="Comma 2 2 2 22" xfId="17419" xr:uid="{00000000-0005-0000-0000-0000C0200000}"/>
    <cellStyle name="Comma 2 2 2 3" xfId="313" xr:uid="{00000000-0005-0000-0000-0000C1200000}"/>
    <cellStyle name="Comma 2 2 2 3 2" xfId="933" xr:uid="{00000000-0005-0000-0000-0000C2200000}"/>
    <cellStyle name="Comma 2 2 2 3 2 2" xfId="14583" xr:uid="{00000000-0005-0000-0000-0000C3200000}"/>
    <cellStyle name="Comma 2 2 2 3 2 2 2" xfId="29841" xr:uid="{00000000-0005-0000-0000-0000C4200000}"/>
    <cellStyle name="Comma 2 2 2 3 2 3" xfId="17970" xr:uid="{00000000-0005-0000-0000-0000C5200000}"/>
    <cellStyle name="Comma 2 2 2 3 3" xfId="17549" xr:uid="{00000000-0005-0000-0000-0000C6200000}"/>
    <cellStyle name="Comma 2 2 2 31" xfId="934" xr:uid="{00000000-0005-0000-0000-0000C7200000}"/>
    <cellStyle name="Comma 2 2 2 31 2" xfId="17971" xr:uid="{00000000-0005-0000-0000-0000C8200000}"/>
    <cellStyle name="Comma 2 2 2 4" xfId="854" xr:uid="{00000000-0005-0000-0000-0000C9200000}"/>
    <cellStyle name="Comma 2 2 2 4 2" xfId="935" xr:uid="{00000000-0005-0000-0000-0000CA200000}"/>
    <cellStyle name="Comma 2 2 2 4 2 2" xfId="14584" xr:uid="{00000000-0005-0000-0000-0000CB200000}"/>
    <cellStyle name="Comma 2 2 2 4 2 2 2" xfId="29842" xr:uid="{00000000-0005-0000-0000-0000CC200000}"/>
    <cellStyle name="Comma 2 2 2 4 2 3" xfId="17972" xr:uid="{00000000-0005-0000-0000-0000CD200000}"/>
    <cellStyle name="Comma 2 2 2 4 3" xfId="17891" xr:uid="{00000000-0005-0000-0000-0000CE200000}"/>
    <cellStyle name="Comma 2 2 2 5" xfId="936" xr:uid="{00000000-0005-0000-0000-0000CF200000}"/>
    <cellStyle name="Comma 2 2 2 5 2" xfId="14585" xr:uid="{00000000-0005-0000-0000-0000D0200000}"/>
    <cellStyle name="Comma 2 2 2 5 2 2" xfId="29843" xr:uid="{00000000-0005-0000-0000-0000D1200000}"/>
    <cellStyle name="Comma 2 2 2 5 3" xfId="17973" xr:uid="{00000000-0005-0000-0000-0000D2200000}"/>
    <cellStyle name="Comma 2 2 2 6" xfId="937" xr:uid="{00000000-0005-0000-0000-0000D3200000}"/>
    <cellStyle name="Comma 2 2 2 6 2" xfId="14586" xr:uid="{00000000-0005-0000-0000-0000D4200000}"/>
    <cellStyle name="Comma 2 2 2 6 2 2" xfId="29844" xr:uid="{00000000-0005-0000-0000-0000D5200000}"/>
    <cellStyle name="Comma 2 2 2 6 3" xfId="17974" xr:uid="{00000000-0005-0000-0000-0000D6200000}"/>
    <cellStyle name="Comma 2 2 2 7" xfId="2012" xr:uid="{00000000-0005-0000-0000-0000D7200000}"/>
    <cellStyle name="Comma 2 2 2 7 10" xfId="4768" xr:uid="{00000000-0005-0000-0000-0000D8200000}"/>
    <cellStyle name="Comma 2 2 2 7 10 2" xfId="20437" xr:uid="{00000000-0005-0000-0000-0000D9200000}"/>
    <cellStyle name="Comma 2 2 2 7 11" xfId="4209" xr:uid="{00000000-0005-0000-0000-0000DA200000}"/>
    <cellStyle name="Comma 2 2 2 7 11 2" xfId="19968" xr:uid="{00000000-0005-0000-0000-0000DB200000}"/>
    <cellStyle name="Comma 2 2 2 7 12" xfId="9339" xr:uid="{00000000-0005-0000-0000-0000DC200000}"/>
    <cellStyle name="Comma 2 2 2 7 12 2" xfId="24731" xr:uid="{00000000-0005-0000-0000-0000DD200000}"/>
    <cellStyle name="Comma 2 2 2 7 13" xfId="14587" xr:uid="{00000000-0005-0000-0000-0000DE200000}"/>
    <cellStyle name="Comma 2 2 2 7 13 2" xfId="29845" xr:uid="{00000000-0005-0000-0000-0000DF200000}"/>
    <cellStyle name="Comma 2 2 2 7 14" xfId="18361" xr:uid="{00000000-0005-0000-0000-0000E0200000}"/>
    <cellStyle name="Comma 2 2 2 7 2" xfId="2123" xr:uid="{00000000-0005-0000-0000-0000E1200000}"/>
    <cellStyle name="Comma 2 2 2 7 2 10" xfId="4751" xr:uid="{00000000-0005-0000-0000-0000E2200000}"/>
    <cellStyle name="Comma 2 2 2 7 2 10 2" xfId="20421" xr:uid="{00000000-0005-0000-0000-0000E3200000}"/>
    <cellStyle name="Comma 2 2 2 7 2 11" xfId="4208" xr:uid="{00000000-0005-0000-0000-0000E4200000}"/>
    <cellStyle name="Comma 2 2 2 7 2 11 2" xfId="19967" xr:uid="{00000000-0005-0000-0000-0000E5200000}"/>
    <cellStyle name="Comma 2 2 2 7 2 12" xfId="9340" xr:uid="{00000000-0005-0000-0000-0000E6200000}"/>
    <cellStyle name="Comma 2 2 2 7 2 12 2" xfId="24732" xr:uid="{00000000-0005-0000-0000-0000E7200000}"/>
    <cellStyle name="Comma 2 2 2 7 2 13" xfId="18393" xr:uid="{00000000-0005-0000-0000-0000E8200000}"/>
    <cellStyle name="Comma 2 2 2 7 2 2" xfId="2161" xr:uid="{00000000-0005-0000-0000-0000E9200000}"/>
    <cellStyle name="Comma 2 2 2 7 2 2 10" xfId="4207" xr:uid="{00000000-0005-0000-0000-0000EA200000}"/>
    <cellStyle name="Comma 2 2 2 7 2 2 10 2" xfId="19966" xr:uid="{00000000-0005-0000-0000-0000EB200000}"/>
    <cellStyle name="Comma 2 2 2 7 2 2 11" xfId="9341" xr:uid="{00000000-0005-0000-0000-0000EC200000}"/>
    <cellStyle name="Comma 2 2 2 7 2 2 11 2" xfId="24733" xr:uid="{00000000-0005-0000-0000-0000ED200000}"/>
    <cellStyle name="Comma 2 2 2 7 2 2 12" xfId="18428" xr:uid="{00000000-0005-0000-0000-0000EE200000}"/>
    <cellStyle name="Comma 2 2 2 7 2 2 2" xfId="2169" xr:uid="{00000000-0005-0000-0000-0000EF200000}"/>
    <cellStyle name="Comma 2 2 2 7 2 2 2 10" xfId="4206" xr:uid="{00000000-0005-0000-0000-0000F0200000}"/>
    <cellStyle name="Comma 2 2 2 7 2 2 2 10 2" xfId="19965" xr:uid="{00000000-0005-0000-0000-0000F1200000}"/>
    <cellStyle name="Comma 2 2 2 7 2 2 2 11" xfId="18436" xr:uid="{00000000-0005-0000-0000-0000F2200000}"/>
    <cellStyle name="Comma 2 2 2 7 2 2 2 2" xfId="2509" xr:uid="{00000000-0005-0000-0000-0000F3200000}"/>
    <cellStyle name="Comma 2 2 2 7 2 2 2 2 2" xfId="2517" xr:uid="{00000000-0005-0000-0000-0000F4200000}"/>
    <cellStyle name="Comma 2 2 2 7 2 2 2 2 2 2" xfId="3347" xr:uid="{00000000-0005-0000-0000-0000F5200000}"/>
    <cellStyle name="Comma 2 2 2 7 2 2 2 2 2 2 2" xfId="3355" xr:uid="{00000000-0005-0000-0000-0000F6200000}"/>
    <cellStyle name="Comma 2 2 2 7 2 2 2 2 2 2 2 2" xfId="5527" xr:uid="{00000000-0005-0000-0000-0000F7200000}"/>
    <cellStyle name="Comma 2 2 2 7 2 2 2 2 2 2 2 2 2" xfId="5535" xr:uid="{00000000-0005-0000-0000-0000F8200000}"/>
    <cellStyle name="Comma 2 2 2 7 2 2 2 2 2 2 2 2 2 2" xfId="21148" xr:uid="{00000000-0005-0000-0000-0000F9200000}"/>
    <cellStyle name="Comma 2 2 2 7 2 2 2 2 2 2 2 2 3" xfId="6740" xr:uid="{00000000-0005-0000-0000-0000FA200000}"/>
    <cellStyle name="Comma 2 2 2 7 2 2 2 2 2 2 2 2 3 2" xfId="22267" xr:uid="{00000000-0005-0000-0000-0000FB200000}"/>
    <cellStyle name="Comma 2 2 2 7 2 2 2 2 2 2 2 2 4" xfId="21140" xr:uid="{00000000-0005-0000-0000-0000FC200000}"/>
    <cellStyle name="Comma 2 2 2 7 2 2 2 2 2 2 2 3" xfId="6018" xr:uid="{00000000-0005-0000-0000-0000FD200000}"/>
    <cellStyle name="Comma 2 2 2 7 2 2 2 2 2 2 2 3 2" xfId="21599" xr:uid="{00000000-0005-0000-0000-0000FE200000}"/>
    <cellStyle name="Comma 2 2 2 7 2 2 2 2 2 2 2 4" xfId="6732" xr:uid="{00000000-0005-0000-0000-0000FF200000}"/>
    <cellStyle name="Comma 2 2 2 7 2 2 2 2 2 2 2 4 2" xfId="22259" xr:uid="{00000000-0005-0000-0000-000000210000}"/>
    <cellStyle name="Comma 2 2 2 7 2 2 2 2 2 2 2 5" xfId="19256" xr:uid="{00000000-0005-0000-0000-000001210000}"/>
    <cellStyle name="Comma 2 2 2 7 2 2 2 2 2 2 3" xfId="4075" xr:uid="{00000000-0005-0000-0000-000002210000}"/>
    <cellStyle name="Comma 2 2 2 7 2 2 2 2 2 2 3 2" xfId="6010" xr:uid="{00000000-0005-0000-0000-000003210000}"/>
    <cellStyle name="Comma 2 2 2 7 2 2 2 2 2 2 3 2 2" xfId="21591" xr:uid="{00000000-0005-0000-0000-000004210000}"/>
    <cellStyle name="Comma 2 2 2 7 2 2 2 2 2 2 3 3" xfId="7073" xr:uid="{00000000-0005-0000-0000-000005210000}"/>
    <cellStyle name="Comma 2 2 2 7 2 2 2 2 2 2 3 3 2" xfId="22574" xr:uid="{00000000-0005-0000-0000-000006210000}"/>
    <cellStyle name="Comma 2 2 2 7 2 2 2 2 2 2 3 4" xfId="19864" xr:uid="{00000000-0005-0000-0000-000007210000}"/>
    <cellStyle name="Comma 2 2 2 7 2 2 2 2 2 2 4" xfId="4203" xr:uid="{00000000-0005-0000-0000-000008210000}"/>
    <cellStyle name="Comma 2 2 2 7 2 2 2 2 2 2 4 2" xfId="19962" xr:uid="{00000000-0005-0000-0000-000009210000}"/>
    <cellStyle name="Comma 2 2 2 7 2 2 2 2 2 2 5" xfId="19248" xr:uid="{00000000-0005-0000-0000-00000A210000}"/>
    <cellStyle name="Comma 2 2 2 7 2 2 2 2 2 3" xfId="3537" xr:uid="{00000000-0005-0000-0000-00000B210000}"/>
    <cellStyle name="Comma 2 2 2 7 2 2 2 2 2 3 2" xfId="19425" xr:uid="{00000000-0005-0000-0000-00000C210000}"/>
    <cellStyle name="Comma 2 2 2 7 2 2 2 2 2 4" xfId="4074" xr:uid="{00000000-0005-0000-0000-00000D210000}"/>
    <cellStyle name="Comma 2 2 2 7 2 2 2 2 2 4 2" xfId="5084" xr:uid="{00000000-0005-0000-0000-00000E210000}"/>
    <cellStyle name="Comma 2 2 2 7 2 2 2 2 2 4 2 2" xfId="20731" xr:uid="{00000000-0005-0000-0000-00000F210000}"/>
    <cellStyle name="Comma 2 2 2 7 2 2 2 2 2 4 3" xfId="6329" xr:uid="{00000000-0005-0000-0000-000010210000}"/>
    <cellStyle name="Comma 2 2 2 7 2 2 2 2 2 4 3 2" xfId="21883" xr:uid="{00000000-0005-0000-0000-000011210000}"/>
    <cellStyle name="Comma 2 2 2 7 2 2 2 2 2 4 4" xfId="19863" xr:uid="{00000000-0005-0000-0000-000012210000}"/>
    <cellStyle name="Comma 2 2 2 7 2 2 2 2 2 5" xfId="4797" xr:uid="{00000000-0005-0000-0000-000013210000}"/>
    <cellStyle name="Comma 2 2 2 7 2 2 2 2 2 5 2" xfId="20463" xr:uid="{00000000-0005-0000-0000-000014210000}"/>
    <cellStyle name="Comma 2 2 2 7 2 2 2 2 2 6" xfId="4204" xr:uid="{00000000-0005-0000-0000-000015210000}"/>
    <cellStyle name="Comma 2 2 2 7 2 2 2 2 2 6 2" xfId="19963" xr:uid="{00000000-0005-0000-0000-000016210000}"/>
    <cellStyle name="Comma 2 2 2 7 2 2 2 2 2 7" xfId="18616" xr:uid="{00000000-0005-0000-0000-000017210000}"/>
    <cellStyle name="Comma 2 2 2 7 2 2 2 2 3" xfId="2666" xr:uid="{00000000-0005-0000-0000-000018210000}"/>
    <cellStyle name="Comma 2 2 2 7 2 2 2 2 3 2" xfId="18757" xr:uid="{00000000-0005-0000-0000-000019210000}"/>
    <cellStyle name="Comma 2 2 2 7 2 2 2 2 4" xfId="2815" xr:uid="{00000000-0005-0000-0000-00001A210000}"/>
    <cellStyle name="Comma 2 2 2 7 2 2 2 2 4 2" xfId="18823" xr:uid="{00000000-0005-0000-0000-00001B210000}"/>
    <cellStyle name="Comma 2 2 2 7 2 2 2 2 5" xfId="2961" xr:uid="{00000000-0005-0000-0000-00001C210000}"/>
    <cellStyle name="Comma 2 2 2 7 2 2 2 2 5 2" xfId="3529" xr:uid="{00000000-0005-0000-0000-00001D210000}"/>
    <cellStyle name="Comma 2 2 2 7 2 2 2 2 5 2 2" xfId="5234" xr:uid="{00000000-0005-0000-0000-00001E210000}"/>
    <cellStyle name="Comma 2 2 2 7 2 2 2 2 5 2 2 2" xfId="5638" xr:uid="{00000000-0005-0000-0000-00001F210000}"/>
    <cellStyle name="Comma 2 2 2 7 2 2 2 2 5 2 2 2 2" xfId="21241" xr:uid="{00000000-0005-0000-0000-000020210000}"/>
    <cellStyle name="Comma 2 2 2 7 2 2 2 2 5 2 2 3" xfId="6843" xr:uid="{00000000-0005-0000-0000-000021210000}"/>
    <cellStyle name="Comma 2 2 2 7 2 2 2 2 5 2 2 3 2" xfId="22360" xr:uid="{00000000-0005-0000-0000-000022210000}"/>
    <cellStyle name="Comma 2 2 2 7 2 2 2 2 5 2 2 4" xfId="20869" xr:uid="{00000000-0005-0000-0000-000023210000}"/>
    <cellStyle name="Comma 2 2 2 7 2 2 2 2 5 2 3" xfId="6121" xr:uid="{00000000-0005-0000-0000-000024210000}"/>
    <cellStyle name="Comma 2 2 2 7 2 2 2 2 5 2 3 2" xfId="21692" xr:uid="{00000000-0005-0000-0000-000025210000}"/>
    <cellStyle name="Comma 2 2 2 7 2 2 2 2 5 2 4" xfId="6445" xr:uid="{00000000-0005-0000-0000-000026210000}"/>
    <cellStyle name="Comma 2 2 2 7 2 2 2 2 5 2 4 2" xfId="21989" xr:uid="{00000000-0005-0000-0000-000027210000}"/>
    <cellStyle name="Comma 2 2 2 7 2 2 2 2 5 2 5" xfId="19417" xr:uid="{00000000-0005-0000-0000-000028210000}"/>
    <cellStyle name="Comma 2 2 2 7 2 2 2 2 5 3" xfId="4078" xr:uid="{00000000-0005-0000-0000-000029210000}"/>
    <cellStyle name="Comma 2 2 2 7 2 2 2 2 5 3 2" xfId="5722" xr:uid="{00000000-0005-0000-0000-00002A210000}"/>
    <cellStyle name="Comma 2 2 2 7 2 2 2 2 5 3 2 2" xfId="21320" xr:uid="{00000000-0005-0000-0000-00002B210000}"/>
    <cellStyle name="Comma 2 2 2 7 2 2 2 2 5 3 3" xfId="6916" xr:uid="{00000000-0005-0000-0000-00002C210000}"/>
    <cellStyle name="Comma 2 2 2 7 2 2 2 2 5 3 3 2" xfId="22428" xr:uid="{00000000-0005-0000-0000-00002D210000}"/>
    <cellStyle name="Comma 2 2 2 7 2 2 2 2 5 3 4" xfId="19866" xr:uid="{00000000-0005-0000-0000-00002E210000}"/>
    <cellStyle name="Comma 2 2 2 7 2 2 2 2 5 4" xfId="4202" xr:uid="{00000000-0005-0000-0000-00002F210000}"/>
    <cellStyle name="Comma 2 2 2 7 2 2 2 2 5 4 2" xfId="19961" xr:uid="{00000000-0005-0000-0000-000030210000}"/>
    <cellStyle name="Comma 2 2 2 7 2 2 2 2 5 5" xfId="18959" xr:uid="{00000000-0005-0000-0000-000031210000}"/>
    <cellStyle name="Comma 2 2 2 7 2 2 2 2 6" xfId="4073" xr:uid="{00000000-0005-0000-0000-000032210000}"/>
    <cellStyle name="Comma 2 2 2 7 2 2 2 2 6 2" xfId="5076" xr:uid="{00000000-0005-0000-0000-000033210000}"/>
    <cellStyle name="Comma 2 2 2 7 2 2 2 2 6 2 2" xfId="20723" xr:uid="{00000000-0005-0000-0000-000034210000}"/>
    <cellStyle name="Comma 2 2 2 7 2 2 2 2 6 3" xfId="6321" xr:uid="{00000000-0005-0000-0000-000035210000}"/>
    <cellStyle name="Comma 2 2 2 7 2 2 2 2 6 3 2" xfId="21875" xr:uid="{00000000-0005-0000-0000-000036210000}"/>
    <cellStyle name="Comma 2 2 2 7 2 2 2 2 6 4" xfId="19862" xr:uid="{00000000-0005-0000-0000-000037210000}"/>
    <cellStyle name="Comma 2 2 2 7 2 2 2 2 7" xfId="4850" xr:uid="{00000000-0005-0000-0000-000038210000}"/>
    <cellStyle name="Comma 2 2 2 7 2 2 2 2 7 2" xfId="20510" xr:uid="{00000000-0005-0000-0000-000039210000}"/>
    <cellStyle name="Comma 2 2 2 7 2 2 2 2 8" xfId="4205" xr:uid="{00000000-0005-0000-0000-00003A210000}"/>
    <cellStyle name="Comma 2 2 2 7 2 2 2 2 8 2" xfId="19964" xr:uid="{00000000-0005-0000-0000-00003B210000}"/>
    <cellStyle name="Comma 2 2 2 7 2 2 2 2 9" xfId="18608" xr:uid="{00000000-0005-0000-0000-00003C210000}"/>
    <cellStyle name="Comma 2 2 2 7 2 2 2 3" xfId="2569" xr:uid="{00000000-0005-0000-0000-00003D210000}"/>
    <cellStyle name="Comma 2 2 2 7 2 2 2 3 2" xfId="18665" xr:uid="{00000000-0005-0000-0000-00003E210000}"/>
    <cellStyle name="Comma 2 2 2 7 2 2 2 4" xfId="2604" xr:uid="{00000000-0005-0000-0000-00003F210000}"/>
    <cellStyle name="Comma 2 2 2 7 2 2 2 4 2" xfId="18699" xr:uid="{00000000-0005-0000-0000-000040210000}"/>
    <cellStyle name="Comma 2 2 2 7 2 2 2 5" xfId="2658" xr:uid="{00000000-0005-0000-0000-000041210000}"/>
    <cellStyle name="Comma 2 2 2 7 2 2 2 5 2" xfId="3219" xr:uid="{00000000-0005-0000-0000-000042210000}"/>
    <cellStyle name="Comma 2 2 2 7 2 2 2 5 2 2" xfId="3395" xr:uid="{00000000-0005-0000-0000-000043210000}"/>
    <cellStyle name="Comma 2 2 2 7 2 2 2 5 2 2 2" xfId="5400" xr:uid="{00000000-0005-0000-0000-000044210000}"/>
    <cellStyle name="Comma 2 2 2 7 2 2 2 5 2 2 2 2" xfId="5575" xr:uid="{00000000-0005-0000-0000-000045210000}"/>
    <cellStyle name="Comma 2 2 2 7 2 2 2 5 2 2 2 2 2" xfId="21183" xr:uid="{00000000-0005-0000-0000-000046210000}"/>
    <cellStyle name="Comma 2 2 2 7 2 2 2 5 2 2 2 3" xfId="6780" xr:uid="{00000000-0005-0000-0000-000047210000}"/>
    <cellStyle name="Comma 2 2 2 7 2 2 2 5 2 2 2 3 2" xfId="22302" xr:uid="{00000000-0005-0000-0000-000048210000}"/>
    <cellStyle name="Comma 2 2 2 7 2 2 2 5 2 2 2 4" xfId="21021" xr:uid="{00000000-0005-0000-0000-000049210000}"/>
    <cellStyle name="Comma 2 2 2 7 2 2 2 5 2 2 3" xfId="6058" xr:uid="{00000000-0005-0000-0000-00004A210000}"/>
    <cellStyle name="Comma 2 2 2 7 2 2 2 5 2 2 3 2" xfId="21634" xr:uid="{00000000-0005-0000-0000-00004B210000}"/>
    <cellStyle name="Comma 2 2 2 7 2 2 2 5 2 2 4" xfId="6605" xr:uid="{00000000-0005-0000-0000-00004C210000}"/>
    <cellStyle name="Comma 2 2 2 7 2 2 2 5 2 2 4 2" xfId="22140" xr:uid="{00000000-0005-0000-0000-00004D210000}"/>
    <cellStyle name="Comma 2 2 2 7 2 2 2 5 2 2 5" xfId="19291" xr:uid="{00000000-0005-0000-0000-00004E210000}"/>
    <cellStyle name="Comma 2 2 2 7 2 2 2 5 2 3" xfId="4082" xr:uid="{00000000-0005-0000-0000-00004F210000}"/>
    <cellStyle name="Comma 2 2 2 7 2 2 2 5 2 3 2" xfId="5883" xr:uid="{00000000-0005-0000-0000-000050210000}"/>
    <cellStyle name="Comma 2 2 2 7 2 2 2 5 2 3 2 2" xfId="21472" xr:uid="{00000000-0005-0000-0000-000051210000}"/>
    <cellStyle name="Comma 2 2 2 7 2 2 2 5 2 3 3" xfId="7017" xr:uid="{00000000-0005-0000-0000-000052210000}"/>
    <cellStyle name="Comma 2 2 2 7 2 2 2 5 2 3 3 2" xfId="22523" xr:uid="{00000000-0005-0000-0000-000053210000}"/>
    <cellStyle name="Comma 2 2 2 7 2 2 2 5 2 3 4" xfId="19869" xr:uid="{00000000-0005-0000-0000-000054210000}"/>
    <cellStyle name="Comma 2 2 2 7 2 2 2 5 2 4" xfId="4200" xr:uid="{00000000-0005-0000-0000-000055210000}"/>
    <cellStyle name="Comma 2 2 2 7 2 2 2 5 2 4 2" xfId="19959" xr:uid="{00000000-0005-0000-0000-000056210000}"/>
    <cellStyle name="Comma 2 2 2 7 2 2 2 5 2 5" xfId="19128" xr:uid="{00000000-0005-0000-0000-000057210000}"/>
    <cellStyle name="Comma 2 2 2 7 2 2 2 5 3" xfId="3577" xr:uid="{00000000-0005-0000-0000-000058210000}"/>
    <cellStyle name="Comma 2 2 2 7 2 2 2 5 3 2" xfId="19460" xr:uid="{00000000-0005-0000-0000-000059210000}"/>
    <cellStyle name="Comma 2 2 2 7 2 2 2 5 4" xfId="4081" xr:uid="{00000000-0005-0000-0000-00005A210000}"/>
    <cellStyle name="Comma 2 2 2 7 2 2 2 5 4 2" xfId="5125" xr:uid="{00000000-0005-0000-0000-00005B210000}"/>
    <cellStyle name="Comma 2 2 2 7 2 2 2 5 4 2 2" xfId="20767" xr:uid="{00000000-0005-0000-0000-00005C210000}"/>
    <cellStyle name="Comma 2 2 2 7 2 2 2 5 4 3" xfId="6370" xr:uid="{00000000-0005-0000-0000-00005D210000}"/>
    <cellStyle name="Comma 2 2 2 7 2 2 2 5 4 3 2" xfId="21919" xr:uid="{00000000-0005-0000-0000-00005E210000}"/>
    <cellStyle name="Comma 2 2 2 7 2 2 2 5 4 4" xfId="19868" xr:uid="{00000000-0005-0000-0000-00005F210000}"/>
    <cellStyle name="Comma 2 2 2 7 2 2 2 5 5" xfId="5024" xr:uid="{00000000-0005-0000-0000-000060210000}"/>
    <cellStyle name="Comma 2 2 2 7 2 2 2 5 5 2" xfId="20675" xr:uid="{00000000-0005-0000-0000-000061210000}"/>
    <cellStyle name="Comma 2 2 2 7 2 2 2 5 6" xfId="4201" xr:uid="{00000000-0005-0000-0000-000062210000}"/>
    <cellStyle name="Comma 2 2 2 7 2 2 2 5 6 2" xfId="19960" xr:uid="{00000000-0005-0000-0000-000063210000}"/>
    <cellStyle name="Comma 2 2 2 7 2 2 2 5 7" xfId="18749" xr:uid="{00000000-0005-0000-0000-000064210000}"/>
    <cellStyle name="Comma 2 2 2 7 2 2 2 6" xfId="2814" xr:uid="{00000000-0005-0000-0000-000065210000}"/>
    <cellStyle name="Comma 2 2 2 7 2 2 2 6 2" xfId="18822" xr:uid="{00000000-0005-0000-0000-000066210000}"/>
    <cellStyle name="Comma 2 2 2 7 2 2 2 7" xfId="2962" xr:uid="{00000000-0005-0000-0000-000067210000}"/>
    <cellStyle name="Comma 2 2 2 7 2 2 2 7 2" xfId="3108" xr:uid="{00000000-0005-0000-0000-000068210000}"/>
    <cellStyle name="Comma 2 2 2 7 2 2 2 7 2 2" xfId="5235" xr:uid="{00000000-0005-0000-0000-000069210000}"/>
    <cellStyle name="Comma 2 2 2 7 2 2 2 7 2 2 2" xfId="5293" xr:uid="{00000000-0005-0000-0000-00006A210000}"/>
    <cellStyle name="Comma 2 2 2 7 2 2 2 7 2 2 2 2" xfId="20920" xr:uid="{00000000-0005-0000-0000-00006B210000}"/>
    <cellStyle name="Comma 2 2 2 7 2 2 2 7 2 2 3" xfId="6498" xr:uid="{00000000-0005-0000-0000-00006C210000}"/>
    <cellStyle name="Comma 2 2 2 7 2 2 2 7 2 2 3 2" xfId="22039" xr:uid="{00000000-0005-0000-0000-00006D210000}"/>
    <cellStyle name="Comma 2 2 2 7 2 2 2 7 2 2 4" xfId="20870" xr:uid="{00000000-0005-0000-0000-00006E210000}"/>
    <cellStyle name="Comma 2 2 2 7 2 2 2 7 2 3" xfId="5776" xr:uid="{00000000-0005-0000-0000-00006F210000}"/>
    <cellStyle name="Comma 2 2 2 7 2 2 2 7 2 3 2" xfId="21371" xr:uid="{00000000-0005-0000-0000-000070210000}"/>
    <cellStyle name="Comma 2 2 2 7 2 2 2 7 2 4" xfId="6446" xr:uid="{00000000-0005-0000-0000-000071210000}"/>
    <cellStyle name="Comma 2 2 2 7 2 2 2 7 2 4 2" xfId="21990" xr:uid="{00000000-0005-0000-0000-000072210000}"/>
    <cellStyle name="Comma 2 2 2 7 2 2 2 7 2 5" xfId="19025" xr:uid="{00000000-0005-0000-0000-000073210000}"/>
    <cellStyle name="Comma 2 2 2 7 2 2 2 7 3" xfId="4083" xr:uid="{00000000-0005-0000-0000-000074210000}"/>
    <cellStyle name="Comma 2 2 2 7 2 2 2 7 3 2" xfId="5723" xr:uid="{00000000-0005-0000-0000-000075210000}"/>
    <cellStyle name="Comma 2 2 2 7 2 2 2 7 3 2 2" xfId="21321" xr:uid="{00000000-0005-0000-0000-000076210000}"/>
    <cellStyle name="Comma 2 2 2 7 2 2 2 7 3 3" xfId="6917" xr:uid="{00000000-0005-0000-0000-000077210000}"/>
    <cellStyle name="Comma 2 2 2 7 2 2 2 7 3 3 2" xfId="22429" xr:uid="{00000000-0005-0000-0000-000078210000}"/>
    <cellStyle name="Comma 2 2 2 7 2 2 2 7 3 4" xfId="19870" xr:uid="{00000000-0005-0000-0000-000079210000}"/>
    <cellStyle name="Comma 2 2 2 7 2 2 2 7 4" xfId="4199" xr:uid="{00000000-0005-0000-0000-00007A210000}"/>
    <cellStyle name="Comma 2 2 2 7 2 2 2 7 4 2" xfId="19958" xr:uid="{00000000-0005-0000-0000-00007B210000}"/>
    <cellStyle name="Comma 2 2 2 7 2 2 2 7 5" xfId="18960" xr:uid="{00000000-0005-0000-0000-00007C210000}"/>
    <cellStyle name="Comma 2 2 2 7 2 2 2 8" xfId="4072" xr:uid="{00000000-0005-0000-0000-00007D210000}"/>
    <cellStyle name="Comma 2 2 2 7 2 2 2 8 2" xfId="4892" xr:uid="{00000000-0005-0000-0000-00007E210000}"/>
    <cellStyle name="Comma 2 2 2 7 2 2 2 8 2 2" xfId="20550" xr:uid="{00000000-0005-0000-0000-00007F210000}"/>
    <cellStyle name="Comma 2 2 2 7 2 2 2 8 3" xfId="6196" xr:uid="{00000000-0005-0000-0000-000080210000}"/>
    <cellStyle name="Comma 2 2 2 7 2 2 2 8 3 2" xfId="21758" xr:uid="{00000000-0005-0000-0000-000081210000}"/>
    <cellStyle name="Comma 2 2 2 7 2 2 2 8 4" xfId="19861" xr:uid="{00000000-0005-0000-0000-000082210000}"/>
    <cellStyle name="Comma 2 2 2 7 2 2 2 9" xfId="4723" xr:uid="{00000000-0005-0000-0000-000083210000}"/>
    <cellStyle name="Comma 2 2 2 7 2 2 2 9 2" xfId="20394" xr:uid="{00000000-0005-0000-0000-000084210000}"/>
    <cellStyle name="Comma 2 2 2 7 2 2 3" xfId="2268" xr:uid="{00000000-0005-0000-0000-000085210000}"/>
    <cellStyle name="Comma 2 2 2 7 2 2 3 2" xfId="2561" xr:uid="{00000000-0005-0000-0000-000086210000}"/>
    <cellStyle name="Comma 2 2 2 7 2 2 3 2 2" xfId="3240" xr:uid="{00000000-0005-0000-0000-000087210000}"/>
    <cellStyle name="Comma 2 2 2 7 2 2 3 2 2 2" xfId="3372" xr:uid="{00000000-0005-0000-0000-000088210000}"/>
    <cellStyle name="Comma 2 2 2 7 2 2 3 2 2 2 2" xfId="5421" xr:uid="{00000000-0005-0000-0000-000089210000}"/>
    <cellStyle name="Comma 2 2 2 7 2 2 3 2 2 2 2 2" xfId="5552" xr:uid="{00000000-0005-0000-0000-00008A210000}"/>
    <cellStyle name="Comma 2 2 2 7 2 2 3 2 2 2 2 2 2" xfId="21163" xr:uid="{00000000-0005-0000-0000-00008B210000}"/>
    <cellStyle name="Comma 2 2 2 7 2 2 3 2 2 2 2 3" xfId="6757" xr:uid="{00000000-0005-0000-0000-00008C210000}"/>
    <cellStyle name="Comma 2 2 2 7 2 2 3 2 2 2 2 3 2" xfId="22282" xr:uid="{00000000-0005-0000-0000-00008D210000}"/>
    <cellStyle name="Comma 2 2 2 7 2 2 3 2 2 2 2 4" xfId="21041" xr:uid="{00000000-0005-0000-0000-00008E210000}"/>
    <cellStyle name="Comma 2 2 2 7 2 2 3 2 2 2 3" xfId="6035" xr:uid="{00000000-0005-0000-0000-00008F210000}"/>
    <cellStyle name="Comma 2 2 2 7 2 2 3 2 2 2 3 2" xfId="21614" xr:uid="{00000000-0005-0000-0000-000090210000}"/>
    <cellStyle name="Comma 2 2 2 7 2 2 3 2 2 2 4" xfId="6626" xr:uid="{00000000-0005-0000-0000-000091210000}"/>
    <cellStyle name="Comma 2 2 2 7 2 2 3 2 2 2 4 2" xfId="22160" xr:uid="{00000000-0005-0000-0000-000092210000}"/>
    <cellStyle name="Comma 2 2 2 7 2 2 3 2 2 2 5" xfId="19271" xr:uid="{00000000-0005-0000-0000-000093210000}"/>
    <cellStyle name="Comma 2 2 2 7 2 2 3 2 2 3" xfId="4086" xr:uid="{00000000-0005-0000-0000-000094210000}"/>
    <cellStyle name="Comma 2 2 2 7 2 2 3 2 2 3 2" xfId="5904" xr:uid="{00000000-0005-0000-0000-000095210000}"/>
    <cellStyle name="Comma 2 2 2 7 2 2 3 2 2 3 2 2" xfId="21492" xr:uid="{00000000-0005-0000-0000-000096210000}"/>
    <cellStyle name="Comma 2 2 2 7 2 2 3 2 2 3 3" xfId="7038" xr:uid="{00000000-0005-0000-0000-000097210000}"/>
    <cellStyle name="Comma 2 2 2 7 2 2 3 2 2 3 3 2" xfId="22543" xr:uid="{00000000-0005-0000-0000-000098210000}"/>
    <cellStyle name="Comma 2 2 2 7 2 2 3 2 2 3 4" xfId="19873" xr:uid="{00000000-0005-0000-0000-000099210000}"/>
    <cellStyle name="Comma 2 2 2 7 2 2 3 2 2 4" xfId="4196" xr:uid="{00000000-0005-0000-0000-00009A210000}"/>
    <cellStyle name="Comma 2 2 2 7 2 2 3 2 2 4 2" xfId="19955" xr:uid="{00000000-0005-0000-0000-00009B210000}"/>
    <cellStyle name="Comma 2 2 2 7 2 2 3 2 2 5" xfId="19148" xr:uid="{00000000-0005-0000-0000-00009C210000}"/>
    <cellStyle name="Comma 2 2 2 7 2 2 3 2 3" xfId="3554" xr:uid="{00000000-0005-0000-0000-00009D210000}"/>
    <cellStyle name="Comma 2 2 2 7 2 2 3 2 3 2" xfId="19440" xr:uid="{00000000-0005-0000-0000-00009E210000}"/>
    <cellStyle name="Comma 2 2 2 7 2 2 3 2 4" xfId="4085" xr:uid="{00000000-0005-0000-0000-00009F210000}"/>
    <cellStyle name="Comma 2 2 2 7 2 2 3 2 4 2" xfId="5101" xr:uid="{00000000-0005-0000-0000-0000A0210000}"/>
    <cellStyle name="Comma 2 2 2 7 2 2 3 2 4 2 2" xfId="20746" xr:uid="{00000000-0005-0000-0000-0000A1210000}"/>
    <cellStyle name="Comma 2 2 2 7 2 2 3 2 4 3" xfId="6346" xr:uid="{00000000-0005-0000-0000-0000A2210000}"/>
    <cellStyle name="Comma 2 2 2 7 2 2 3 2 4 3 2" xfId="21898" xr:uid="{00000000-0005-0000-0000-0000A3210000}"/>
    <cellStyle name="Comma 2 2 2 7 2 2 3 2 4 4" xfId="19872" xr:uid="{00000000-0005-0000-0000-0000A4210000}"/>
    <cellStyle name="Comma 2 2 2 7 2 2 3 2 5" xfId="5136" xr:uid="{00000000-0005-0000-0000-0000A5210000}"/>
    <cellStyle name="Comma 2 2 2 7 2 2 3 2 5 2" xfId="20776" xr:uid="{00000000-0005-0000-0000-0000A6210000}"/>
    <cellStyle name="Comma 2 2 2 7 2 2 3 2 6" xfId="4197" xr:uid="{00000000-0005-0000-0000-0000A7210000}"/>
    <cellStyle name="Comma 2 2 2 7 2 2 3 2 6 2" xfId="19956" xr:uid="{00000000-0005-0000-0000-0000A8210000}"/>
    <cellStyle name="Comma 2 2 2 7 2 2 3 2 7" xfId="18657" xr:uid="{00000000-0005-0000-0000-0000A9210000}"/>
    <cellStyle name="Comma 2 2 2 7 2 2 3 3" xfId="2681" xr:uid="{00000000-0005-0000-0000-0000AA210000}"/>
    <cellStyle name="Comma 2 2 2 7 2 2 3 3 2" xfId="18770" xr:uid="{00000000-0005-0000-0000-0000AB210000}"/>
    <cellStyle name="Comma 2 2 2 7 2 2 3 4" xfId="2816" xr:uid="{00000000-0005-0000-0000-0000AC210000}"/>
    <cellStyle name="Comma 2 2 2 7 2 2 3 4 2" xfId="18824" xr:uid="{00000000-0005-0000-0000-0000AD210000}"/>
    <cellStyle name="Comma 2 2 2 7 2 2 3 5" xfId="2960" xr:uid="{00000000-0005-0000-0000-0000AE210000}"/>
    <cellStyle name="Comma 2 2 2 7 2 2 3 5 2" xfId="3422" xr:uid="{00000000-0005-0000-0000-0000AF210000}"/>
    <cellStyle name="Comma 2 2 2 7 2 2 3 5 2 2" xfId="5233" xr:uid="{00000000-0005-0000-0000-0000B0210000}"/>
    <cellStyle name="Comma 2 2 2 7 2 2 3 5 2 2 2" xfId="5602" xr:uid="{00000000-0005-0000-0000-0000B1210000}"/>
    <cellStyle name="Comma 2 2 2 7 2 2 3 5 2 2 2 2" xfId="21209" xr:uid="{00000000-0005-0000-0000-0000B2210000}"/>
    <cellStyle name="Comma 2 2 2 7 2 2 3 5 2 2 3" xfId="6807" xr:uid="{00000000-0005-0000-0000-0000B3210000}"/>
    <cellStyle name="Comma 2 2 2 7 2 2 3 5 2 2 3 2" xfId="22328" xr:uid="{00000000-0005-0000-0000-0000B4210000}"/>
    <cellStyle name="Comma 2 2 2 7 2 2 3 5 2 2 4" xfId="20868" xr:uid="{00000000-0005-0000-0000-0000B5210000}"/>
    <cellStyle name="Comma 2 2 2 7 2 2 3 5 2 3" xfId="6085" xr:uid="{00000000-0005-0000-0000-0000B6210000}"/>
    <cellStyle name="Comma 2 2 2 7 2 2 3 5 2 3 2" xfId="21660" xr:uid="{00000000-0005-0000-0000-0000B7210000}"/>
    <cellStyle name="Comma 2 2 2 7 2 2 3 5 2 4" xfId="6444" xr:uid="{00000000-0005-0000-0000-0000B8210000}"/>
    <cellStyle name="Comma 2 2 2 7 2 2 3 5 2 4 2" xfId="21988" xr:uid="{00000000-0005-0000-0000-0000B9210000}"/>
    <cellStyle name="Comma 2 2 2 7 2 2 3 5 2 5" xfId="19317" xr:uid="{00000000-0005-0000-0000-0000BA210000}"/>
    <cellStyle name="Comma 2 2 2 7 2 2 3 5 3" xfId="4089" xr:uid="{00000000-0005-0000-0000-0000BB210000}"/>
    <cellStyle name="Comma 2 2 2 7 2 2 3 5 3 2" xfId="5721" xr:uid="{00000000-0005-0000-0000-0000BC210000}"/>
    <cellStyle name="Comma 2 2 2 7 2 2 3 5 3 2 2" xfId="21319" xr:uid="{00000000-0005-0000-0000-0000BD210000}"/>
    <cellStyle name="Comma 2 2 2 7 2 2 3 5 3 3" xfId="6915" xr:uid="{00000000-0005-0000-0000-0000BE210000}"/>
    <cellStyle name="Comma 2 2 2 7 2 2 3 5 3 3 2" xfId="22427" xr:uid="{00000000-0005-0000-0000-0000BF210000}"/>
    <cellStyle name="Comma 2 2 2 7 2 2 3 5 3 4" xfId="19875" xr:uid="{00000000-0005-0000-0000-0000C0210000}"/>
    <cellStyle name="Comma 2 2 2 7 2 2 3 5 4" xfId="4195" xr:uid="{00000000-0005-0000-0000-0000C1210000}"/>
    <cellStyle name="Comma 2 2 2 7 2 2 3 5 4 2" xfId="19954" xr:uid="{00000000-0005-0000-0000-0000C2210000}"/>
    <cellStyle name="Comma 2 2 2 7 2 2 3 5 5" xfId="18958" xr:uid="{00000000-0005-0000-0000-0000C3210000}"/>
    <cellStyle name="Comma 2 2 2 7 2 2 3 6" xfId="4084" xr:uid="{00000000-0005-0000-0000-0000C4210000}"/>
    <cellStyle name="Comma 2 2 2 7 2 2 3 6 2" xfId="4942" xr:uid="{00000000-0005-0000-0000-0000C5210000}"/>
    <cellStyle name="Comma 2 2 2 7 2 2 3 6 2 2" xfId="20598" xr:uid="{00000000-0005-0000-0000-0000C6210000}"/>
    <cellStyle name="Comma 2 2 2 7 2 2 3 6 3" xfId="6217" xr:uid="{00000000-0005-0000-0000-0000C7210000}"/>
    <cellStyle name="Comma 2 2 2 7 2 2 3 6 3 2" xfId="21778" xr:uid="{00000000-0005-0000-0000-0000C8210000}"/>
    <cellStyle name="Comma 2 2 2 7 2 2 3 6 4" xfId="19871" xr:uid="{00000000-0005-0000-0000-0000C9210000}"/>
    <cellStyle name="Comma 2 2 2 7 2 2 3 7" xfId="4710" xr:uid="{00000000-0005-0000-0000-0000CA210000}"/>
    <cellStyle name="Comma 2 2 2 7 2 2 3 7 2" xfId="20382" xr:uid="{00000000-0005-0000-0000-0000CB210000}"/>
    <cellStyle name="Comma 2 2 2 7 2 2 3 8" xfId="4198" xr:uid="{00000000-0005-0000-0000-0000CC210000}"/>
    <cellStyle name="Comma 2 2 2 7 2 2 3 8 2" xfId="19957" xr:uid="{00000000-0005-0000-0000-0000CD210000}"/>
    <cellStyle name="Comma 2 2 2 7 2 2 3 9" xfId="18461" xr:uid="{00000000-0005-0000-0000-0000CE210000}"/>
    <cellStyle name="Comma 2 2 2 7 2 2 4" xfId="2596" xr:uid="{00000000-0005-0000-0000-0000CF210000}"/>
    <cellStyle name="Comma 2 2 2 7 2 2 4 2" xfId="18691" xr:uid="{00000000-0005-0000-0000-0000D0210000}"/>
    <cellStyle name="Comma 2 2 2 7 2 2 5" xfId="2317" xr:uid="{00000000-0005-0000-0000-0000D1210000}"/>
    <cellStyle name="Comma 2 2 2 7 2 2 5 2" xfId="3211" xr:uid="{00000000-0005-0000-0000-0000D2210000}"/>
    <cellStyle name="Comma 2 2 2 7 2 2 5 2 2" xfId="3279" xr:uid="{00000000-0005-0000-0000-0000D3210000}"/>
    <cellStyle name="Comma 2 2 2 7 2 2 5 2 2 2" xfId="5392" xr:uid="{00000000-0005-0000-0000-0000D4210000}"/>
    <cellStyle name="Comma 2 2 2 7 2 2 5 2 2 2 2" xfId="5460" xr:uid="{00000000-0005-0000-0000-0000D5210000}"/>
    <cellStyle name="Comma 2 2 2 7 2 2 5 2 2 2 2 2" xfId="21078" xr:uid="{00000000-0005-0000-0000-0000D6210000}"/>
    <cellStyle name="Comma 2 2 2 7 2 2 5 2 2 2 3" xfId="6665" xr:uid="{00000000-0005-0000-0000-0000D7210000}"/>
    <cellStyle name="Comma 2 2 2 7 2 2 5 2 2 2 3 2" xfId="22197" xr:uid="{00000000-0005-0000-0000-0000D8210000}"/>
    <cellStyle name="Comma 2 2 2 7 2 2 5 2 2 2 4" xfId="21013" xr:uid="{00000000-0005-0000-0000-0000D9210000}"/>
    <cellStyle name="Comma 2 2 2 7 2 2 5 2 2 3" xfId="5943" xr:uid="{00000000-0005-0000-0000-0000DA210000}"/>
    <cellStyle name="Comma 2 2 2 7 2 2 5 2 2 3 2" xfId="21529" xr:uid="{00000000-0005-0000-0000-0000DB210000}"/>
    <cellStyle name="Comma 2 2 2 7 2 2 5 2 2 4" xfId="6597" xr:uid="{00000000-0005-0000-0000-0000DC210000}"/>
    <cellStyle name="Comma 2 2 2 7 2 2 5 2 2 4 2" xfId="22132" xr:uid="{00000000-0005-0000-0000-0000DD210000}"/>
    <cellStyle name="Comma 2 2 2 7 2 2 5 2 2 5" xfId="19185" xr:uid="{00000000-0005-0000-0000-0000DE210000}"/>
    <cellStyle name="Comma 2 2 2 7 2 2 5 2 3" xfId="4092" xr:uid="{00000000-0005-0000-0000-0000DF210000}"/>
    <cellStyle name="Comma 2 2 2 7 2 2 5 2 3 2" xfId="5875" xr:uid="{00000000-0005-0000-0000-0000E0210000}"/>
    <cellStyle name="Comma 2 2 2 7 2 2 5 2 3 2 2" xfId="21464" xr:uid="{00000000-0005-0000-0000-0000E1210000}"/>
    <cellStyle name="Comma 2 2 2 7 2 2 5 2 3 3" xfId="7009" xr:uid="{00000000-0005-0000-0000-0000E2210000}"/>
    <cellStyle name="Comma 2 2 2 7 2 2 5 2 3 3 2" xfId="22515" xr:uid="{00000000-0005-0000-0000-0000E3210000}"/>
    <cellStyle name="Comma 2 2 2 7 2 2 5 2 3 4" xfId="19878" xr:uid="{00000000-0005-0000-0000-0000E4210000}"/>
    <cellStyle name="Comma 2 2 2 7 2 2 5 2 4" xfId="4193" xr:uid="{00000000-0005-0000-0000-0000E5210000}"/>
    <cellStyle name="Comma 2 2 2 7 2 2 5 2 4 2" xfId="19952" xr:uid="{00000000-0005-0000-0000-0000E6210000}"/>
    <cellStyle name="Comma 2 2 2 7 2 2 5 2 5" xfId="19120" xr:uid="{00000000-0005-0000-0000-0000E7210000}"/>
    <cellStyle name="Comma 2 2 2 7 2 2 5 3" xfId="3461" xr:uid="{00000000-0005-0000-0000-0000E8210000}"/>
    <cellStyle name="Comma 2 2 2 7 2 2 5 3 2" xfId="19354" xr:uid="{00000000-0005-0000-0000-0000E9210000}"/>
    <cellStyle name="Comma 2 2 2 7 2 2 5 4" xfId="4091" xr:uid="{00000000-0005-0000-0000-0000EA210000}"/>
    <cellStyle name="Comma 2 2 2 7 2 2 5 4 2" xfId="4981" xr:uid="{00000000-0005-0000-0000-0000EB210000}"/>
    <cellStyle name="Comma 2 2 2 7 2 2 5 4 2 2" xfId="20635" xr:uid="{00000000-0005-0000-0000-0000EC210000}"/>
    <cellStyle name="Comma 2 2 2 7 2 2 5 4 3" xfId="6254" xr:uid="{00000000-0005-0000-0000-0000ED210000}"/>
    <cellStyle name="Comma 2 2 2 7 2 2 5 4 3 2" xfId="21813" xr:uid="{00000000-0005-0000-0000-0000EE210000}"/>
    <cellStyle name="Comma 2 2 2 7 2 2 5 4 4" xfId="19877" xr:uid="{00000000-0005-0000-0000-0000EF210000}"/>
    <cellStyle name="Comma 2 2 2 7 2 2 5 5" xfId="5007" xr:uid="{00000000-0005-0000-0000-0000F0210000}"/>
    <cellStyle name="Comma 2 2 2 7 2 2 5 5 2" xfId="20659" xr:uid="{00000000-0005-0000-0000-0000F1210000}"/>
    <cellStyle name="Comma 2 2 2 7 2 2 5 6" xfId="4194" xr:uid="{00000000-0005-0000-0000-0000F2210000}"/>
    <cellStyle name="Comma 2 2 2 7 2 2 5 6 2" xfId="19953" xr:uid="{00000000-0005-0000-0000-0000F3210000}"/>
    <cellStyle name="Comma 2 2 2 7 2 2 5 7" xfId="18508" xr:uid="{00000000-0005-0000-0000-0000F4210000}"/>
    <cellStyle name="Comma 2 2 2 7 2 2 6" xfId="2813" xr:uid="{00000000-0005-0000-0000-0000F5210000}"/>
    <cellStyle name="Comma 2 2 2 7 2 2 6 2" xfId="18821" xr:uid="{00000000-0005-0000-0000-0000F6210000}"/>
    <cellStyle name="Comma 2 2 2 7 2 2 7" xfId="2963" xr:uid="{00000000-0005-0000-0000-0000F7210000}"/>
    <cellStyle name="Comma 2 2 2 7 2 2 7 2" xfId="3116" xr:uid="{00000000-0005-0000-0000-0000F8210000}"/>
    <cellStyle name="Comma 2 2 2 7 2 2 7 2 2" xfId="5236" xr:uid="{00000000-0005-0000-0000-0000F9210000}"/>
    <cellStyle name="Comma 2 2 2 7 2 2 7 2 2 2" xfId="5301" xr:uid="{00000000-0005-0000-0000-0000FA210000}"/>
    <cellStyle name="Comma 2 2 2 7 2 2 7 2 2 2 2" xfId="20928" xr:uid="{00000000-0005-0000-0000-0000FB210000}"/>
    <cellStyle name="Comma 2 2 2 7 2 2 7 2 2 3" xfId="6506" xr:uid="{00000000-0005-0000-0000-0000FC210000}"/>
    <cellStyle name="Comma 2 2 2 7 2 2 7 2 2 3 2" xfId="22047" xr:uid="{00000000-0005-0000-0000-0000FD210000}"/>
    <cellStyle name="Comma 2 2 2 7 2 2 7 2 2 4" xfId="20871" xr:uid="{00000000-0005-0000-0000-0000FE210000}"/>
    <cellStyle name="Comma 2 2 2 7 2 2 7 2 3" xfId="5784" xr:uid="{00000000-0005-0000-0000-0000FF210000}"/>
    <cellStyle name="Comma 2 2 2 7 2 2 7 2 3 2" xfId="21379" xr:uid="{00000000-0005-0000-0000-000000220000}"/>
    <cellStyle name="Comma 2 2 2 7 2 2 7 2 4" xfId="6447" xr:uid="{00000000-0005-0000-0000-000001220000}"/>
    <cellStyle name="Comma 2 2 2 7 2 2 7 2 4 2" xfId="21991" xr:uid="{00000000-0005-0000-0000-000002220000}"/>
    <cellStyle name="Comma 2 2 2 7 2 2 7 2 5" xfId="19033" xr:uid="{00000000-0005-0000-0000-000003220000}"/>
    <cellStyle name="Comma 2 2 2 7 2 2 7 3" xfId="4093" xr:uid="{00000000-0005-0000-0000-000004220000}"/>
    <cellStyle name="Comma 2 2 2 7 2 2 7 3 2" xfId="5724" xr:uid="{00000000-0005-0000-0000-000005220000}"/>
    <cellStyle name="Comma 2 2 2 7 2 2 7 3 2 2" xfId="21322" xr:uid="{00000000-0005-0000-0000-000006220000}"/>
    <cellStyle name="Comma 2 2 2 7 2 2 7 3 3" xfId="6918" xr:uid="{00000000-0005-0000-0000-000007220000}"/>
    <cellStyle name="Comma 2 2 2 7 2 2 7 3 3 2" xfId="22430" xr:uid="{00000000-0005-0000-0000-000008220000}"/>
    <cellStyle name="Comma 2 2 2 7 2 2 7 3 4" xfId="19879" xr:uid="{00000000-0005-0000-0000-000009220000}"/>
    <cellStyle name="Comma 2 2 2 7 2 2 7 4" xfId="4192" xr:uid="{00000000-0005-0000-0000-00000A220000}"/>
    <cellStyle name="Comma 2 2 2 7 2 2 7 4 2" xfId="19951" xr:uid="{00000000-0005-0000-0000-00000B220000}"/>
    <cellStyle name="Comma 2 2 2 7 2 2 7 5" xfId="18961" xr:uid="{00000000-0005-0000-0000-00000C220000}"/>
    <cellStyle name="Comma 2 2 2 7 2 2 8" xfId="4071" xr:uid="{00000000-0005-0000-0000-00000D220000}"/>
    <cellStyle name="Comma 2 2 2 7 2 2 8 2" xfId="4884" xr:uid="{00000000-0005-0000-0000-00000E220000}"/>
    <cellStyle name="Comma 2 2 2 7 2 2 8 2 2" xfId="20542" xr:uid="{00000000-0005-0000-0000-00000F220000}"/>
    <cellStyle name="Comma 2 2 2 7 2 2 8 3" xfId="6188" xr:uid="{00000000-0005-0000-0000-000010220000}"/>
    <cellStyle name="Comma 2 2 2 7 2 2 8 3 2" xfId="21750" xr:uid="{00000000-0005-0000-0000-000011220000}"/>
    <cellStyle name="Comma 2 2 2 7 2 2 8 4" xfId="19860" xr:uid="{00000000-0005-0000-0000-000012220000}"/>
    <cellStyle name="Comma 2 2 2 7 2 2 9" xfId="4731" xr:uid="{00000000-0005-0000-0000-000013220000}"/>
    <cellStyle name="Comma 2 2 2 7 2 2 9 2" xfId="20402" xr:uid="{00000000-0005-0000-0000-000014220000}"/>
    <cellStyle name="Comma 2 2 2 7 2 3" xfId="2267" xr:uid="{00000000-0005-0000-0000-000015220000}"/>
    <cellStyle name="Comma 2 2 2 7 2 3 2" xfId="2489" xr:uid="{00000000-0005-0000-0000-000016220000}"/>
    <cellStyle name="Comma 2 2 2 7 2 3 2 2" xfId="3239" xr:uid="{00000000-0005-0000-0000-000017220000}"/>
    <cellStyle name="Comma 2 2 2 7 2 3 2 2 2" xfId="3327" xr:uid="{00000000-0005-0000-0000-000018220000}"/>
    <cellStyle name="Comma 2 2 2 7 2 3 2 2 2 2" xfId="5420" xr:uid="{00000000-0005-0000-0000-000019220000}"/>
    <cellStyle name="Comma 2 2 2 7 2 3 2 2 2 2 2" xfId="5507" xr:uid="{00000000-0005-0000-0000-00001A220000}"/>
    <cellStyle name="Comma 2 2 2 7 2 3 2 2 2 2 2 2" xfId="21121" xr:uid="{00000000-0005-0000-0000-00001B220000}"/>
    <cellStyle name="Comma 2 2 2 7 2 3 2 2 2 2 3" xfId="6712" xr:uid="{00000000-0005-0000-0000-00001C220000}"/>
    <cellStyle name="Comma 2 2 2 7 2 3 2 2 2 2 3 2" xfId="22240" xr:uid="{00000000-0005-0000-0000-00001D220000}"/>
    <cellStyle name="Comma 2 2 2 7 2 3 2 2 2 2 4" xfId="21040" xr:uid="{00000000-0005-0000-0000-00001E220000}"/>
    <cellStyle name="Comma 2 2 2 7 2 3 2 2 2 3" xfId="5990" xr:uid="{00000000-0005-0000-0000-00001F220000}"/>
    <cellStyle name="Comma 2 2 2 7 2 3 2 2 2 3 2" xfId="21572" xr:uid="{00000000-0005-0000-0000-000020220000}"/>
    <cellStyle name="Comma 2 2 2 7 2 3 2 2 2 4" xfId="6625" xr:uid="{00000000-0005-0000-0000-000021220000}"/>
    <cellStyle name="Comma 2 2 2 7 2 3 2 2 2 4 2" xfId="22159" xr:uid="{00000000-0005-0000-0000-000022220000}"/>
    <cellStyle name="Comma 2 2 2 7 2 3 2 2 2 5" xfId="19229" xr:uid="{00000000-0005-0000-0000-000023220000}"/>
    <cellStyle name="Comma 2 2 2 7 2 3 2 2 3" xfId="4096" xr:uid="{00000000-0005-0000-0000-000024220000}"/>
    <cellStyle name="Comma 2 2 2 7 2 3 2 2 3 2" xfId="5903" xr:uid="{00000000-0005-0000-0000-000025220000}"/>
    <cellStyle name="Comma 2 2 2 7 2 3 2 2 3 2 2" xfId="21491" xr:uid="{00000000-0005-0000-0000-000026220000}"/>
    <cellStyle name="Comma 2 2 2 7 2 3 2 2 3 3" xfId="7037" xr:uid="{00000000-0005-0000-0000-000027220000}"/>
    <cellStyle name="Comma 2 2 2 7 2 3 2 2 3 3 2" xfId="22542" xr:uid="{00000000-0005-0000-0000-000028220000}"/>
    <cellStyle name="Comma 2 2 2 7 2 3 2 2 3 4" xfId="19882" xr:uid="{00000000-0005-0000-0000-000029220000}"/>
    <cellStyle name="Comma 2 2 2 7 2 3 2 2 4" xfId="4189" xr:uid="{00000000-0005-0000-0000-00002A220000}"/>
    <cellStyle name="Comma 2 2 2 7 2 3 2 2 4 2" xfId="19948" xr:uid="{00000000-0005-0000-0000-00002B220000}"/>
    <cellStyle name="Comma 2 2 2 7 2 3 2 2 5" xfId="19147" xr:uid="{00000000-0005-0000-0000-00002C220000}"/>
    <cellStyle name="Comma 2 2 2 7 2 3 2 3" xfId="3509" xr:uid="{00000000-0005-0000-0000-00002D220000}"/>
    <cellStyle name="Comma 2 2 2 7 2 3 2 3 2" xfId="19398" xr:uid="{00000000-0005-0000-0000-00002E220000}"/>
    <cellStyle name="Comma 2 2 2 7 2 3 2 4" xfId="4095" xr:uid="{00000000-0005-0000-0000-00002F220000}"/>
    <cellStyle name="Comma 2 2 2 7 2 3 2 4 2" xfId="5056" xr:uid="{00000000-0005-0000-0000-000030220000}"/>
    <cellStyle name="Comma 2 2 2 7 2 3 2 4 2 2" xfId="20704" xr:uid="{00000000-0005-0000-0000-000031220000}"/>
    <cellStyle name="Comma 2 2 2 7 2 3 2 4 3" xfId="6301" xr:uid="{00000000-0005-0000-0000-000032220000}"/>
    <cellStyle name="Comma 2 2 2 7 2 3 2 4 3 2" xfId="21856" xr:uid="{00000000-0005-0000-0000-000033220000}"/>
    <cellStyle name="Comma 2 2 2 7 2 3 2 4 4" xfId="19881" xr:uid="{00000000-0005-0000-0000-000034220000}"/>
    <cellStyle name="Comma 2 2 2 7 2 3 2 5" xfId="5143" xr:uid="{00000000-0005-0000-0000-000035220000}"/>
    <cellStyle name="Comma 2 2 2 7 2 3 2 5 2" xfId="20783" xr:uid="{00000000-0005-0000-0000-000036220000}"/>
    <cellStyle name="Comma 2 2 2 7 2 3 2 6" xfId="4190" xr:uid="{00000000-0005-0000-0000-000037220000}"/>
    <cellStyle name="Comma 2 2 2 7 2 3 2 6 2" xfId="19949" xr:uid="{00000000-0005-0000-0000-000038220000}"/>
    <cellStyle name="Comma 2 2 2 7 2 3 2 7" xfId="18589" xr:uid="{00000000-0005-0000-0000-000039220000}"/>
    <cellStyle name="Comma 2 2 2 7 2 3 3" xfId="2638" xr:uid="{00000000-0005-0000-0000-00003A220000}"/>
    <cellStyle name="Comma 2 2 2 7 2 3 3 2" xfId="18730" xr:uid="{00000000-0005-0000-0000-00003B220000}"/>
    <cellStyle name="Comma 2 2 2 7 2 3 4" xfId="2817" xr:uid="{00000000-0005-0000-0000-00003C220000}"/>
    <cellStyle name="Comma 2 2 2 7 2 3 4 2" xfId="18825" xr:uid="{00000000-0005-0000-0000-00003D220000}"/>
    <cellStyle name="Comma 2 2 2 7 2 3 5" xfId="2959" xr:uid="{00000000-0005-0000-0000-00003E220000}"/>
    <cellStyle name="Comma 2 2 2 7 2 3 5 2" xfId="3421" xr:uid="{00000000-0005-0000-0000-00003F220000}"/>
    <cellStyle name="Comma 2 2 2 7 2 3 5 2 2" xfId="5232" xr:uid="{00000000-0005-0000-0000-000040220000}"/>
    <cellStyle name="Comma 2 2 2 7 2 3 5 2 2 2" xfId="5601" xr:uid="{00000000-0005-0000-0000-000041220000}"/>
    <cellStyle name="Comma 2 2 2 7 2 3 5 2 2 2 2" xfId="21208" xr:uid="{00000000-0005-0000-0000-000042220000}"/>
    <cellStyle name="Comma 2 2 2 7 2 3 5 2 2 3" xfId="6806" xr:uid="{00000000-0005-0000-0000-000043220000}"/>
    <cellStyle name="Comma 2 2 2 7 2 3 5 2 2 3 2" xfId="22327" xr:uid="{00000000-0005-0000-0000-000044220000}"/>
    <cellStyle name="Comma 2 2 2 7 2 3 5 2 2 4" xfId="20867" xr:uid="{00000000-0005-0000-0000-000045220000}"/>
    <cellStyle name="Comma 2 2 2 7 2 3 5 2 3" xfId="6084" xr:uid="{00000000-0005-0000-0000-000046220000}"/>
    <cellStyle name="Comma 2 2 2 7 2 3 5 2 3 2" xfId="21659" xr:uid="{00000000-0005-0000-0000-000047220000}"/>
    <cellStyle name="Comma 2 2 2 7 2 3 5 2 4" xfId="6443" xr:uid="{00000000-0005-0000-0000-000048220000}"/>
    <cellStyle name="Comma 2 2 2 7 2 3 5 2 4 2" xfId="21987" xr:uid="{00000000-0005-0000-0000-000049220000}"/>
    <cellStyle name="Comma 2 2 2 7 2 3 5 2 5" xfId="19316" xr:uid="{00000000-0005-0000-0000-00004A220000}"/>
    <cellStyle name="Comma 2 2 2 7 2 3 5 3" xfId="4099" xr:uid="{00000000-0005-0000-0000-00004B220000}"/>
    <cellStyle name="Comma 2 2 2 7 2 3 5 3 2" xfId="5720" xr:uid="{00000000-0005-0000-0000-00004C220000}"/>
    <cellStyle name="Comma 2 2 2 7 2 3 5 3 2 2" xfId="21318" xr:uid="{00000000-0005-0000-0000-00004D220000}"/>
    <cellStyle name="Comma 2 2 2 7 2 3 5 3 3" xfId="6914" xr:uid="{00000000-0005-0000-0000-00004E220000}"/>
    <cellStyle name="Comma 2 2 2 7 2 3 5 3 3 2" xfId="22426" xr:uid="{00000000-0005-0000-0000-00004F220000}"/>
    <cellStyle name="Comma 2 2 2 7 2 3 5 3 4" xfId="19884" xr:uid="{00000000-0005-0000-0000-000050220000}"/>
    <cellStyle name="Comma 2 2 2 7 2 3 5 4" xfId="4188" xr:uid="{00000000-0005-0000-0000-000051220000}"/>
    <cellStyle name="Comma 2 2 2 7 2 3 5 4 2" xfId="19947" xr:uid="{00000000-0005-0000-0000-000052220000}"/>
    <cellStyle name="Comma 2 2 2 7 2 3 5 5" xfId="18957" xr:uid="{00000000-0005-0000-0000-000053220000}"/>
    <cellStyle name="Comma 2 2 2 7 2 3 6" xfId="4094" xr:uid="{00000000-0005-0000-0000-000054220000}"/>
    <cellStyle name="Comma 2 2 2 7 2 3 6 2" xfId="4941" xr:uid="{00000000-0005-0000-0000-000055220000}"/>
    <cellStyle name="Comma 2 2 2 7 2 3 6 2 2" xfId="20597" xr:uid="{00000000-0005-0000-0000-000056220000}"/>
    <cellStyle name="Comma 2 2 2 7 2 3 6 3" xfId="6216" xr:uid="{00000000-0005-0000-0000-000057220000}"/>
    <cellStyle name="Comma 2 2 2 7 2 3 6 3 2" xfId="21777" xr:uid="{00000000-0005-0000-0000-000058220000}"/>
    <cellStyle name="Comma 2 2 2 7 2 3 6 4" xfId="19880" xr:uid="{00000000-0005-0000-0000-000059220000}"/>
    <cellStyle name="Comma 2 2 2 7 2 3 7" xfId="4816" xr:uid="{00000000-0005-0000-0000-00005A220000}"/>
    <cellStyle name="Comma 2 2 2 7 2 3 7 2" xfId="20480" xr:uid="{00000000-0005-0000-0000-00005B220000}"/>
    <cellStyle name="Comma 2 2 2 7 2 3 8" xfId="4191" xr:uid="{00000000-0005-0000-0000-00005C220000}"/>
    <cellStyle name="Comma 2 2 2 7 2 3 8 2" xfId="19950" xr:uid="{00000000-0005-0000-0000-00005D220000}"/>
    <cellStyle name="Comma 2 2 2 7 2 3 9" xfId="18460" xr:uid="{00000000-0005-0000-0000-00005E220000}"/>
    <cellStyle name="Comma 2 2 2 7 2 4" xfId="2541" xr:uid="{00000000-0005-0000-0000-00005F220000}"/>
    <cellStyle name="Comma 2 2 2 7 2 4 2" xfId="18638" xr:uid="{00000000-0005-0000-0000-000060220000}"/>
    <cellStyle name="Comma 2 2 2 7 2 5" xfId="2576" xr:uid="{00000000-0005-0000-0000-000061220000}"/>
    <cellStyle name="Comma 2 2 2 7 2 5 2" xfId="18672" xr:uid="{00000000-0005-0000-0000-000062220000}"/>
    <cellStyle name="Comma 2 2 2 7 2 6" xfId="2318" xr:uid="{00000000-0005-0000-0000-000063220000}"/>
    <cellStyle name="Comma 2 2 2 7 2 6 2" xfId="3191" xr:uid="{00000000-0005-0000-0000-000064220000}"/>
    <cellStyle name="Comma 2 2 2 7 2 6 2 2" xfId="3280" xr:uid="{00000000-0005-0000-0000-000065220000}"/>
    <cellStyle name="Comma 2 2 2 7 2 6 2 2 2" xfId="5372" xr:uid="{00000000-0005-0000-0000-000066220000}"/>
    <cellStyle name="Comma 2 2 2 7 2 6 2 2 2 2" xfId="5461" xr:uid="{00000000-0005-0000-0000-000067220000}"/>
    <cellStyle name="Comma 2 2 2 7 2 6 2 2 2 2 2" xfId="21079" xr:uid="{00000000-0005-0000-0000-000068220000}"/>
    <cellStyle name="Comma 2 2 2 7 2 6 2 2 2 3" xfId="6666" xr:uid="{00000000-0005-0000-0000-000069220000}"/>
    <cellStyle name="Comma 2 2 2 7 2 6 2 2 2 3 2" xfId="22198" xr:uid="{00000000-0005-0000-0000-00006A220000}"/>
    <cellStyle name="Comma 2 2 2 7 2 6 2 2 2 4" xfId="20994" xr:uid="{00000000-0005-0000-0000-00006B220000}"/>
    <cellStyle name="Comma 2 2 2 7 2 6 2 2 3" xfId="5944" xr:uid="{00000000-0005-0000-0000-00006C220000}"/>
    <cellStyle name="Comma 2 2 2 7 2 6 2 2 3 2" xfId="21530" xr:uid="{00000000-0005-0000-0000-00006D220000}"/>
    <cellStyle name="Comma 2 2 2 7 2 6 2 2 4" xfId="6577" xr:uid="{00000000-0005-0000-0000-00006E220000}"/>
    <cellStyle name="Comma 2 2 2 7 2 6 2 2 4 2" xfId="22113" xr:uid="{00000000-0005-0000-0000-00006F220000}"/>
    <cellStyle name="Comma 2 2 2 7 2 6 2 2 5" xfId="19186" xr:uid="{00000000-0005-0000-0000-000070220000}"/>
    <cellStyle name="Comma 2 2 2 7 2 6 2 3" xfId="4103" xr:uid="{00000000-0005-0000-0000-000071220000}"/>
    <cellStyle name="Comma 2 2 2 7 2 6 2 3 2" xfId="5855" xr:uid="{00000000-0005-0000-0000-000072220000}"/>
    <cellStyle name="Comma 2 2 2 7 2 6 2 3 2 2" xfId="21445" xr:uid="{00000000-0005-0000-0000-000073220000}"/>
    <cellStyle name="Comma 2 2 2 7 2 6 2 3 3" xfId="6989" xr:uid="{00000000-0005-0000-0000-000074220000}"/>
    <cellStyle name="Comma 2 2 2 7 2 6 2 3 3 2" xfId="22496" xr:uid="{00000000-0005-0000-0000-000075220000}"/>
    <cellStyle name="Comma 2 2 2 7 2 6 2 3 4" xfId="19887" xr:uid="{00000000-0005-0000-0000-000076220000}"/>
    <cellStyle name="Comma 2 2 2 7 2 6 2 4" xfId="4186" xr:uid="{00000000-0005-0000-0000-000077220000}"/>
    <cellStyle name="Comma 2 2 2 7 2 6 2 4 2" xfId="19945" xr:uid="{00000000-0005-0000-0000-000078220000}"/>
    <cellStyle name="Comma 2 2 2 7 2 6 2 5" xfId="19101" xr:uid="{00000000-0005-0000-0000-000079220000}"/>
    <cellStyle name="Comma 2 2 2 7 2 6 3" xfId="3462" xr:uid="{00000000-0005-0000-0000-00007A220000}"/>
    <cellStyle name="Comma 2 2 2 7 2 6 3 2" xfId="19355" xr:uid="{00000000-0005-0000-0000-00007B220000}"/>
    <cellStyle name="Comma 2 2 2 7 2 6 4" xfId="4102" xr:uid="{00000000-0005-0000-0000-00007C220000}"/>
    <cellStyle name="Comma 2 2 2 7 2 6 4 2" xfId="4982" xr:uid="{00000000-0005-0000-0000-00007D220000}"/>
    <cellStyle name="Comma 2 2 2 7 2 6 4 2 2" xfId="20636" xr:uid="{00000000-0005-0000-0000-00007E220000}"/>
    <cellStyle name="Comma 2 2 2 7 2 6 4 3" xfId="6255" xr:uid="{00000000-0005-0000-0000-00007F220000}"/>
    <cellStyle name="Comma 2 2 2 7 2 6 4 3 2" xfId="21814" xr:uid="{00000000-0005-0000-0000-000080220000}"/>
    <cellStyle name="Comma 2 2 2 7 2 6 4 4" xfId="19886" xr:uid="{00000000-0005-0000-0000-000081220000}"/>
    <cellStyle name="Comma 2 2 2 7 2 6 5" xfId="4916" xr:uid="{00000000-0005-0000-0000-000082220000}"/>
    <cellStyle name="Comma 2 2 2 7 2 6 5 2" xfId="20573" xr:uid="{00000000-0005-0000-0000-000083220000}"/>
    <cellStyle name="Comma 2 2 2 7 2 6 6" xfId="4187" xr:uid="{00000000-0005-0000-0000-000084220000}"/>
    <cellStyle name="Comma 2 2 2 7 2 6 6 2" xfId="19946" xr:uid="{00000000-0005-0000-0000-000085220000}"/>
    <cellStyle name="Comma 2 2 2 7 2 6 7" xfId="18509" xr:uid="{00000000-0005-0000-0000-000086220000}"/>
    <cellStyle name="Comma 2 2 2 7 2 7" xfId="2812" xr:uid="{00000000-0005-0000-0000-000087220000}"/>
    <cellStyle name="Comma 2 2 2 7 2 7 2" xfId="18820" xr:uid="{00000000-0005-0000-0000-000088220000}"/>
    <cellStyle name="Comma 2 2 2 7 2 8" xfId="2964" xr:uid="{00000000-0005-0000-0000-000089220000}"/>
    <cellStyle name="Comma 2 2 2 7 2 8 2" xfId="3160" xr:uid="{00000000-0005-0000-0000-00008A220000}"/>
    <cellStyle name="Comma 2 2 2 7 2 8 2 2" xfId="5237" xr:uid="{00000000-0005-0000-0000-00008B220000}"/>
    <cellStyle name="Comma 2 2 2 7 2 8 2 2 2" xfId="5341" xr:uid="{00000000-0005-0000-0000-00008C220000}"/>
    <cellStyle name="Comma 2 2 2 7 2 8 2 2 2 2" xfId="20966" xr:uid="{00000000-0005-0000-0000-00008D220000}"/>
    <cellStyle name="Comma 2 2 2 7 2 8 2 2 3" xfId="6546" xr:uid="{00000000-0005-0000-0000-00008E220000}"/>
    <cellStyle name="Comma 2 2 2 7 2 8 2 2 3 2" xfId="22085" xr:uid="{00000000-0005-0000-0000-00008F220000}"/>
    <cellStyle name="Comma 2 2 2 7 2 8 2 2 4" xfId="20872" xr:uid="{00000000-0005-0000-0000-000090220000}"/>
    <cellStyle name="Comma 2 2 2 7 2 8 2 3" xfId="5824" xr:uid="{00000000-0005-0000-0000-000091220000}"/>
    <cellStyle name="Comma 2 2 2 7 2 8 2 3 2" xfId="21417" xr:uid="{00000000-0005-0000-0000-000092220000}"/>
    <cellStyle name="Comma 2 2 2 7 2 8 2 4" xfId="6448" xr:uid="{00000000-0005-0000-0000-000093220000}"/>
    <cellStyle name="Comma 2 2 2 7 2 8 2 4 2" xfId="21992" xr:uid="{00000000-0005-0000-0000-000094220000}"/>
    <cellStyle name="Comma 2 2 2 7 2 8 2 5" xfId="19073" xr:uid="{00000000-0005-0000-0000-000095220000}"/>
    <cellStyle name="Comma 2 2 2 7 2 8 3" xfId="4104" xr:uid="{00000000-0005-0000-0000-000096220000}"/>
    <cellStyle name="Comma 2 2 2 7 2 8 3 2" xfId="5725" xr:uid="{00000000-0005-0000-0000-000097220000}"/>
    <cellStyle name="Comma 2 2 2 7 2 8 3 2 2" xfId="21323" xr:uid="{00000000-0005-0000-0000-000098220000}"/>
    <cellStyle name="Comma 2 2 2 7 2 8 3 3" xfId="6919" xr:uid="{00000000-0005-0000-0000-000099220000}"/>
    <cellStyle name="Comma 2 2 2 7 2 8 3 3 2" xfId="22431" xr:uid="{00000000-0005-0000-0000-00009A220000}"/>
    <cellStyle name="Comma 2 2 2 7 2 8 3 4" xfId="19888" xr:uid="{00000000-0005-0000-0000-00009B220000}"/>
    <cellStyle name="Comma 2 2 2 7 2 8 4" xfId="4182" xr:uid="{00000000-0005-0000-0000-00009C220000}"/>
    <cellStyle name="Comma 2 2 2 7 2 8 4 2" xfId="19943" xr:uid="{00000000-0005-0000-0000-00009D220000}"/>
    <cellStyle name="Comma 2 2 2 7 2 8 5" xfId="18962" xr:uid="{00000000-0005-0000-0000-00009E220000}"/>
    <cellStyle name="Comma 2 2 2 7 2 9" xfId="4070" xr:uid="{00000000-0005-0000-0000-00009F220000}"/>
    <cellStyle name="Comma 2 2 2 7 2 9 2" xfId="4864" xr:uid="{00000000-0005-0000-0000-0000A0220000}"/>
    <cellStyle name="Comma 2 2 2 7 2 9 2 2" xfId="20523" xr:uid="{00000000-0005-0000-0000-0000A1220000}"/>
    <cellStyle name="Comma 2 2 2 7 2 9 3" xfId="6168" xr:uid="{00000000-0005-0000-0000-0000A2220000}"/>
    <cellStyle name="Comma 2 2 2 7 2 9 3 2" xfId="21731" xr:uid="{00000000-0005-0000-0000-0000A3220000}"/>
    <cellStyle name="Comma 2 2 2 7 2 9 4" xfId="19859" xr:uid="{00000000-0005-0000-0000-0000A4220000}"/>
    <cellStyle name="Comma 2 2 2 7 3" xfId="2145" xr:uid="{00000000-0005-0000-0000-0000A5220000}"/>
    <cellStyle name="Comma 2 2 2 7 3 10" xfId="4180" xr:uid="{00000000-0005-0000-0000-0000A6220000}"/>
    <cellStyle name="Comma 2 2 2 7 3 10 2" xfId="19941" xr:uid="{00000000-0005-0000-0000-0000A7220000}"/>
    <cellStyle name="Comma 2 2 2 7 3 11" xfId="18414" xr:uid="{00000000-0005-0000-0000-0000A8220000}"/>
    <cellStyle name="Comma 2 2 2 7 3 2" xfId="2466" xr:uid="{00000000-0005-0000-0000-0000A9220000}"/>
    <cellStyle name="Comma 2 2 2 7 3 2 2" xfId="2495" xr:uid="{00000000-0005-0000-0000-0000AA220000}"/>
    <cellStyle name="Comma 2 2 2 7 3 2 2 2" xfId="3310" xr:uid="{00000000-0005-0000-0000-0000AB220000}"/>
    <cellStyle name="Comma 2 2 2 7 3 2 2 2 2" xfId="3333" xr:uid="{00000000-0005-0000-0000-0000AC220000}"/>
    <cellStyle name="Comma 2 2 2 7 3 2 2 2 2 2" xfId="5490" xr:uid="{00000000-0005-0000-0000-0000AD220000}"/>
    <cellStyle name="Comma 2 2 2 7 3 2 2 2 2 2 2" xfId="5513" xr:uid="{00000000-0005-0000-0000-0000AE220000}"/>
    <cellStyle name="Comma 2 2 2 7 3 2 2 2 2 2 2 2" xfId="21127" xr:uid="{00000000-0005-0000-0000-0000AF220000}"/>
    <cellStyle name="Comma 2 2 2 7 3 2 2 2 2 2 3" xfId="6718" xr:uid="{00000000-0005-0000-0000-0000B0220000}"/>
    <cellStyle name="Comma 2 2 2 7 3 2 2 2 2 2 3 2" xfId="22246" xr:uid="{00000000-0005-0000-0000-0000B1220000}"/>
    <cellStyle name="Comma 2 2 2 7 3 2 2 2 2 2 4" xfId="21105" xr:uid="{00000000-0005-0000-0000-0000B2220000}"/>
    <cellStyle name="Comma 2 2 2 7 3 2 2 2 2 3" xfId="5996" xr:uid="{00000000-0005-0000-0000-0000B3220000}"/>
    <cellStyle name="Comma 2 2 2 7 3 2 2 2 2 3 2" xfId="21578" xr:uid="{00000000-0005-0000-0000-0000B4220000}"/>
    <cellStyle name="Comma 2 2 2 7 3 2 2 2 2 4" xfId="6695" xr:uid="{00000000-0005-0000-0000-0000B5220000}"/>
    <cellStyle name="Comma 2 2 2 7 3 2 2 2 2 4 2" xfId="22224" xr:uid="{00000000-0005-0000-0000-0000B6220000}"/>
    <cellStyle name="Comma 2 2 2 7 3 2 2 2 2 5" xfId="19235" xr:uid="{00000000-0005-0000-0000-0000B7220000}"/>
    <cellStyle name="Comma 2 2 2 7 3 2 2 2 3" xfId="4108" xr:uid="{00000000-0005-0000-0000-0000B8220000}"/>
    <cellStyle name="Comma 2 2 2 7 3 2 2 2 3 2" xfId="5973" xr:uid="{00000000-0005-0000-0000-0000B9220000}"/>
    <cellStyle name="Comma 2 2 2 7 3 2 2 2 3 2 2" xfId="21556" xr:uid="{00000000-0005-0000-0000-0000BA220000}"/>
    <cellStyle name="Comma 2 2 2 7 3 2 2 2 3 3" xfId="7058" xr:uid="{00000000-0005-0000-0000-0000BB220000}"/>
    <cellStyle name="Comma 2 2 2 7 3 2 2 2 3 3 2" xfId="22561" xr:uid="{00000000-0005-0000-0000-0000BC220000}"/>
    <cellStyle name="Comma 2 2 2 7 3 2 2 2 3 4" xfId="19892" xr:uid="{00000000-0005-0000-0000-0000BD220000}"/>
    <cellStyle name="Comma 2 2 2 7 3 2 2 2 4" xfId="4173" xr:uid="{00000000-0005-0000-0000-0000BE220000}"/>
    <cellStyle name="Comma 2 2 2 7 3 2 2 2 4 2" xfId="19936" xr:uid="{00000000-0005-0000-0000-0000BF220000}"/>
    <cellStyle name="Comma 2 2 2 7 3 2 2 2 5" xfId="19213" xr:uid="{00000000-0005-0000-0000-0000C0220000}"/>
    <cellStyle name="Comma 2 2 2 7 3 2 2 3" xfId="3515" xr:uid="{00000000-0005-0000-0000-0000C1220000}"/>
    <cellStyle name="Comma 2 2 2 7 3 2 2 3 2" xfId="19404" xr:uid="{00000000-0005-0000-0000-0000C2220000}"/>
    <cellStyle name="Comma 2 2 2 7 3 2 2 4" xfId="4107" xr:uid="{00000000-0005-0000-0000-0000C3220000}"/>
    <cellStyle name="Comma 2 2 2 7 3 2 2 4 2" xfId="5062" xr:uid="{00000000-0005-0000-0000-0000C4220000}"/>
    <cellStyle name="Comma 2 2 2 7 3 2 2 4 2 2" xfId="20710" xr:uid="{00000000-0005-0000-0000-0000C5220000}"/>
    <cellStyle name="Comma 2 2 2 7 3 2 2 4 3" xfId="6307" xr:uid="{00000000-0005-0000-0000-0000C6220000}"/>
    <cellStyle name="Comma 2 2 2 7 3 2 2 4 3 2" xfId="21862" xr:uid="{00000000-0005-0000-0000-0000C7220000}"/>
    <cellStyle name="Comma 2 2 2 7 3 2 2 4 4" xfId="19891" xr:uid="{00000000-0005-0000-0000-0000C8220000}"/>
    <cellStyle name="Comma 2 2 2 7 3 2 2 5" xfId="5140" xr:uid="{00000000-0005-0000-0000-0000C9220000}"/>
    <cellStyle name="Comma 2 2 2 7 3 2 2 5 2" xfId="20780" xr:uid="{00000000-0005-0000-0000-0000CA220000}"/>
    <cellStyle name="Comma 2 2 2 7 3 2 2 6" xfId="4178" xr:uid="{00000000-0005-0000-0000-0000CB220000}"/>
    <cellStyle name="Comma 2 2 2 7 3 2 2 6 2" xfId="19939" xr:uid="{00000000-0005-0000-0000-0000CC220000}"/>
    <cellStyle name="Comma 2 2 2 7 3 2 2 7" xfId="18595" xr:uid="{00000000-0005-0000-0000-0000CD220000}"/>
    <cellStyle name="Comma 2 2 2 7 3 2 3" xfId="2644" xr:uid="{00000000-0005-0000-0000-0000CE220000}"/>
    <cellStyle name="Comma 2 2 2 7 3 2 3 2" xfId="18736" xr:uid="{00000000-0005-0000-0000-0000CF220000}"/>
    <cellStyle name="Comma 2 2 2 7 3 2 4" xfId="2819" xr:uid="{00000000-0005-0000-0000-0000D0220000}"/>
    <cellStyle name="Comma 2 2 2 7 3 2 4 2" xfId="18827" xr:uid="{00000000-0005-0000-0000-0000D1220000}"/>
    <cellStyle name="Comma 2 2 2 7 3 2 5" xfId="2957" xr:uid="{00000000-0005-0000-0000-0000D2220000}"/>
    <cellStyle name="Comma 2 2 2 7 3 2 5 2" xfId="3492" xr:uid="{00000000-0005-0000-0000-0000D3220000}"/>
    <cellStyle name="Comma 2 2 2 7 3 2 5 2 2" xfId="5230" xr:uid="{00000000-0005-0000-0000-0000D4220000}"/>
    <cellStyle name="Comma 2 2 2 7 3 2 5 2 2 2" xfId="5622" xr:uid="{00000000-0005-0000-0000-0000D5220000}"/>
    <cellStyle name="Comma 2 2 2 7 3 2 5 2 2 2 2" xfId="21227" xr:uid="{00000000-0005-0000-0000-0000D6220000}"/>
    <cellStyle name="Comma 2 2 2 7 3 2 5 2 2 3" xfId="6827" xr:uid="{00000000-0005-0000-0000-0000D7220000}"/>
    <cellStyle name="Comma 2 2 2 7 3 2 5 2 2 3 2" xfId="22346" xr:uid="{00000000-0005-0000-0000-0000D8220000}"/>
    <cellStyle name="Comma 2 2 2 7 3 2 5 2 2 4" xfId="20865" xr:uid="{00000000-0005-0000-0000-0000D9220000}"/>
    <cellStyle name="Comma 2 2 2 7 3 2 5 2 3" xfId="6105" xr:uid="{00000000-0005-0000-0000-0000DA220000}"/>
    <cellStyle name="Comma 2 2 2 7 3 2 5 2 3 2" xfId="21678" xr:uid="{00000000-0005-0000-0000-0000DB220000}"/>
    <cellStyle name="Comma 2 2 2 7 3 2 5 2 4" xfId="6441" xr:uid="{00000000-0005-0000-0000-0000DC220000}"/>
    <cellStyle name="Comma 2 2 2 7 3 2 5 2 4 2" xfId="21985" xr:uid="{00000000-0005-0000-0000-0000DD220000}"/>
    <cellStyle name="Comma 2 2 2 7 3 2 5 2 5" xfId="19382" xr:uid="{00000000-0005-0000-0000-0000DE220000}"/>
    <cellStyle name="Comma 2 2 2 7 3 2 5 3" xfId="4111" xr:uid="{00000000-0005-0000-0000-0000DF220000}"/>
    <cellStyle name="Comma 2 2 2 7 3 2 5 3 2" xfId="5718" xr:uid="{00000000-0005-0000-0000-0000E0220000}"/>
    <cellStyle name="Comma 2 2 2 7 3 2 5 3 2 2" xfId="21316" xr:uid="{00000000-0005-0000-0000-0000E1220000}"/>
    <cellStyle name="Comma 2 2 2 7 3 2 5 3 3" xfId="6912" xr:uid="{00000000-0005-0000-0000-0000E2220000}"/>
    <cellStyle name="Comma 2 2 2 7 3 2 5 3 3 2" xfId="22424" xr:uid="{00000000-0005-0000-0000-0000E3220000}"/>
    <cellStyle name="Comma 2 2 2 7 3 2 5 3 4" xfId="19894" xr:uid="{00000000-0005-0000-0000-0000E4220000}"/>
    <cellStyle name="Comma 2 2 2 7 3 2 5 4" xfId="4169" xr:uid="{00000000-0005-0000-0000-0000E5220000}"/>
    <cellStyle name="Comma 2 2 2 7 3 2 5 4 2" xfId="19934" xr:uid="{00000000-0005-0000-0000-0000E6220000}"/>
    <cellStyle name="Comma 2 2 2 7 3 2 5 5" xfId="18955" xr:uid="{00000000-0005-0000-0000-0000E7220000}"/>
    <cellStyle name="Comma 2 2 2 7 3 2 6" xfId="4106" xr:uid="{00000000-0005-0000-0000-0000E8220000}"/>
    <cellStyle name="Comma 2 2 2 7 3 2 6 2" xfId="5039" xr:uid="{00000000-0005-0000-0000-0000E9220000}"/>
    <cellStyle name="Comma 2 2 2 7 3 2 6 2 2" xfId="20688" xr:uid="{00000000-0005-0000-0000-0000EA220000}"/>
    <cellStyle name="Comma 2 2 2 7 3 2 6 3" xfId="6284" xr:uid="{00000000-0005-0000-0000-0000EB220000}"/>
    <cellStyle name="Comma 2 2 2 7 3 2 6 3 2" xfId="21840" xr:uid="{00000000-0005-0000-0000-0000EC220000}"/>
    <cellStyle name="Comma 2 2 2 7 3 2 6 4" xfId="19890" xr:uid="{00000000-0005-0000-0000-0000ED220000}"/>
    <cellStyle name="Comma 2 2 2 7 3 2 7" xfId="5145" xr:uid="{00000000-0005-0000-0000-0000EE220000}"/>
    <cellStyle name="Comma 2 2 2 7 3 2 7 2" xfId="20785" xr:uid="{00000000-0005-0000-0000-0000EF220000}"/>
    <cellStyle name="Comma 2 2 2 7 3 2 8" xfId="4179" xr:uid="{00000000-0005-0000-0000-0000F0220000}"/>
    <cellStyle name="Comma 2 2 2 7 3 2 8 2" xfId="19940" xr:uid="{00000000-0005-0000-0000-0000F1220000}"/>
    <cellStyle name="Comma 2 2 2 7 3 2 9" xfId="18571" xr:uid="{00000000-0005-0000-0000-0000F2220000}"/>
    <cellStyle name="Comma 2 2 2 7 3 3" xfId="2547" xr:uid="{00000000-0005-0000-0000-0000F3220000}"/>
    <cellStyle name="Comma 2 2 2 7 3 3 2" xfId="18644" xr:uid="{00000000-0005-0000-0000-0000F4220000}"/>
    <cellStyle name="Comma 2 2 2 7 3 4" xfId="2582" xr:uid="{00000000-0005-0000-0000-0000F5220000}"/>
    <cellStyle name="Comma 2 2 2 7 3 4 2" xfId="18678" xr:uid="{00000000-0005-0000-0000-0000F6220000}"/>
    <cellStyle name="Comma 2 2 2 7 3 5" xfId="2622" xr:uid="{00000000-0005-0000-0000-0000F7220000}"/>
    <cellStyle name="Comma 2 2 2 7 3 5 2" xfId="3197" xr:uid="{00000000-0005-0000-0000-0000F8220000}"/>
    <cellStyle name="Comma 2 2 2 7 3 5 2 2" xfId="3381" xr:uid="{00000000-0005-0000-0000-0000F9220000}"/>
    <cellStyle name="Comma 2 2 2 7 3 5 2 2 2" xfId="5378" xr:uid="{00000000-0005-0000-0000-0000FA220000}"/>
    <cellStyle name="Comma 2 2 2 7 3 5 2 2 2 2" xfId="5561" xr:uid="{00000000-0005-0000-0000-0000FB220000}"/>
    <cellStyle name="Comma 2 2 2 7 3 5 2 2 2 2 2" xfId="21171" xr:uid="{00000000-0005-0000-0000-0000FC220000}"/>
    <cellStyle name="Comma 2 2 2 7 3 5 2 2 2 3" xfId="6766" xr:uid="{00000000-0005-0000-0000-0000FD220000}"/>
    <cellStyle name="Comma 2 2 2 7 3 5 2 2 2 3 2" xfId="22290" xr:uid="{00000000-0005-0000-0000-0000FE220000}"/>
    <cellStyle name="Comma 2 2 2 7 3 5 2 2 2 4" xfId="21000" xr:uid="{00000000-0005-0000-0000-0000FF220000}"/>
    <cellStyle name="Comma 2 2 2 7 3 5 2 2 3" xfId="6044" xr:uid="{00000000-0005-0000-0000-000000230000}"/>
    <cellStyle name="Comma 2 2 2 7 3 5 2 2 3 2" xfId="21622" xr:uid="{00000000-0005-0000-0000-000001230000}"/>
    <cellStyle name="Comma 2 2 2 7 3 5 2 2 4" xfId="6583" xr:uid="{00000000-0005-0000-0000-000002230000}"/>
    <cellStyle name="Comma 2 2 2 7 3 5 2 2 4 2" xfId="22119" xr:uid="{00000000-0005-0000-0000-000003230000}"/>
    <cellStyle name="Comma 2 2 2 7 3 5 2 2 5" xfId="19279" xr:uid="{00000000-0005-0000-0000-000004230000}"/>
    <cellStyle name="Comma 2 2 2 7 3 5 2 3" xfId="4114" xr:uid="{00000000-0005-0000-0000-000005230000}"/>
    <cellStyle name="Comma 2 2 2 7 3 5 2 3 2" xfId="5861" xr:uid="{00000000-0005-0000-0000-000006230000}"/>
    <cellStyle name="Comma 2 2 2 7 3 5 2 3 2 2" xfId="21451" xr:uid="{00000000-0005-0000-0000-000007230000}"/>
    <cellStyle name="Comma 2 2 2 7 3 5 2 3 3" xfId="6995" xr:uid="{00000000-0005-0000-0000-000008230000}"/>
    <cellStyle name="Comma 2 2 2 7 3 5 2 3 3 2" xfId="22502" xr:uid="{00000000-0005-0000-0000-000009230000}"/>
    <cellStyle name="Comma 2 2 2 7 3 5 2 3 4" xfId="19896" xr:uid="{00000000-0005-0000-0000-00000A230000}"/>
    <cellStyle name="Comma 2 2 2 7 3 5 2 4" xfId="4162" xr:uid="{00000000-0005-0000-0000-00000B230000}"/>
    <cellStyle name="Comma 2 2 2 7 3 5 2 4 2" xfId="19929" xr:uid="{00000000-0005-0000-0000-00000C230000}"/>
    <cellStyle name="Comma 2 2 2 7 3 5 2 5" xfId="19107" xr:uid="{00000000-0005-0000-0000-00000D230000}"/>
    <cellStyle name="Comma 2 2 2 7 3 5 3" xfId="3563" xr:uid="{00000000-0005-0000-0000-00000E230000}"/>
    <cellStyle name="Comma 2 2 2 7 3 5 3 2" xfId="19448" xr:uid="{00000000-0005-0000-0000-00000F230000}"/>
    <cellStyle name="Comma 2 2 2 7 3 5 4" xfId="4113" xr:uid="{00000000-0005-0000-0000-000010230000}"/>
    <cellStyle name="Comma 2 2 2 7 3 5 4 2" xfId="5110" xr:uid="{00000000-0005-0000-0000-000011230000}"/>
    <cellStyle name="Comma 2 2 2 7 3 5 4 2 2" xfId="20754" xr:uid="{00000000-0005-0000-0000-000012230000}"/>
    <cellStyle name="Comma 2 2 2 7 3 5 4 3" xfId="6355" xr:uid="{00000000-0005-0000-0000-000013230000}"/>
    <cellStyle name="Comma 2 2 2 7 3 5 4 3 2" xfId="21906" xr:uid="{00000000-0005-0000-0000-000014230000}"/>
    <cellStyle name="Comma 2 2 2 7 3 5 4 4" xfId="19895" xr:uid="{00000000-0005-0000-0000-000015230000}"/>
    <cellStyle name="Comma 2 2 2 7 3 5 5" xfId="5022" xr:uid="{00000000-0005-0000-0000-000016230000}"/>
    <cellStyle name="Comma 2 2 2 7 3 5 5 2" xfId="20673" xr:uid="{00000000-0005-0000-0000-000017230000}"/>
    <cellStyle name="Comma 2 2 2 7 3 5 6" xfId="4163" xr:uid="{00000000-0005-0000-0000-000018230000}"/>
    <cellStyle name="Comma 2 2 2 7 3 5 6 2" xfId="19930" xr:uid="{00000000-0005-0000-0000-000019230000}"/>
    <cellStyle name="Comma 2 2 2 7 3 5 7" xfId="18715" xr:uid="{00000000-0005-0000-0000-00001A230000}"/>
    <cellStyle name="Comma 2 2 2 7 3 6" xfId="2818" xr:uid="{00000000-0005-0000-0000-00001B230000}"/>
    <cellStyle name="Comma 2 2 2 7 3 6 2" xfId="18826" xr:uid="{00000000-0005-0000-0000-00001C230000}"/>
    <cellStyle name="Comma 2 2 2 7 3 7" xfId="2958" xr:uid="{00000000-0005-0000-0000-00001D230000}"/>
    <cellStyle name="Comma 2 2 2 7 3 7 2" xfId="3130" xr:uid="{00000000-0005-0000-0000-00001E230000}"/>
    <cellStyle name="Comma 2 2 2 7 3 7 2 2" xfId="5231" xr:uid="{00000000-0005-0000-0000-00001F230000}"/>
    <cellStyle name="Comma 2 2 2 7 3 7 2 2 2" xfId="5315" xr:uid="{00000000-0005-0000-0000-000020230000}"/>
    <cellStyle name="Comma 2 2 2 7 3 7 2 2 2 2" xfId="20941" xr:uid="{00000000-0005-0000-0000-000021230000}"/>
    <cellStyle name="Comma 2 2 2 7 3 7 2 2 3" xfId="6520" xr:uid="{00000000-0005-0000-0000-000022230000}"/>
    <cellStyle name="Comma 2 2 2 7 3 7 2 2 3 2" xfId="22060" xr:uid="{00000000-0005-0000-0000-000023230000}"/>
    <cellStyle name="Comma 2 2 2 7 3 7 2 2 4" xfId="20866" xr:uid="{00000000-0005-0000-0000-000024230000}"/>
    <cellStyle name="Comma 2 2 2 7 3 7 2 3" xfId="5798" xr:uid="{00000000-0005-0000-0000-000025230000}"/>
    <cellStyle name="Comma 2 2 2 7 3 7 2 3 2" xfId="21392" xr:uid="{00000000-0005-0000-0000-000026230000}"/>
    <cellStyle name="Comma 2 2 2 7 3 7 2 4" xfId="6442" xr:uid="{00000000-0005-0000-0000-000027230000}"/>
    <cellStyle name="Comma 2 2 2 7 3 7 2 4 2" xfId="21986" xr:uid="{00000000-0005-0000-0000-000028230000}"/>
    <cellStyle name="Comma 2 2 2 7 3 7 2 5" xfId="19046" xr:uid="{00000000-0005-0000-0000-000029230000}"/>
    <cellStyle name="Comma 2 2 2 7 3 7 3" xfId="4115" xr:uid="{00000000-0005-0000-0000-00002A230000}"/>
    <cellStyle name="Comma 2 2 2 7 3 7 3 2" xfId="5719" xr:uid="{00000000-0005-0000-0000-00002B230000}"/>
    <cellStyle name="Comma 2 2 2 7 3 7 3 2 2" xfId="21317" xr:uid="{00000000-0005-0000-0000-00002C230000}"/>
    <cellStyle name="Comma 2 2 2 7 3 7 3 3" xfId="6913" xr:uid="{00000000-0005-0000-0000-00002D230000}"/>
    <cellStyle name="Comma 2 2 2 7 3 7 3 3 2" xfId="22425" xr:uid="{00000000-0005-0000-0000-00002E230000}"/>
    <cellStyle name="Comma 2 2 2 7 3 7 3 4" xfId="19897" xr:uid="{00000000-0005-0000-0000-00002F230000}"/>
    <cellStyle name="Comma 2 2 2 7 3 7 4" xfId="4158" xr:uid="{00000000-0005-0000-0000-000030230000}"/>
    <cellStyle name="Comma 2 2 2 7 3 7 4 2" xfId="19927" xr:uid="{00000000-0005-0000-0000-000031230000}"/>
    <cellStyle name="Comma 2 2 2 7 3 7 5" xfId="18956" xr:uid="{00000000-0005-0000-0000-000032230000}"/>
    <cellStyle name="Comma 2 2 2 7 3 8" xfId="4105" xr:uid="{00000000-0005-0000-0000-000033230000}"/>
    <cellStyle name="Comma 2 2 2 7 3 8 2" xfId="4870" xr:uid="{00000000-0005-0000-0000-000034230000}"/>
    <cellStyle name="Comma 2 2 2 7 3 8 2 2" xfId="20529" xr:uid="{00000000-0005-0000-0000-000035230000}"/>
    <cellStyle name="Comma 2 2 2 7 3 8 3" xfId="6174" xr:uid="{00000000-0005-0000-0000-000036230000}"/>
    <cellStyle name="Comma 2 2 2 7 3 8 3 2" xfId="21737" xr:uid="{00000000-0005-0000-0000-000037230000}"/>
    <cellStyle name="Comma 2 2 2 7 3 8 4" xfId="19889" xr:uid="{00000000-0005-0000-0000-000038230000}"/>
    <cellStyle name="Comma 2 2 2 7 3 9" xfId="4745" xr:uid="{00000000-0005-0000-0000-000039230000}"/>
    <cellStyle name="Comma 2 2 2 7 3 9 2" xfId="20415" xr:uid="{00000000-0005-0000-0000-00003A230000}"/>
    <cellStyle name="Comma 2 2 2 7 4" xfId="2266" xr:uid="{00000000-0005-0000-0000-00003B230000}"/>
    <cellStyle name="Comma 2 2 2 7 4 2" xfId="2421" xr:uid="{00000000-0005-0000-0000-00003C230000}"/>
    <cellStyle name="Comma 2 2 2 7 4 2 2" xfId="3238" xr:uid="{00000000-0005-0000-0000-00003D230000}"/>
    <cellStyle name="Comma 2 2 2 7 4 2 2 2" xfId="3300" xr:uid="{00000000-0005-0000-0000-00003E230000}"/>
    <cellStyle name="Comma 2 2 2 7 4 2 2 2 2" xfId="5419" xr:uid="{00000000-0005-0000-0000-00003F230000}"/>
    <cellStyle name="Comma 2 2 2 7 4 2 2 2 2 2" xfId="5480" xr:uid="{00000000-0005-0000-0000-000040230000}"/>
    <cellStyle name="Comma 2 2 2 7 4 2 2 2 2 2 2" xfId="21097" xr:uid="{00000000-0005-0000-0000-000041230000}"/>
    <cellStyle name="Comma 2 2 2 7 4 2 2 2 2 3" xfId="6685" xr:uid="{00000000-0005-0000-0000-000042230000}"/>
    <cellStyle name="Comma 2 2 2 7 4 2 2 2 2 3 2" xfId="22216" xr:uid="{00000000-0005-0000-0000-000043230000}"/>
    <cellStyle name="Comma 2 2 2 7 4 2 2 2 2 4" xfId="21039" xr:uid="{00000000-0005-0000-0000-000044230000}"/>
    <cellStyle name="Comma 2 2 2 7 4 2 2 2 3" xfId="5963" xr:uid="{00000000-0005-0000-0000-000045230000}"/>
    <cellStyle name="Comma 2 2 2 7 4 2 2 2 3 2" xfId="21548" xr:uid="{00000000-0005-0000-0000-000046230000}"/>
    <cellStyle name="Comma 2 2 2 7 4 2 2 2 4" xfId="6624" xr:uid="{00000000-0005-0000-0000-000047230000}"/>
    <cellStyle name="Comma 2 2 2 7 4 2 2 2 4 2" xfId="22158" xr:uid="{00000000-0005-0000-0000-000048230000}"/>
    <cellStyle name="Comma 2 2 2 7 4 2 2 2 5" xfId="19205" xr:uid="{00000000-0005-0000-0000-000049230000}"/>
    <cellStyle name="Comma 2 2 2 7 4 2 2 3" xfId="4118" xr:uid="{00000000-0005-0000-0000-00004A230000}"/>
    <cellStyle name="Comma 2 2 2 7 4 2 2 3 2" xfId="5902" xr:uid="{00000000-0005-0000-0000-00004B230000}"/>
    <cellStyle name="Comma 2 2 2 7 4 2 2 3 2 2" xfId="21490" xr:uid="{00000000-0005-0000-0000-00004C230000}"/>
    <cellStyle name="Comma 2 2 2 7 4 2 2 3 3" xfId="7036" xr:uid="{00000000-0005-0000-0000-00004D230000}"/>
    <cellStyle name="Comma 2 2 2 7 4 2 2 3 3 2" xfId="22541" xr:uid="{00000000-0005-0000-0000-00004E230000}"/>
    <cellStyle name="Comma 2 2 2 7 4 2 2 3 4" xfId="19900" xr:uid="{00000000-0005-0000-0000-00004F230000}"/>
    <cellStyle name="Comma 2 2 2 7 4 2 2 4" xfId="4151" xr:uid="{00000000-0005-0000-0000-000050230000}"/>
    <cellStyle name="Comma 2 2 2 7 4 2 2 4 2" xfId="19922" xr:uid="{00000000-0005-0000-0000-000051230000}"/>
    <cellStyle name="Comma 2 2 2 7 4 2 2 5" xfId="19146" xr:uid="{00000000-0005-0000-0000-000052230000}"/>
    <cellStyle name="Comma 2 2 2 7 4 2 3" xfId="3482" xr:uid="{00000000-0005-0000-0000-000053230000}"/>
    <cellStyle name="Comma 2 2 2 7 4 2 3 2" xfId="19374" xr:uid="{00000000-0005-0000-0000-000054230000}"/>
    <cellStyle name="Comma 2 2 2 7 4 2 4" xfId="4117" xr:uid="{00000000-0005-0000-0000-000055230000}"/>
    <cellStyle name="Comma 2 2 2 7 4 2 4 2" xfId="5028" xr:uid="{00000000-0005-0000-0000-000056230000}"/>
    <cellStyle name="Comma 2 2 2 7 4 2 4 2 2" xfId="20679" xr:uid="{00000000-0005-0000-0000-000057230000}"/>
    <cellStyle name="Comma 2 2 2 7 4 2 4 3" xfId="6274" xr:uid="{00000000-0005-0000-0000-000058230000}"/>
    <cellStyle name="Comma 2 2 2 7 4 2 4 3 2" xfId="21832" xr:uid="{00000000-0005-0000-0000-000059230000}"/>
    <cellStyle name="Comma 2 2 2 7 4 2 4 4" xfId="19899" xr:uid="{00000000-0005-0000-0000-00005A230000}"/>
    <cellStyle name="Comma 2 2 2 7 4 2 5" xfId="4911" xr:uid="{00000000-0005-0000-0000-00005B230000}"/>
    <cellStyle name="Comma 2 2 2 7 4 2 5 2" xfId="20568" xr:uid="{00000000-0005-0000-0000-00005C230000}"/>
    <cellStyle name="Comma 2 2 2 7 4 2 6" xfId="4156" xr:uid="{00000000-0005-0000-0000-00005D230000}"/>
    <cellStyle name="Comma 2 2 2 7 4 2 6 2" xfId="19925" xr:uid="{00000000-0005-0000-0000-00005E230000}"/>
    <cellStyle name="Comma 2 2 2 7 4 2 7" xfId="18535" xr:uid="{00000000-0005-0000-0000-00005F230000}"/>
    <cellStyle name="Comma 2 2 2 7 4 3" xfId="2612" xr:uid="{00000000-0005-0000-0000-000060230000}"/>
    <cellStyle name="Comma 2 2 2 7 4 3 2" xfId="18707" xr:uid="{00000000-0005-0000-0000-000061230000}"/>
    <cellStyle name="Comma 2 2 2 7 4 4" xfId="2820" xr:uid="{00000000-0005-0000-0000-000062230000}"/>
    <cellStyle name="Comma 2 2 2 7 4 4 2" xfId="18828" xr:uid="{00000000-0005-0000-0000-000063230000}"/>
    <cellStyle name="Comma 2 2 2 7 4 5" xfId="2956" xr:uid="{00000000-0005-0000-0000-000064230000}"/>
    <cellStyle name="Comma 2 2 2 7 4 5 2" xfId="3420" xr:uid="{00000000-0005-0000-0000-000065230000}"/>
    <cellStyle name="Comma 2 2 2 7 4 5 2 2" xfId="5229" xr:uid="{00000000-0005-0000-0000-000066230000}"/>
    <cellStyle name="Comma 2 2 2 7 4 5 2 2 2" xfId="5600" xr:uid="{00000000-0005-0000-0000-000067230000}"/>
    <cellStyle name="Comma 2 2 2 7 4 5 2 2 2 2" xfId="21207" xr:uid="{00000000-0005-0000-0000-000068230000}"/>
    <cellStyle name="Comma 2 2 2 7 4 5 2 2 3" xfId="6805" xr:uid="{00000000-0005-0000-0000-000069230000}"/>
    <cellStyle name="Comma 2 2 2 7 4 5 2 2 3 2" xfId="22326" xr:uid="{00000000-0005-0000-0000-00006A230000}"/>
    <cellStyle name="Comma 2 2 2 7 4 5 2 2 4" xfId="20864" xr:uid="{00000000-0005-0000-0000-00006B230000}"/>
    <cellStyle name="Comma 2 2 2 7 4 5 2 3" xfId="6083" xr:uid="{00000000-0005-0000-0000-00006C230000}"/>
    <cellStyle name="Comma 2 2 2 7 4 5 2 3 2" xfId="21658" xr:uid="{00000000-0005-0000-0000-00006D230000}"/>
    <cellStyle name="Comma 2 2 2 7 4 5 2 4" xfId="6440" xr:uid="{00000000-0005-0000-0000-00006E230000}"/>
    <cellStyle name="Comma 2 2 2 7 4 5 2 4 2" xfId="21984" xr:uid="{00000000-0005-0000-0000-00006F230000}"/>
    <cellStyle name="Comma 2 2 2 7 4 5 2 5" xfId="19315" xr:uid="{00000000-0005-0000-0000-000070230000}"/>
    <cellStyle name="Comma 2 2 2 7 4 5 3" xfId="4121" xr:uid="{00000000-0005-0000-0000-000071230000}"/>
    <cellStyle name="Comma 2 2 2 7 4 5 3 2" xfId="5717" xr:uid="{00000000-0005-0000-0000-000072230000}"/>
    <cellStyle name="Comma 2 2 2 7 4 5 3 2 2" xfId="21315" xr:uid="{00000000-0005-0000-0000-000073230000}"/>
    <cellStyle name="Comma 2 2 2 7 4 5 3 3" xfId="6911" xr:uid="{00000000-0005-0000-0000-000074230000}"/>
    <cellStyle name="Comma 2 2 2 7 4 5 3 3 2" xfId="22423" xr:uid="{00000000-0005-0000-0000-000075230000}"/>
    <cellStyle name="Comma 2 2 2 7 4 5 3 4" xfId="19902" xr:uid="{00000000-0005-0000-0000-000076230000}"/>
    <cellStyle name="Comma 2 2 2 7 4 5 4" xfId="4147" xr:uid="{00000000-0005-0000-0000-000077230000}"/>
    <cellStyle name="Comma 2 2 2 7 4 5 4 2" xfId="19919" xr:uid="{00000000-0005-0000-0000-000078230000}"/>
    <cellStyle name="Comma 2 2 2 7 4 5 5" xfId="18954" xr:uid="{00000000-0005-0000-0000-000079230000}"/>
    <cellStyle name="Comma 2 2 2 7 4 6" xfId="4116" xr:uid="{00000000-0005-0000-0000-00007A230000}"/>
    <cellStyle name="Comma 2 2 2 7 4 6 2" xfId="4940" xr:uid="{00000000-0005-0000-0000-00007B230000}"/>
    <cellStyle name="Comma 2 2 2 7 4 6 2 2" xfId="20596" xr:uid="{00000000-0005-0000-0000-00007C230000}"/>
    <cellStyle name="Comma 2 2 2 7 4 6 3" xfId="6215" xr:uid="{00000000-0005-0000-0000-00007D230000}"/>
    <cellStyle name="Comma 2 2 2 7 4 6 3 2" xfId="21776" xr:uid="{00000000-0005-0000-0000-00007E230000}"/>
    <cellStyle name="Comma 2 2 2 7 4 6 4" xfId="19898" xr:uid="{00000000-0005-0000-0000-00007F230000}"/>
    <cellStyle name="Comma 2 2 2 7 4 7" xfId="4835" xr:uid="{00000000-0005-0000-0000-000080230000}"/>
    <cellStyle name="Comma 2 2 2 7 4 7 2" xfId="20497" xr:uid="{00000000-0005-0000-0000-000081230000}"/>
    <cellStyle name="Comma 2 2 2 7 4 8" xfId="4157" xr:uid="{00000000-0005-0000-0000-000082230000}"/>
    <cellStyle name="Comma 2 2 2 7 4 8 2" xfId="19926" xr:uid="{00000000-0005-0000-0000-000083230000}"/>
    <cellStyle name="Comma 2 2 2 7 4 9" xfId="18459" xr:uid="{00000000-0005-0000-0000-000084230000}"/>
    <cellStyle name="Comma 2 2 2 7 5" xfId="2453" xr:uid="{00000000-0005-0000-0000-000085230000}"/>
    <cellStyle name="Comma 2 2 2 7 5 2" xfId="18563" xr:uid="{00000000-0005-0000-0000-000086230000}"/>
    <cellStyle name="Comma 2 2 2 7 6" xfId="2319" xr:uid="{00000000-0005-0000-0000-000087230000}"/>
    <cellStyle name="Comma 2 2 2 7 6 2" xfId="3168" xr:uid="{00000000-0005-0000-0000-000088230000}"/>
    <cellStyle name="Comma 2 2 2 7 6 2 2" xfId="3281" xr:uid="{00000000-0005-0000-0000-000089230000}"/>
    <cellStyle name="Comma 2 2 2 7 6 2 2 2" xfId="5349" xr:uid="{00000000-0005-0000-0000-00008A230000}"/>
    <cellStyle name="Comma 2 2 2 7 6 2 2 2 2" xfId="5462" xr:uid="{00000000-0005-0000-0000-00008B230000}"/>
    <cellStyle name="Comma 2 2 2 7 6 2 2 2 2 2" xfId="21080" xr:uid="{00000000-0005-0000-0000-00008C230000}"/>
    <cellStyle name="Comma 2 2 2 7 6 2 2 2 3" xfId="6667" xr:uid="{00000000-0005-0000-0000-00008D230000}"/>
    <cellStyle name="Comma 2 2 2 7 6 2 2 2 3 2" xfId="22199" xr:uid="{00000000-0005-0000-0000-00008E230000}"/>
    <cellStyle name="Comma 2 2 2 7 6 2 2 2 4" xfId="20973" xr:uid="{00000000-0005-0000-0000-00008F230000}"/>
    <cellStyle name="Comma 2 2 2 7 6 2 2 3" xfId="5945" xr:uid="{00000000-0005-0000-0000-000090230000}"/>
    <cellStyle name="Comma 2 2 2 7 6 2 2 3 2" xfId="21531" xr:uid="{00000000-0005-0000-0000-000091230000}"/>
    <cellStyle name="Comma 2 2 2 7 6 2 2 4" xfId="6554" xr:uid="{00000000-0005-0000-0000-000092230000}"/>
    <cellStyle name="Comma 2 2 2 7 6 2 2 4 2" xfId="22092" xr:uid="{00000000-0005-0000-0000-000093230000}"/>
    <cellStyle name="Comma 2 2 2 7 6 2 2 5" xfId="19187" xr:uid="{00000000-0005-0000-0000-000094230000}"/>
    <cellStyle name="Comma 2 2 2 7 6 2 3" xfId="4124" xr:uid="{00000000-0005-0000-0000-000095230000}"/>
    <cellStyle name="Comma 2 2 2 7 6 2 3 2" xfId="5832" xr:uid="{00000000-0005-0000-0000-000096230000}"/>
    <cellStyle name="Comma 2 2 2 7 6 2 3 2 2" xfId="21424" xr:uid="{00000000-0005-0000-0000-000097230000}"/>
    <cellStyle name="Comma 2 2 2 7 6 2 3 3" xfId="6973" xr:uid="{00000000-0005-0000-0000-000098230000}"/>
    <cellStyle name="Comma 2 2 2 7 6 2 3 3 2" xfId="22481" xr:uid="{00000000-0005-0000-0000-000099230000}"/>
    <cellStyle name="Comma 2 2 2 7 6 2 3 4" xfId="19905" xr:uid="{00000000-0005-0000-0000-00009A230000}"/>
    <cellStyle name="Comma 2 2 2 7 6 2 4" xfId="4141" xr:uid="{00000000-0005-0000-0000-00009B230000}"/>
    <cellStyle name="Comma 2 2 2 7 6 2 4 2" xfId="19915" xr:uid="{00000000-0005-0000-0000-00009C230000}"/>
    <cellStyle name="Comma 2 2 2 7 6 2 5" xfId="19080" xr:uid="{00000000-0005-0000-0000-00009D230000}"/>
    <cellStyle name="Comma 2 2 2 7 6 3" xfId="3463" xr:uid="{00000000-0005-0000-0000-00009E230000}"/>
    <cellStyle name="Comma 2 2 2 7 6 3 2" xfId="19356" xr:uid="{00000000-0005-0000-0000-00009F230000}"/>
    <cellStyle name="Comma 2 2 2 7 6 4" xfId="4123" xr:uid="{00000000-0005-0000-0000-0000A0230000}"/>
    <cellStyle name="Comma 2 2 2 7 6 4 2" xfId="4983" xr:uid="{00000000-0005-0000-0000-0000A1230000}"/>
    <cellStyle name="Comma 2 2 2 7 6 4 2 2" xfId="20637" xr:uid="{00000000-0005-0000-0000-0000A2230000}"/>
    <cellStyle name="Comma 2 2 2 7 6 4 3" xfId="6256" xr:uid="{00000000-0005-0000-0000-0000A3230000}"/>
    <cellStyle name="Comma 2 2 2 7 6 4 3 2" xfId="21815" xr:uid="{00000000-0005-0000-0000-0000A4230000}"/>
    <cellStyle name="Comma 2 2 2 7 6 4 4" xfId="19904" xr:uid="{00000000-0005-0000-0000-0000A5230000}"/>
    <cellStyle name="Comma 2 2 2 7 6 5" xfId="4841" xr:uid="{00000000-0005-0000-0000-0000A6230000}"/>
    <cellStyle name="Comma 2 2 2 7 6 5 2" xfId="20503" xr:uid="{00000000-0005-0000-0000-0000A7230000}"/>
    <cellStyle name="Comma 2 2 2 7 6 6" xfId="4142" xr:uid="{00000000-0005-0000-0000-0000A8230000}"/>
    <cellStyle name="Comma 2 2 2 7 6 6 2" xfId="19916" xr:uid="{00000000-0005-0000-0000-0000A9230000}"/>
    <cellStyle name="Comma 2 2 2 7 6 7" xfId="18510" xr:uid="{00000000-0005-0000-0000-0000AA230000}"/>
    <cellStyle name="Comma 2 2 2 7 7" xfId="2811" xr:uid="{00000000-0005-0000-0000-0000AB230000}"/>
    <cellStyle name="Comma 2 2 2 7 7 2" xfId="18819" xr:uid="{00000000-0005-0000-0000-0000AC230000}"/>
    <cellStyle name="Comma 2 2 2 7 8" xfId="2965" xr:uid="{00000000-0005-0000-0000-0000AD230000}"/>
    <cellStyle name="Comma 2 2 2 7 8 2" xfId="3183" xr:uid="{00000000-0005-0000-0000-0000AE230000}"/>
    <cellStyle name="Comma 2 2 2 7 8 2 2" xfId="5238" xr:uid="{00000000-0005-0000-0000-0000AF230000}"/>
    <cellStyle name="Comma 2 2 2 7 8 2 2 2" xfId="5364" xr:uid="{00000000-0005-0000-0000-0000B0230000}"/>
    <cellStyle name="Comma 2 2 2 7 8 2 2 2 2" xfId="20987" xr:uid="{00000000-0005-0000-0000-0000B1230000}"/>
    <cellStyle name="Comma 2 2 2 7 8 2 2 3" xfId="6569" xr:uid="{00000000-0005-0000-0000-0000B2230000}"/>
    <cellStyle name="Comma 2 2 2 7 8 2 2 3 2" xfId="22106" xr:uid="{00000000-0005-0000-0000-0000B3230000}"/>
    <cellStyle name="Comma 2 2 2 7 8 2 2 4" xfId="20873" xr:uid="{00000000-0005-0000-0000-0000B4230000}"/>
    <cellStyle name="Comma 2 2 2 7 8 2 3" xfId="5847" xr:uid="{00000000-0005-0000-0000-0000B5230000}"/>
    <cellStyle name="Comma 2 2 2 7 8 2 3 2" xfId="21438" xr:uid="{00000000-0005-0000-0000-0000B6230000}"/>
    <cellStyle name="Comma 2 2 2 7 8 2 4" xfId="6449" xr:uid="{00000000-0005-0000-0000-0000B7230000}"/>
    <cellStyle name="Comma 2 2 2 7 8 2 4 2" xfId="21993" xr:uid="{00000000-0005-0000-0000-0000B8230000}"/>
    <cellStyle name="Comma 2 2 2 7 8 2 5" xfId="19094" xr:uid="{00000000-0005-0000-0000-0000B9230000}"/>
    <cellStyle name="Comma 2 2 2 7 8 3" xfId="4127" xr:uid="{00000000-0005-0000-0000-0000BA230000}"/>
    <cellStyle name="Comma 2 2 2 7 8 3 2" xfId="5726" xr:uid="{00000000-0005-0000-0000-0000BB230000}"/>
    <cellStyle name="Comma 2 2 2 7 8 3 2 2" xfId="21324" xr:uid="{00000000-0005-0000-0000-0000BC230000}"/>
    <cellStyle name="Comma 2 2 2 7 8 3 3" xfId="6920" xr:uid="{00000000-0005-0000-0000-0000BD230000}"/>
    <cellStyle name="Comma 2 2 2 7 8 3 3 2" xfId="22432" xr:uid="{00000000-0005-0000-0000-0000BE230000}"/>
    <cellStyle name="Comma 2 2 2 7 8 3 4" xfId="19907" xr:uid="{00000000-0005-0000-0000-0000BF230000}"/>
    <cellStyle name="Comma 2 2 2 7 8 4" xfId="4137" xr:uid="{00000000-0005-0000-0000-0000C0230000}"/>
    <cellStyle name="Comma 2 2 2 7 8 4 2" xfId="19913" xr:uid="{00000000-0005-0000-0000-0000C1230000}"/>
    <cellStyle name="Comma 2 2 2 7 8 5" xfId="18963" xr:uid="{00000000-0005-0000-0000-0000C2230000}"/>
    <cellStyle name="Comma 2 2 2 7 9" xfId="4069" xr:uid="{00000000-0005-0000-0000-0000C3230000}"/>
    <cellStyle name="Comma 2 2 2 7 9 2" xfId="4819" xr:uid="{00000000-0005-0000-0000-0000C4230000}"/>
    <cellStyle name="Comma 2 2 2 7 9 2 2" xfId="20482" xr:uid="{00000000-0005-0000-0000-0000C5230000}"/>
    <cellStyle name="Comma 2 2 2 7 9 3" xfId="6152" xr:uid="{00000000-0005-0000-0000-0000C6230000}"/>
    <cellStyle name="Comma 2 2 2 7 9 3 2" xfId="21716" xr:uid="{00000000-0005-0000-0000-0000C7230000}"/>
    <cellStyle name="Comma 2 2 2 7 9 4" xfId="19858" xr:uid="{00000000-0005-0000-0000-0000C8230000}"/>
    <cellStyle name="Comma 2 2 2 8" xfId="2140" xr:uid="{00000000-0005-0000-0000-0000C9230000}"/>
    <cellStyle name="Comma 2 2 2 8 2" xfId="14588" xr:uid="{00000000-0005-0000-0000-0000CA230000}"/>
    <cellStyle name="Comma 2 2 2 8 2 2" xfId="29846" xr:uid="{00000000-0005-0000-0000-0000CB230000}"/>
    <cellStyle name="Comma 2 2 2 8 3" xfId="18410" xr:uid="{00000000-0005-0000-0000-0000CC230000}"/>
    <cellStyle name="Comma 2 2 2 9" xfId="2121" xr:uid="{00000000-0005-0000-0000-0000CD230000}"/>
    <cellStyle name="Comma 2 2 2 9 2" xfId="18391" xr:uid="{00000000-0005-0000-0000-0000CE230000}"/>
    <cellStyle name="Comma 2 2 20" xfId="4596" xr:uid="{00000000-0005-0000-0000-0000CF230000}"/>
    <cellStyle name="Comma 2 2 21" xfId="9322" xr:uid="{00000000-0005-0000-0000-0000D0230000}"/>
    <cellStyle name="Comma 2 2 22" xfId="14577" xr:uid="{00000000-0005-0000-0000-0000D1230000}"/>
    <cellStyle name="Comma 2 2 22 2" xfId="29835" xr:uid="{00000000-0005-0000-0000-0000D2230000}"/>
    <cellStyle name="Comma 2 2 23" xfId="15350" xr:uid="{00000000-0005-0000-0000-0000D3230000}"/>
    <cellStyle name="Comma 2 2 23 2" xfId="30541" xr:uid="{00000000-0005-0000-0000-0000D4230000}"/>
    <cellStyle name="Comma 2 2 24" xfId="15364" xr:uid="{00000000-0005-0000-0000-0000D5230000}"/>
    <cellStyle name="Comma 2 2 24 2" xfId="30549" xr:uid="{00000000-0005-0000-0000-0000D6230000}"/>
    <cellStyle name="Comma 2 2 25" xfId="17325" xr:uid="{00000000-0005-0000-0000-0000D7230000}"/>
    <cellStyle name="Comma 2 2 25 2" xfId="30660" xr:uid="{00000000-0005-0000-0000-0000D8230000}"/>
    <cellStyle name="Comma 2 2 26" xfId="17367" xr:uid="{00000000-0005-0000-0000-0000D9230000}"/>
    <cellStyle name="Comma 2 2 3" xfId="132" xr:uid="{00000000-0005-0000-0000-0000DA230000}"/>
    <cellStyle name="Comma 2 2 3 10" xfId="17418" xr:uid="{00000000-0005-0000-0000-0000DB230000}"/>
    <cellStyle name="Comma 2 2 3 2" xfId="22" xr:uid="{00000000-0005-0000-0000-0000DC230000}"/>
    <cellStyle name="Comma 2 2 3 2 2" xfId="14590" xr:uid="{00000000-0005-0000-0000-0000DD230000}"/>
    <cellStyle name="Comma 2 2 3 2 2 2" xfId="29848" xr:uid="{00000000-0005-0000-0000-0000DE230000}"/>
    <cellStyle name="Comma 2 2 3 3" xfId="938" xr:uid="{00000000-0005-0000-0000-0000DF230000}"/>
    <cellStyle name="Comma 2 2 3 3 2" xfId="14591" xr:uid="{00000000-0005-0000-0000-0000E0230000}"/>
    <cellStyle name="Comma 2 2 3 3 2 2" xfId="29849" xr:uid="{00000000-0005-0000-0000-0000E1230000}"/>
    <cellStyle name="Comma 2 2 3 3 3" xfId="17975" xr:uid="{00000000-0005-0000-0000-0000E2230000}"/>
    <cellStyle name="Comma 2 2 3 4" xfId="14592" xr:uid="{00000000-0005-0000-0000-0000E3230000}"/>
    <cellStyle name="Comma 2 2 3 4 2" xfId="29850" xr:uid="{00000000-0005-0000-0000-0000E4230000}"/>
    <cellStyle name="Comma 2 2 3 5" xfId="14593" xr:uid="{00000000-0005-0000-0000-0000E5230000}"/>
    <cellStyle name="Comma 2 2 3 5 2" xfId="29851" xr:uid="{00000000-0005-0000-0000-0000E6230000}"/>
    <cellStyle name="Comma 2 2 3 6" xfId="14594" xr:uid="{00000000-0005-0000-0000-0000E7230000}"/>
    <cellStyle name="Comma 2 2 3 6 2" xfId="29852" xr:uid="{00000000-0005-0000-0000-0000E8230000}"/>
    <cellStyle name="Comma 2 2 3 7" xfId="14595" xr:uid="{00000000-0005-0000-0000-0000E9230000}"/>
    <cellStyle name="Comma 2 2 3 7 2" xfId="29853" xr:uid="{00000000-0005-0000-0000-0000EA230000}"/>
    <cellStyle name="Comma 2 2 3 8" xfId="14596" xr:uid="{00000000-0005-0000-0000-0000EB230000}"/>
    <cellStyle name="Comma 2 2 3 8 2" xfId="29854" xr:uid="{00000000-0005-0000-0000-0000EC230000}"/>
    <cellStyle name="Comma 2 2 3 9" xfId="14589" xr:uid="{00000000-0005-0000-0000-0000ED230000}"/>
    <cellStyle name="Comma 2 2 3 9 2" xfId="29847" xr:uid="{00000000-0005-0000-0000-0000EE230000}"/>
    <cellStyle name="Comma 2 2 4" xfId="400" xr:uid="{00000000-0005-0000-0000-0000EF230000}"/>
    <cellStyle name="Comma 2 2 4 10" xfId="17635" xr:uid="{00000000-0005-0000-0000-0000F0230000}"/>
    <cellStyle name="Comma 2 2 4 2" xfId="939" xr:uid="{00000000-0005-0000-0000-0000F1230000}"/>
    <cellStyle name="Comma 2 2 4 2 2" xfId="14598" xr:uid="{00000000-0005-0000-0000-0000F2230000}"/>
    <cellStyle name="Comma 2 2 4 2 2 2" xfId="29856" xr:uid="{00000000-0005-0000-0000-0000F3230000}"/>
    <cellStyle name="Comma 2 2 4 2 3" xfId="17976" xr:uid="{00000000-0005-0000-0000-0000F4230000}"/>
    <cellStyle name="Comma 2 2 4 3" xfId="14599" xr:uid="{00000000-0005-0000-0000-0000F5230000}"/>
    <cellStyle name="Comma 2 2 4 3 2" xfId="29857" xr:uid="{00000000-0005-0000-0000-0000F6230000}"/>
    <cellStyle name="Comma 2 2 4 4" xfId="14600" xr:uid="{00000000-0005-0000-0000-0000F7230000}"/>
    <cellStyle name="Comma 2 2 4 4 2" xfId="29858" xr:uid="{00000000-0005-0000-0000-0000F8230000}"/>
    <cellStyle name="Comma 2 2 4 5" xfId="14601" xr:uid="{00000000-0005-0000-0000-0000F9230000}"/>
    <cellStyle name="Comma 2 2 4 5 2" xfId="29859" xr:uid="{00000000-0005-0000-0000-0000FA230000}"/>
    <cellStyle name="Comma 2 2 4 6" xfId="14602" xr:uid="{00000000-0005-0000-0000-0000FB230000}"/>
    <cellStyle name="Comma 2 2 4 6 2" xfId="29860" xr:uid="{00000000-0005-0000-0000-0000FC230000}"/>
    <cellStyle name="Comma 2 2 4 7" xfId="14603" xr:uid="{00000000-0005-0000-0000-0000FD230000}"/>
    <cellStyle name="Comma 2 2 4 7 2" xfId="29861" xr:uid="{00000000-0005-0000-0000-0000FE230000}"/>
    <cellStyle name="Comma 2 2 4 8" xfId="14604" xr:uid="{00000000-0005-0000-0000-0000FF230000}"/>
    <cellStyle name="Comma 2 2 4 8 2" xfId="29862" xr:uid="{00000000-0005-0000-0000-000000240000}"/>
    <cellStyle name="Comma 2 2 4 9" xfId="14597" xr:uid="{00000000-0005-0000-0000-000001240000}"/>
    <cellStyle name="Comma 2 2 4 9 2" xfId="29855" xr:uid="{00000000-0005-0000-0000-000002240000}"/>
    <cellStyle name="Comma 2 2 5" xfId="853" xr:uid="{00000000-0005-0000-0000-000003240000}"/>
    <cellStyle name="Comma 2 2 5 2" xfId="940" xr:uid="{00000000-0005-0000-0000-000004240000}"/>
    <cellStyle name="Comma 2 2 5 2 2" xfId="17977" xr:uid="{00000000-0005-0000-0000-000005240000}"/>
    <cellStyle name="Comma 2 2 5 3" xfId="14605" xr:uid="{00000000-0005-0000-0000-000006240000}"/>
    <cellStyle name="Comma 2 2 5 3 2" xfId="29863" xr:uid="{00000000-0005-0000-0000-000007240000}"/>
    <cellStyle name="Comma 2 2 5 4" xfId="17890" xr:uid="{00000000-0005-0000-0000-000008240000}"/>
    <cellStyle name="Comma 2 2 6" xfId="941" xr:uid="{00000000-0005-0000-0000-000009240000}"/>
    <cellStyle name="Comma 2 2 6 2" xfId="14606" xr:uid="{00000000-0005-0000-0000-00000A240000}"/>
    <cellStyle name="Comma 2 2 6 2 2" xfId="29864" xr:uid="{00000000-0005-0000-0000-00000B240000}"/>
    <cellStyle name="Comma 2 2 6 3" xfId="17978" xr:uid="{00000000-0005-0000-0000-00000C240000}"/>
    <cellStyle name="Comma 2 2 7" xfId="942" xr:uid="{00000000-0005-0000-0000-00000D240000}"/>
    <cellStyle name="Comma 2 2 7 2" xfId="14607" xr:uid="{00000000-0005-0000-0000-00000E240000}"/>
    <cellStyle name="Comma 2 2 7 2 2" xfId="29865" xr:uid="{00000000-0005-0000-0000-00000F240000}"/>
    <cellStyle name="Comma 2 2 7 3" xfId="17979" xr:uid="{00000000-0005-0000-0000-000010240000}"/>
    <cellStyle name="Comma 2 2 8" xfId="2011" xr:uid="{00000000-0005-0000-0000-000011240000}"/>
    <cellStyle name="Comma 2 2 8 10" xfId="4769" xr:uid="{00000000-0005-0000-0000-000012240000}"/>
    <cellStyle name="Comma 2 2 8 11" xfId="4129" xr:uid="{00000000-0005-0000-0000-000013240000}"/>
    <cellStyle name="Comma 2 2 8 11 2" xfId="19908" xr:uid="{00000000-0005-0000-0000-000014240000}"/>
    <cellStyle name="Comma 2 2 8 12" xfId="9344" xr:uid="{00000000-0005-0000-0000-000015240000}"/>
    <cellStyle name="Comma 2 2 8 12 2" xfId="24736" xr:uid="{00000000-0005-0000-0000-000016240000}"/>
    <cellStyle name="Comma 2 2 8 13" xfId="14608" xr:uid="{00000000-0005-0000-0000-000017240000}"/>
    <cellStyle name="Comma 2 2 8 13 2" xfId="29866" xr:uid="{00000000-0005-0000-0000-000018240000}"/>
    <cellStyle name="Comma 2 2 8 2" xfId="2122" xr:uid="{00000000-0005-0000-0000-000019240000}"/>
    <cellStyle name="Comma 2 2 8 2 10" xfId="4752" xr:uid="{00000000-0005-0000-0000-00001A240000}"/>
    <cellStyle name="Comma 2 2 8 2 10 2" xfId="20422" xr:uid="{00000000-0005-0000-0000-00001B240000}"/>
    <cellStyle name="Comma 2 2 8 2 11" xfId="4128" xr:uid="{00000000-0005-0000-0000-00001C240000}"/>
    <cellStyle name="Comma 2 2 8 2 12" xfId="9345" xr:uid="{00000000-0005-0000-0000-00001D240000}"/>
    <cellStyle name="Comma 2 2 8 2 13" xfId="18392" xr:uid="{00000000-0005-0000-0000-00001E240000}"/>
    <cellStyle name="Comma 2 2 8 2 2" xfId="2160" xr:uid="{00000000-0005-0000-0000-00001F240000}"/>
    <cellStyle name="Comma 2 2 8 2 2 10" xfId="4126" xr:uid="{00000000-0005-0000-0000-000020240000}"/>
    <cellStyle name="Comma 2 2 8 2 2 10 2" xfId="19906" xr:uid="{00000000-0005-0000-0000-000021240000}"/>
    <cellStyle name="Comma 2 2 8 2 2 11" xfId="9346" xr:uid="{00000000-0005-0000-0000-000022240000}"/>
    <cellStyle name="Comma 2 2 8 2 2 11 2" xfId="24737" xr:uid="{00000000-0005-0000-0000-000023240000}"/>
    <cellStyle name="Comma 2 2 8 2 2 2" xfId="2168" xr:uid="{00000000-0005-0000-0000-000024240000}"/>
    <cellStyle name="Comma 2 2 8 2 2 2 10" xfId="4125" xr:uid="{00000000-0005-0000-0000-000025240000}"/>
    <cellStyle name="Comma 2 2 8 2 2 2 11" xfId="18435" xr:uid="{00000000-0005-0000-0000-000026240000}"/>
    <cellStyle name="Comma 2 2 8 2 2 2 2" xfId="2508" xr:uid="{00000000-0005-0000-0000-000027240000}"/>
    <cellStyle name="Comma 2 2 8 2 2 2 2 2" xfId="2516" xr:uid="{00000000-0005-0000-0000-000028240000}"/>
    <cellStyle name="Comma 2 2 8 2 2 2 2 2 2" xfId="3346" xr:uid="{00000000-0005-0000-0000-000029240000}"/>
    <cellStyle name="Comma 2 2 8 2 2 2 2 2 2 2" xfId="3354" xr:uid="{00000000-0005-0000-0000-00002A240000}"/>
    <cellStyle name="Comma 2 2 8 2 2 2 2 2 2 2 2" xfId="5526" xr:uid="{00000000-0005-0000-0000-00002B240000}"/>
    <cellStyle name="Comma 2 2 8 2 2 2 2 2 2 2 2 2" xfId="5534" xr:uid="{00000000-0005-0000-0000-00002C240000}"/>
    <cellStyle name="Comma 2 2 8 2 2 2 2 2 2 2 2 2 2" xfId="21147" xr:uid="{00000000-0005-0000-0000-00002D240000}"/>
    <cellStyle name="Comma 2 2 8 2 2 2 2 2 2 2 2 3" xfId="6739" xr:uid="{00000000-0005-0000-0000-00002E240000}"/>
    <cellStyle name="Comma 2 2 8 2 2 2 2 2 2 2 2 3 2" xfId="22266" xr:uid="{00000000-0005-0000-0000-00002F240000}"/>
    <cellStyle name="Comma 2 2 8 2 2 2 2 2 2 2 3" xfId="6017" xr:uid="{00000000-0005-0000-0000-000030240000}"/>
    <cellStyle name="Comma 2 2 8 2 2 2 2 2 2 2 3 2" xfId="21598" xr:uid="{00000000-0005-0000-0000-000031240000}"/>
    <cellStyle name="Comma 2 2 8 2 2 2 2 2 2 2 4" xfId="6731" xr:uid="{00000000-0005-0000-0000-000032240000}"/>
    <cellStyle name="Comma 2 2 8 2 2 2 2 2 2 2 5" xfId="19255" xr:uid="{00000000-0005-0000-0000-000033240000}"/>
    <cellStyle name="Comma 2 2 8 2 2 2 2 2 2 3" xfId="4136" xr:uid="{00000000-0005-0000-0000-000034240000}"/>
    <cellStyle name="Comma 2 2 8 2 2 2 2 2 2 3 2" xfId="6009" xr:uid="{00000000-0005-0000-0000-000035240000}"/>
    <cellStyle name="Comma 2 2 8 2 2 2 2 2 2 3 3" xfId="7072" xr:uid="{00000000-0005-0000-0000-000036240000}"/>
    <cellStyle name="Comma 2 2 8 2 2 2 2 2 2 3 4" xfId="19912" xr:uid="{00000000-0005-0000-0000-000037240000}"/>
    <cellStyle name="Comma 2 2 8 2 2 2 2 2 2 4" xfId="4119" xr:uid="{00000000-0005-0000-0000-000038240000}"/>
    <cellStyle name="Comma 2 2 8 2 2 2 2 2 2 4 2" xfId="19901" xr:uid="{00000000-0005-0000-0000-000039240000}"/>
    <cellStyle name="Comma 2 2 8 2 2 2 2 2 3" xfId="3536" xr:uid="{00000000-0005-0000-0000-00003A240000}"/>
    <cellStyle name="Comma 2 2 8 2 2 2 2 2 3 2" xfId="19424" xr:uid="{00000000-0005-0000-0000-00003B240000}"/>
    <cellStyle name="Comma 2 2 8 2 2 2 2 2 4" xfId="4135" xr:uid="{00000000-0005-0000-0000-00003C240000}"/>
    <cellStyle name="Comma 2 2 8 2 2 2 2 2 4 2" xfId="5083" xr:uid="{00000000-0005-0000-0000-00003D240000}"/>
    <cellStyle name="Comma 2 2 8 2 2 2 2 2 4 2 2" xfId="20730" xr:uid="{00000000-0005-0000-0000-00003E240000}"/>
    <cellStyle name="Comma 2 2 8 2 2 2 2 2 4 3" xfId="6328" xr:uid="{00000000-0005-0000-0000-00003F240000}"/>
    <cellStyle name="Comma 2 2 8 2 2 2 2 2 4 3 2" xfId="21882" xr:uid="{00000000-0005-0000-0000-000040240000}"/>
    <cellStyle name="Comma 2 2 8 2 2 2 2 2 5" xfId="4852" xr:uid="{00000000-0005-0000-0000-000041240000}"/>
    <cellStyle name="Comma 2 2 8 2 2 2 2 2 5 2" xfId="20512" xr:uid="{00000000-0005-0000-0000-000042240000}"/>
    <cellStyle name="Comma 2 2 8 2 2 2 2 2 6" xfId="4120" xr:uid="{00000000-0005-0000-0000-000043240000}"/>
    <cellStyle name="Comma 2 2 8 2 2 2 2 2 7" xfId="18615" xr:uid="{00000000-0005-0000-0000-000044240000}"/>
    <cellStyle name="Comma 2 2 8 2 2 2 2 3" xfId="2665" xr:uid="{00000000-0005-0000-0000-000045240000}"/>
    <cellStyle name="Comma 2 2 8 2 2 2 2 3 2" xfId="18756" xr:uid="{00000000-0005-0000-0000-000046240000}"/>
    <cellStyle name="Comma 2 2 8 2 2 2 2 4" xfId="2825" xr:uid="{00000000-0005-0000-0000-000047240000}"/>
    <cellStyle name="Comma 2 2 8 2 2 2 2 4 2" xfId="18831" xr:uid="{00000000-0005-0000-0000-000048240000}"/>
    <cellStyle name="Comma 2 2 8 2 2 2 2 5" xfId="2951" xr:uid="{00000000-0005-0000-0000-000049240000}"/>
    <cellStyle name="Comma 2 2 8 2 2 2 2 5 2" xfId="3528" xr:uid="{00000000-0005-0000-0000-00004A240000}"/>
    <cellStyle name="Comma 2 2 8 2 2 2 2 5 2 2" xfId="5224" xr:uid="{00000000-0005-0000-0000-00004B240000}"/>
    <cellStyle name="Comma 2 2 8 2 2 2 2 5 2 2 2" xfId="5637" xr:uid="{00000000-0005-0000-0000-00004C240000}"/>
    <cellStyle name="Comma 2 2 8 2 2 2 2 5 2 2 3" xfId="6842" xr:uid="{00000000-0005-0000-0000-00004D240000}"/>
    <cellStyle name="Comma 2 2 8 2 2 2 2 5 2 2 4" xfId="20861" xr:uid="{00000000-0005-0000-0000-00004E240000}"/>
    <cellStyle name="Comma 2 2 8 2 2 2 2 5 2 3" xfId="6120" xr:uid="{00000000-0005-0000-0000-00004F240000}"/>
    <cellStyle name="Comma 2 2 8 2 2 2 2 5 2 4" xfId="6435" xr:uid="{00000000-0005-0000-0000-000050240000}"/>
    <cellStyle name="Comma 2 2 8 2 2 2 2 5 2 4 2" xfId="21981" xr:uid="{00000000-0005-0000-0000-000051240000}"/>
    <cellStyle name="Comma 2 2 8 2 2 2 2 5 3" xfId="4138" xr:uid="{00000000-0005-0000-0000-000052240000}"/>
    <cellStyle name="Comma 2 2 8 2 2 2 2 5 3 2" xfId="5712" xr:uid="{00000000-0005-0000-0000-000053240000}"/>
    <cellStyle name="Comma 2 2 8 2 2 2 2 5 3 2 2" xfId="21312" xr:uid="{00000000-0005-0000-0000-000054240000}"/>
    <cellStyle name="Comma 2 2 8 2 2 2 2 5 3 3" xfId="6906" xr:uid="{00000000-0005-0000-0000-000055240000}"/>
    <cellStyle name="Comma 2 2 8 2 2 2 2 5 3 3 2" xfId="22420" xr:uid="{00000000-0005-0000-0000-000056240000}"/>
    <cellStyle name="Comma 2 2 8 2 2 2 2 5 4" xfId="4112" xr:uid="{00000000-0005-0000-0000-000057240000}"/>
    <cellStyle name="Comma 2 2 8 2 2 2 2 5 5" xfId="18951" xr:uid="{00000000-0005-0000-0000-000058240000}"/>
    <cellStyle name="Comma 2 2 8 2 2 2 2 6" xfId="4134" xr:uid="{00000000-0005-0000-0000-000059240000}"/>
    <cellStyle name="Comma 2 2 8 2 2 2 2 6 2" xfId="5075" xr:uid="{00000000-0005-0000-0000-00005A240000}"/>
    <cellStyle name="Comma 2 2 8 2 2 2 2 6 3" xfId="6320" xr:uid="{00000000-0005-0000-0000-00005B240000}"/>
    <cellStyle name="Comma 2 2 8 2 2 2 2 6 4" xfId="19911" xr:uid="{00000000-0005-0000-0000-00005C240000}"/>
    <cellStyle name="Comma 2 2 8 2 2 2 2 7" xfId="4906" xr:uid="{00000000-0005-0000-0000-00005D240000}"/>
    <cellStyle name="Comma 2 2 8 2 2 2 2 8" xfId="4122" xr:uid="{00000000-0005-0000-0000-00005E240000}"/>
    <cellStyle name="Comma 2 2 8 2 2 2 2 8 2" xfId="19903" xr:uid="{00000000-0005-0000-0000-00005F240000}"/>
    <cellStyle name="Comma 2 2 8 2 2 2 3" xfId="2568" xr:uid="{00000000-0005-0000-0000-000060240000}"/>
    <cellStyle name="Comma 2 2 8 2 2 2 3 2" xfId="18664" xr:uid="{00000000-0005-0000-0000-000061240000}"/>
    <cellStyle name="Comma 2 2 8 2 2 2 4" xfId="2603" xr:uid="{00000000-0005-0000-0000-000062240000}"/>
    <cellStyle name="Comma 2 2 8 2 2 2 4 2" xfId="18698" xr:uid="{00000000-0005-0000-0000-000063240000}"/>
    <cellStyle name="Comma 2 2 8 2 2 2 5" xfId="2657" xr:uid="{00000000-0005-0000-0000-000064240000}"/>
    <cellStyle name="Comma 2 2 8 2 2 2 5 2" xfId="3218" xr:uid="{00000000-0005-0000-0000-000065240000}"/>
    <cellStyle name="Comma 2 2 8 2 2 2 5 2 2" xfId="3394" xr:uid="{00000000-0005-0000-0000-000066240000}"/>
    <cellStyle name="Comma 2 2 8 2 2 2 5 2 2 2" xfId="5399" xr:uid="{00000000-0005-0000-0000-000067240000}"/>
    <cellStyle name="Comma 2 2 8 2 2 2 5 2 2 2 2" xfId="5574" xr:uid="{00000000-0005-0000-0000-000068240000}"/>
    <cellStyle name="Comma 2 2 8 2 2 2 5 2 2 2 3" xfId="6779" xr:uid="{00000000-0005-0000-0000-000069240000}"/>
    <cellStyle name="Comma 2 2 8 2 2 2 5 2 2 2 4" xfId="21020" xr:uid="{00000000-0005-0000-0000-00006A240000}"/>
    <cellStyle name="Comma 2 2 8 2 2 2 5 2 2 3" xfId="6057" xr:uid="{00000000-0005-0000-0000-00006B240000}"/>
    <cellStyle name="Comma 2 2 8 2 2 2 5 2 2 4" xfId="6604" xr:uid="{00000000-0005-0000-0000-00006C240000}"/>
    <cellStyle name="Comma 2 2 8 2 2 2 5 2 2 4 2" xfId="22139" xr:uid="{00000000-0005-0000-0000-00006D240000}"/>
    <cellStyle name="Comma 2 2 8 2 2 2 5 2 3" xfId="4140" xr:uid="{00000000-0005-0000-0000-00006E240000}"/>
    <cellStyle name="Comma 2 2 8 2 2 2 5 2 3 2" xfId="5882" xr:uid="{00000000-0005-0000-0000-00006F240000}"/>
    <cellStyle name="Comma 2 2 8 2 2 2 5 2 3 2 2" xfId="21471" xr:uid="{00000000-0005-0000-0000-000070240000}"/>
    <cellStyle name="Comma 2 2 8 2 2 2 5 2 3 3" xfId="7016" xr:uid="{00000000-0005-0000-0000-000071240000}"/>
    <cellStyle name="Comma 2 2 8 2 2 2 5 2 3 3 2" xfId="22522" xr:uid="{00000000-0005-0000-0000-000072240000}"/>
    <cellStyle name="Comma 2 2 8 2 2 2 5 2 4" xfId="4109" xr:uid="{00000000-0005-0000-0000-000073240000}"/>
    <cellStyle name="Comma 2 2 8 2 2 2 5 2 5" xfId="19127" xr:uid="{00000000-0005-0000-0000-000074240000}"/>
    <cellStyle name="Comma 2 2 8 2 2 2 5 3" xfId="3576" xr:uid="{00000000-0005-0000-0000-000075240000}"/>
    <cellStyle name="Comma 2 2 8 2 2 2 5 4" xfId="4139" xr:uid="{00000000-0005-0000-0000-000076240000}"/>
    <cellStyle name="Comma 2 2 8 2 2 2 5 4 2" xfId="5124" xr:uid="{00000000-0005-0000-0000-000077240000}"/>
    <cellStyle name="Comma 2 2 8 2 2 2 5 4 3" xfId="6369" xr:uid="{00000000-0005-0000-0000-000078240000}"/>
    <cellStyle name="Comma 2 2 8 2 2 2 5 4 4" xfId="19914" xr:uid="{00000000-0005-0000-0000-000079240000}"/>
    <cellStyle name="Comma 2 2 8 2 2 2 5 5" xfId="5132" xr:uid="{00000000-0005-0000-0000-00007A240000}"/>
    <cellStyle name="Comma 2 2 8 2 2 2 5 6" xfId="4110" xr:uid="{00000000-0005-0000-0000-00007B240000}"/>
    <cellStyle name="Comma 2 2 8 2 2 2 5 6 2" xfId="19893" xr:uid="{00000000-0005-0000-0000-00007C240000}"/>
    <cellStyle name="Comma 2 2 8 2 2 2 6" xfId="2824" xr:uid="{00000000-0005-0000-0000-00007D240000}"/>
    <cellStyle name="Comma 2 2 8 2 2 2 7" xfId="2952" xr:uid="{00000000-0005-0000-0000-00007E240000}"/>
    <cellStyle name="Comma 2 2 8 2 2 2 7 2" xfId="3109" xr:uid="{00000000-0005-0000-0000-00007F240000}"/>
    <cellStyle name="Comma 2 2 8 2 2 2 7 2 2" xfId="5225" xr:uid="{00000000-0005-0000-0000-000080240000}"/>
    <cellStyle name="Comma 2 2 8 2 2 2 7 2 2 2" xfId="5294" xr:uid="{00000000-0005-0000-0000-000081240000}"/>
    <cellStyle name="Comma 2 2 8 2 2 2 7 2 2 2 2" xfId="20921" xr:uid="{00000000-0005-0000-0000-000082240000}"/>
    <cellStyle name="Comma 2 2 8 2 2 2 7 2 2 3" xfId="6499" xr:uid="{00000000-0005-0000-0000-000083240000}"/>
    <cellStyle name="Comma 2 2 8 2 2 2 7 2 2 3 2" xfId="22040" xr:uid="{00000000-0005-0000-0000-000084240000}"/>
    <cellStyle name="Comma 2 2 8 2 2 2 7 2 3" xfId="5777" xr:uid="{00000000-0005-0000-0000-000085240000}"/>
    <cellStyle name="Comma 2 2 8 2 2 2 7 2 3 2" xfId="21372" xr:uid="{00000000-0005-0000-0000-000086240000}"/>
    <cellStyle name="Comma 2 2 8 2 2 2 7 2 4" xfId="6436" xr:uid="{00000000-0005-0000-0000-000087240000}"/>
    <cellStyle name="Comma 2 2 8 2 2 2 7 2 5" xfId="19026" xr:uid="{00000000-0005-0000-0000-000088240000}"/>
    <cellStyle name="Comma 2 2 8 2 2 2 7 3" xfId="4143" xr:uid="{00000000-0005-0000-0000-000089240000}"/>
    <cellStyle name="Comma 2 2 8 2 2 2 7 3 2" xfId="5713" xr:uid="{00000000-0005-0000-0000-00008A240000}"/>
    <cellStyle name="Comma 2 2 8 2 2 2 7 3 3" xfId="6907" xr:uid="{00000000-0005-0000-0000-00008B240000}"/>
    <cellStyle name="Comma 2 2 8 2 2 2 7 3 4" xfId="19917" xr:uid="{00000000-0005-0000-0000-00008C240000}"/>
    <cellStyle name="Comma 2 2 8 2 2 2 7 4" xfId="4101" xr:uid="{00000000-0005-0000-0000-00008D240000}"/>
    <cellStyle name="Comma 2 2 8 2 2 2 7 4 2" xfId="19885" xr:uid="{00000000-0005-0000-0000-00008E240000}"/>
    <cellStyle name="Comma 2 2 8 2 2 2 8" xfId="4133" xr:uid="{00000000-0005-0000-0000-00008F240000}"/>
    <cellStyle name="Comma 2 2 8 2 2 2 8 2" xfId="4891" xr:uid="{00000000-0005-0000-0000-000090240000}"/>
    <cellStyle name="Comma 2 2 8 2 2 2 8 2 2" xfId="20549" xr:uid="{00000000-0005-0000-0000-000091240000}"/>
    <cellStyle name="Comma 2 2 8 2 2 2 8 3" xfId="6195" xr:uid="{00000000-0005-0000-0000-000092240000}"/>
    <cellStyle name="Comma 2 2 8 2 2 2 8 3 2" xfId="21757" xr:uid="{00000000-0005-0000-0000-000093240000}"/>
    <cellStyle name="Comma 2 2 8 2 2 2 9" xfId="4724" xr:uid="{00000000-0005-0000-0000-000094240000}"/>
    <cellStyle name="Comma 2 2 8 2 2 2 9 2" xfId="20395" xr:uid="{00000000-0005-0000-0000-000095240000}"/>
    <cellStyle name="Comma 2 2 8 2 2 3" xfId="2271" xr:uid="{00000000-0005-0000-0000-000096240000}"/>
    <cellStyle name="Comma 2 2 8 2 2 3 2" xfId="2560" xr:uid="{00000000-0005-0000-0000-000097240000}"/>
    <cellStyle name="Comma 2 2 8 2 2 3 2 2" xfId="3243" xr:uid="{00000000-0005-0000-0000-000098240000}"/>
    <cellStyle name="Comma 2 2 8 2 2 3 2 2 2" xfId="3371" xr:uid="{00000000-0005-0000-0000-000099240000}"/>
    <cellStyle name="Comma 2 2 8 2 2 3 2 2 2 2" xfId="5424" xr:uid="{00000000-0005-0000-0000-00009A240000}"/>
    <cellStyle name="Comma 2 2 8 2 2 3 2 2 2 2 2" xfId="5551" xr:uid="{00000000-0005-0000-0000-00009B240000}"/>
    <cellStyle name="Comma 2 2 8 2 2 3 2 2 2 2 3" xfId="6756" xr:uid="{00000000-0005-0000-0000-00009C240000}"/>
    <cellStyle name="Comma 2 2 8 2 2 3 2 2 2 2 4" xfId="21043" xr:uid="{00000000-0005-0000-0000-00009D240000}"/>
    <cellStyle name="Comma 2 2 8 2 2 3 2 2 2 3" xfId="6034" xr:uid="{00000000-0005-0000-0000-00009E240000}"/>
    <cellStyle name="Comma 2 2 8 2 2 3 2 2 2 4" xfId="6629" xr:uid="{00000000-0005-0000-0000-00009F240000}"/>
    <cellStyle name="Comma 2 2 8 2 2 3 2 2 2 4 2" xfId="22162" xr:uid="{00000000-0005-0000-0000-0000A0240000}"/>
    <cellStyle name="Comma 2 2 8 2 2 3 2 2 3" xfId="4146" xr:uid="{00000000-0005-0000-0000-0000A1240000}"/>
    <cellStyle name="Comma 2 2 8 2 2 3 2 2 3 2" xfId="5907" xr:uid="{00000000-0005-0000-0000-0000A2240000}"/>
    <cellStyle name="Comma 2 2 8 2 2 3 2 2 3 2 2" xfId="21494" xr:uid="{00000000-0005-0000-0000-0000A3240000}"/>
    <cellStyle name="Comma 2 2 8 2 2 3 2 2 3 3" xfId="7041" xr:uid="{00000000-0005-0000-0000-0000A4240000}"/>
    <cellStyle name="Comma 2 2 8 2 2 3 2 2 3 3 2" xfId="22545" xr:uid="{00000000-0005-0000-0000-0000A5240000}"/>
    <cellStyle name="Comma 2 2 8 2 2 3 2 2 4" xfId="4097" xr:uid="{00000000-0005-0000-0000-0000A6240000}"/>
    <cellStyle name="Comma 2 2 8 2 2 3 2 2 5" xfId="19150" xr:uid="{00000000-0005-0000-0000-0000A7240000}"/>
    <cellStyle name="Comma 2 2 8 2 2 3 2 3" xfId="3553" xr:uid="{00000000-0005-0000-0000-0000A8240000}"/>
    <cellStyle name="Comma 2 2 8 2 2 3 2 4" xfId="4145" xr:uid="{00000000-0005-0000-0000-0000A9240000}"/>
    <cellStyle name="Comma 2 2 8 2 2 3 2 4 2" xfId="5100" xr:uid="{00000000-0005-0000-0000-0000AA240000}"/>
    <cellStyle name="Comma 2 2 8 2 2 3 2 4 3" xfId="6345" xr:uid="{00000000-0005-0000-0000-0000AB240000}"/>
    <cellStyle name="Comma 2 2 8 2 2 3 2 4 4" xfId="19918" xr:uid="{00000000-0005-0000-0000-0000AC240000}"/>
    <cellStyle name="Comma 2 2 8 2 2 3 2 5" xfId="4684" xr:uid="{00000000-0005-0000-0000-0000AD240000}"/>
    <cellStyle name="Comma 2 2 8 2 2 3 2 6" xfId="4098" xr:uid="{00000000-0005-0000-0000-0000AE240000}"/>
    <cellStyle name="Comma 2 2 8 2 2 3 2 6 2" xfId="19883" xr:uid="{00000000-0005-0000-0000-0000AF240000}"/>
    <cellStyle name="Comma 2 2 8 2 2 3 3" xfId="2680" xr:uid="{00000000-0005-0000-0000-0000B0240000}"/>
    <cellStyle name="Comma 2 2 8 2 2 3 4" xfId="2826" xr:uid="{00000000-0005-0000-0000-0000B1240000}"/>
    <cellStyle name="Comma 2 2 8 2 2 3 5" xfId="2950" xr:uid="{00000000-0005-0000-0000-0000B2240000}"/>
    <cellStyle name="Comma 2 2 8 2 2 3 5 2" xfId="3425" xr:uid="{00000000-0005-0000-0000-0000B3240000}"/>
    <cellStyle name="Comma 2 2 8 2 2 3 5 2 2" xfId="5223" xr:uid="{00000000-0005-0000-0000-0000B4240000}"/>
    <cellStyle name="Comma 2 2 8 2 2 3 5 2 2 2" xfId="5605" xr:uid="{00000000-0005-0000-0000-0000B5240000}"/>
    <cellStyle name="Comma 2 2 8 2 2 3 5 2 2 2 2" xfId="21211" xr:uid="{00000000-0005-0000-0000-0000B6240000}"/>
    <cellStyle name="Comma 2 2 8 2 2 3 5 2 2 3" xfId="6810" xr:uid="{00000000-0005-0000-0000-0000B7240000}"/>
    <cellStyle name="Comma 2 2 8 2 2 3 5 2 2 3 2" xfId="22330" xr:uid="{00000000-0005-0000-0000-0000B8240000}"/>
    <cellStyle name="Comma 2 2 8 2 2 3 5 2 3" xfId="6088" xr:uid="{00000000-0005-0000-0000-0000B9240000}"/>
    <cellStyle name="Comma 2 2 8 2 2 3 5 2 3 2" xfId="21662" xr:uid="{00000000-0005-0000-0000-0000BA240000}"/>
    <cellStyle name="Comma 2 2 8 2 2 3 5 2 4" xfId="6434" xr:uid="{00000000-0005-0000-0000-0000BB240000}"/>
    <cellStyle name="Comma 2 2 8 2 2 3 5 2 5" xfId="19319" xr:uid="{00000000-0005-0000-0000-0000BC240000}"/>
    <cellStyle name="Comma 2 2 8 2 2 3 5 3" xfId="4148" xr:uid="{00000000-0005-0000-0000-0000BD240000}"/>
    <cellStyle name="Comma 2 2 8 2 2 3 5 3 2" xfId="5711" xr:uid="{00000000-0005-0000-0000-0000BE240000}"/>
    <cellStyle name="Comma 2 2 8 2 2 3 5 3 3" xfId="6905" xr:uid="{00000000-0005-0000-0000-0000BF240000}"/>
    <cellStyle name="Comma 2 2 8 2 2 3 5 3 4" xfId="19920" xr:uid="{00000000-0005-0000-0000-0000C0240000}"/>
    <cellStyle name="Comma 2 2 8 2 2 3 5 4" xfId="4090" xr:uid="{00000000-0005-0000-0000-0000C1240000}"/>
    <cellStyle name="Comma 2 2 8 2 2 3 5 4 2" xfId="19876" xr:uid="{00000000-0005-0000-0000-0000C2240000}"/>
    <cellStyle name="Comma 2 2 8 2 2 3 6" xfId="4144" xr:uid="{00000000-0005-0000-0000-0000C3240000}"/>
    <cellStyle name="Comma 2 2 8 2 2 3 6 2" xfId="4945" xr:uid="{00000000-0005-0000-0000-0000C4240000}"/>
    <cellStyle name="Comma 2 2 8 2 2 3 6 2 2" xfId="20600" xr:uid="{00000000-0005-0000-0000-0000C5240000}"/>
    <cellStyle name="Comma 2 2 8 2 2 3 6 3" xfId="6220" xr:uid="{00000000-0005-0000-0000-0000C6240000}"/>
    <cellStyle name="Comma 2 2 8 2 2 3 6 3 2" xfId="21780" xr:uid="{00000000-0005-0000-0000-0000C7240000}"/>
    <cellStyle name="Comma 2 2 8 2 2 3 7" xfId="4923" xr:uid="{00000000-0005-0000-0000-0000C8240000}"/>
    <cellStyle name="Comma 2 2 8 2 2 3 7 2" xfId="20580" xr:uid="{00000000-0005-0000-0000-0000C9240000}"/>
    <cellStyle name="Comma 2 2 8 2 2 3 8" xfId="4100" xr:uid="{00000000-0005-0000-0000-0000CA240000}"/>
    <cellStyle name="Comma 2 2 8 2 2 3 9" xfId="18463" xr:uid="{00000000-0005-0000-0000-0000CB240000}"/>
    <cellStyle name="Comma 2 2 8 2 2 4" xfId="2595" xr:uid="{00000000-0005-0000-0000-0000CC240000}"/>
    <cellStyle name="Comma 2 2 8 2 2 5" xfId="2314" xr:uid="{00000000-0005-0000-0000-0000CD240000}"/>
    <cellStyle name="Comma 2 2 8 2 2 5 2" xfId="3210" xr:uid="{00000000-0005-0000-0000-0000CE240000}"/>
    <cellStyle name="Comma 2 2 8 2 2 5 2 2" xfId="3276" xr:uid="{00000000-0005-0000-0000-0000CF240000}"/>
    <cellStyle name="Comma 2 2 8 2 2 5 2 2 2" xfId="5391" xr:uid="{00000000-0005-0000-0000-0000D0240000}"/>
    <cellStyle name="Comma 2 2 8 2 2 5 2 2 2 2" xfId="5457" xr:uid="{00000000-0005-0000-0000-0000D1240000}"/>
    <cellStyle name="Comma 2 2 8 2 2 5 2 2 2 2 2" xfId="21076" xr:uid="{00000000-0005-0000-0000-0000D2240000}"/>
    <cellStyle name="Comma 2 2 8 2 2 5 2 2 2 3" xfId="6662" xr:uid="{00000000-0005-0000-0000-0000D3240000}"/>
    <cellStyle name="Comma 2 2 8 2 2 5 2 2 2 3 2" xfId="22195" xr:uid="{00000000-0005-0000-0000-0000D4240000}"/>
    <cellStyle name="Comma 2 2 8 2 2 5 2 2 3" xfId="5940" xr:uid="{00000000-0005-0000-0000-0000D5240000}"/>
    <cellStyle name="Comma 2 2 8 2 2 5 2 2 3 2" xfId="21527" xr:uid="{00000000-0005-0000-0000-0000D6240000}"/>
    <cellStyle name="Comma 2 2 8 2 2 5 2 2 4" xfId="6596" xr:uid="{00000000-0005-0000-0000-0000D7240000}"/>
    <cellStyle name="Comma 2 2 8 2 2 5 2 2 5" xfId="19183" xr:uid="{00000000-0005-0000-0000-0000D8240000}"/>
    <cellStyle name="Comma 2 2 8 2 2 5 2 3" xfId="4150" xr:uid="{00000000-0005-0000-0000-0000D9240000}"/>
    <cellStyle name="Comma 2 2 8 2 2 5 2 3 2" xfId="5874" xr:uid="{00000000-0005-0000-0000-0000DA240000}"/>
    <cellStyle name="Comma 2 2 8 2 2 5 2 3 3" xfId="7008" xr:uid="{00000000-0005-0000-0000-0000DB240000}"/>
    <cellStyle name="Comma 2 2 8 2 2 5 2 3 4" xfId="19921" xr:uid="{00000000-0005-0000-0000-0000DC240000}"/>
    <cellStyle name="Comma 2 2 8 2 2 5 2 4" xfId="4087" xr:uid="{00000000-0005-0000-0000-0000DD240000}"/>
    <cellStyle name="Comma 2 2 8 2 2 5 2 4 2" xfId="19874" xr:uid="{00000000-0005-0000-0000-0000DE240000}"/>
    <cellStyle name="Comma 2 2 8 2 2 5 3" xfId="3458" xr:uid="{00000000-0005-0000-0000-0000DF240000}"/>
    <cellStyle name="Comma 2 2 8 2 2 5 3 2" xfId="19352" xr:uid="{00000000-0005-0000-0000-0000E0240000}"/>
    <cellStyle name="Comma 2 2 8 2 2 5 4" xfId="4149" xr:uid="{00000000-0005-0000-0000-0000E1240000}"/>
    <cellStyle name="Comma 2 2 8 2 2 5 4 2" xfId="4978" xr:uid="{00000000-0005-0000-0000-0000E2240000}"/>
    <cellStyle name="Comma 2 2 8 2 2 5 4 2 2" xfId="20633" xr:uid="{00000000-0005-0000-0000-0000E3240000}"/>
    <cellStyle name="Comma 2 2 8 2 2 5 4 3" xfId="6251" xr:uid="{00000000-0005-0000-0000-0000E4240000}"/>
    <cellStyle name="Comma 2 2 8 2 2 5 4 3 2" xfId="21811" xr:uid="{00000000-0005-0000-0000-0000E5240000}"/>
    <cellStyle name="Comma 2 2 8 2 2 5 5" xfId="4843" xr:uid="{00000000-0005-0000-0000-0000E6240000}"/>
    <cellStyle name="Comma 2 2 8 2 2 5 5 2" xfId="20505" xr:uid="{00000000-0005-0000-0000-0000E7240000}"/>
    <cellStyle name="Comma 2 2 8 2 2 5 6" xfId="4088" xr:uid="{00000000-0005-0000-0000-0000E8240000}"/>
    <cellStyle name="Comma 2 2 8 2 2 5 7" xfId="18506" xr:uid="{00000000-0005-0000-0000-0000E9240000}"/>
    <cellStyle name="Comma 2 2 8 2 2 6" xfId="2823" xr:uid="{00000000-0005-0000-0000-0000EA240000}"/>
    <cellStyle name="Comma 2 2 8 2 2 6 2" xfId="18830" xr:uid="{00000000-0005-0000-0000-0000EB240000}"/>
    <cellStyle name="Comma 2 2 8 2 2 7" xfId="2953" xr:uid="{00000000-0005-0000-0000-0000EC240000}"/>
    <cellStyle name="Comma 2 2 8 2 2 7 2" xfId="3117" xr:uid="{00000000-0005-0000-0000-0000ED240000}"/>
    <cellStyle name="Comma 2 2 8 2 2 7 2 2" xfId="5226" xr:uid="{00000000-0005-0000-0000-0000EE240000}"/>
    <cellStyle name="Comma 2 2 8 2 2 7 2 2 2" xfId="5302" xr:uid="{00000000-0005-0000-0000-0000EF240000}"/>
    <cellStyle name="Comma 2 2 8 2 2 7 2 2 3" xfId="6507" xr:uid="{00000000-0005-0000-0000-0000F0240000}"/>
    <cellStyle name="Comma 2 2 8 2 2 7 2 2 4" xfId="20862" xr:uid="{00000000-0005-0000-0000-0000F1240000}"/>
    <cellStyle name="Comma 2 2 8 2 2 7 2 3" xfId="5785" xr:uid="{00000000-0005-0000-0000-0000F2240000}"/>
    <cellStyle name="Comma 2 2 8 2 2 7 2 4" xfId="6437" xr:uid="{00000000-0005-0000-0000-0000F3240000}"/>
    <cellStyle name="Comma 2 2 8 2 2 7 2 4 2" xfId="21982" xr:uid="{00000000-0005-0000-0000-0000F4240000}"/>
    <cellStyle name="Comma 2 2 8 2 2 7 3" xfId="4152" xr:uid="{00000000-0005-0000-0000-0000F5240000}"/>
    <cellStyle name="Comma 2 2 8 2 2 7 3 2" xfId="5714" xr:uid="{00000000-0005-0000-0000-0000F6240000}"/>
    <cellStyle name="Comma 2 2 8 2 2 7 3 2 2" xfId="21313" xr:uid="{00000000-0005-0000-0000-0000F7240000}"/>
    <cellStyle name="Comma 2 2 8 2 2 7 3 3" xfId="6908" xr:uid="{00000000-0005-0000-0000-0000F8240000}"/>
    <cellStyle name="Comma 2 2 8 2 2 7 3 3 2" xfId="22421" xr:uid="{00000000-0005-0000-0000-0000F9240000}"/>
    <cellStyle name="Comma 2 2 8 2 2 7 4" xfId="4080" xr:uid="{00000000-0005-0000-0000-0000FA240000}"/>
    <cellStyle name="Comma 2 2 8 2 2 7 5" xfId="18952" xr:uid="{00000000-0005-0000-0000-0000FB240000}"/>
    <cellStyle name="Comma 2 2 8 2 2 8" xfId="4132" xr:uid="{00000000-0005-0000-0000-0000FC240000}"/>
    <cellStyle name="Comma 2 2 8 2 2 8 2" xfId="4883" xr:uid="{00000000-0005-0000-0000-0000FD240000}"/>
    <cellStyle name="Comma 2 2 8 2 2 8 3" xfId="6187" xr:uid="{00000000-0005-0000-0000-0000FE240000}"/>
    <cellStyle name="Comma 2 2 8 2 2 8 4" xfId="19910" xr:uid="{00000000-0005-0000-0000-0000FF240000}"/>
    <cellStyle name="Comma 2 2 8 2 2 9" xfId="4732" xr:uid="{00000000-0005-0000-0000-000000250000}"/>
    <cellStyle name="Comma 2 2 8 2 3" xfId="2270" xr:uid="{00000000-0005-0000-0000-000001250000}"/>
    <cellStyle name="Comma 2 2 8 2 3 2" xfId="2488" xr:uid="{00000000-0005-0000-0000-000002250000}"/>
    <cellStyle name="Comma 2 2 8 2 3 2 2" xfId="3242" xr:uid="{00000000-0005-0000-0000-000003250000}"/>
    <cellStyle name="Comma 2 2 8 2 3 2 2 2" xfId="3326" xr:uid="{00000000-0005-0000-0000-000004250000}"/>
    <cellStyle name="Comma 2 2 8 2 3 2 2 2 2" xfId="5423" xr:uid="{00000000-0005-0000-0000-000005250000}"/>
    <cellStyle name="Comma 2 2 8 2 3 2 2 2 2 2" xfId="5506" xr:uid="{00000000-0005-0000-0000-000006250000}"/>
    <cellStyle name="Comma 2 2 8 2 3 2 2 2 2 2 2" xfId="21120" xr:uid="{00000000-0005-0000-0000-000007250000}"/>
    <cellStyle name="Comma 2 2 8 2 3 2 2 2 2 3" xfId="6711" xr:uid="{00000000-0005-0000-0000-000008250000}"/>
    <cellStyle name="Comma 2 2 8 2 3 2 2 2 2 3 2" xfId="22239" xr:uid="{00000000-0005-0000-0000-000009250000}"/>
    <cellStyle name="Comma 2 2 8 2 3 2 2 2 3" xfId="5989" xr:uid="{00000000-0005-0000-0000-00000A250000}"/>
    <cellStyle name="Comma 2 2 8 2 3 2 2 2 3 2" xfId="21571" xr:uid="{00000000-0005-0000-0000-00000B250000}"/>
    <cellStyle name="Comma 2 2 8 2 3 2 2 2 4" xfId="6628" xr:uid="{00000000-0005-0000-0000-00000C250000}"/>
    <cellStyle name="Comma 2 2 8 2 3 2 2 2 5" xfId="19228" xr:uid="{00000000-0005-0000-0000-00000D250000}"/>
    <cellStyle name="Comma 2 2 8 2 3 2 2 3" xfId="4155" xr:uid="{00000000-0005-0000-0000-00000E250000}"/>
    <cellStyle name="Comma 2 2 8 2 3 2 2 3 2" xfId="5906" xr:uid="{00000000-0005-0000-0000-00000F250000}"/>
    <cellStyle name="Comma 2 2 8 2 3 2 2 3 3" xfId="7040" xr:uid="{00000000-0005-0000-0000-000010250000}"/>
    <cellStyle name="Comma 2 2 8 2 3 2 2 3 4" xfId="19924" xr:uid="{00000000-0005-0000-0000-000011250000}"/>
    <cellStyle name="Comma 2 2 8 2 3 2 2 4" xfId="4076" xr:uid="{00000000-0005-0000-0000-000012250000}"/>
    <cellStyle name="Comma 2 2 8 2 3 2 2 4 2" xfId="19865" xr:uid="{00000000-0005-0000-0000-000013250000}"/>
    <cellStyle name="Comma 2 2 8 2 3 2 3" xfId="3508" xr:uid="{00000000-0005-0000-0000-000014250000}"/>
    <cellStyle name="Comma 2 2 8 2 3 2 3 2" xfId="19397" xr:uid="{00000000-0005-0000-0000-000015250000}"/>
    <cellStyle name="Comma 2 2 8 2 3 2 4" xfId="4154" xr:uid="{00000000-0005-0000-0000-000016250000}"/>
    <cellStyle name="Comma 2 2 8 2 3 2 4 2" xfId="5055" xr:uid="{00000000-0005-0000-0000-000017250000}"/>
    <cellStyle name="Comma 2 2 8 2 3 2 4 2 2" xfId="20703" xr:uid="{00000000-0005-0000-0000-000018250000}"/>
    <cellStyle name="Comma 2 2 8 2 3 2 4 3" xfId="6300" xr:uid="{00000000-0005-0000-0000-000019250000}"/>
    <cellStyle name="Comma 2 2 8 2 3 2 4 3 2" xfId="21855" xr:uid="{00000000-0005-0000-0000-00001A250000}"/>
    <cellStyle name="Comma 2 2 8 2 3 2 5" xfId="4691" xr:uid="{00000000-0005-0000-0000-00001B250000}"/>
    <cellStyle name="Comma 2 2 8 2 3 2 5 2" xfId="20364" xr:uid="{00000000-0005-0000-0000-00001C250000}"/>
    <cellStyle name="Comma 2 2 8 2 3 2 6" xfId="4077" xr:uid="{00000000-0005-0000-0000-00001D250000}"/>
    <cellStyle name="Comma 2 2 8 2 3 2 7" xfId="18588" xr:uid="{00000000-0005-0000-0000-00001E250000}"/>
    <cellStyle name="Comma 2 2 8 2 3 3" xfId="2637" xr:uid="{00000000-0005-0000-0000-00001F250000}"/>
    <cellStyle name="Comma 2 2 8 2 3 3 2" xfId="18729" xr:uid="{00000000-0005-0000-0000-000020250000}"/>
    <cellStyle name="Comma 2 2 8 2 3 4" xfId="2827" xr:uid="{00000000-0005-0000-0000-000021250000}"/>
    <cellStyle name="Comma 2 2 8 2 3 4 2" xfId="18832" xr:uid="{00000000-0005-0000-0000-000022250000}"/>
    <cellStyle name="Comma 2 2 8 2 3 5" xfId="2949" xr:uid="{00000000-0005-0000-0000-000023250000}"/>
    <cellStyle name="Comma 2 2 8 2 3 5 2" xfId="3424" xr:uid="{00000000-0005-0000-0000-000024250000}"/>
    <cellStyle name="Comma 2 2 8 2 3 5 2 2" xfId="5222" xr:uid="{00000000-0005-0000-0000-000025250000}"/>
    <cellStyle name="Comma 2 2 8 2 3 5 2 2 2" xfId="5604" xr:uid="{00000000-0005-0000-0000-000026250000}"/>
    <cellStyle name="Comma 2 2 8 2 3 5 2 2 3" xfId="6809" xr:uid="{00000000-0005-0000-0000-000027250000}"/>
    <cellStyle name="Comma 2 2 8 2 3 5 2 2 4" xfId="20860" xr:uid="{00000000-0005-0000-0000-000028250000}"/>
    <cellStyle name="Comma 2 2 8 2 3 5 2 3" xfId="6087" xr:uid="{00000000-0005-0000-0000-000029250000}"/>
    <cellStyle name="Comma 2 2 8 2 3 5 2 4" xfId="6433" xr:uid="{00000000-0005-0000-0000-00002A250000}"/>
    <cellStyle name="Comma 2 2 8 2 3 5 2 4 2" xfId="21980" xr:uid="{00000000-0005-0000-0000-00002B250000}"/>
    <cellStyle name="Comma 2 2 8 2 3 5 3" xfId="4159" xr:uid="{00000000-0005-0000-0000-00002C250000}"/>
    <cellStyle name="Comma 2 2 8 2 3 5 3 2" xfId="5710" xr:uid="{00000000-0005-0000-0000-00002D250000}"/>
    <cellStyle name="Comma 2 2 8 2 3 5 3 2 2" xfId="21311" xr:uid="{00000000-0005-0000-0000-00002E250000}"/>
    <cellStyle name="Comma 2 2 8 2 3 5 3 3" xfId="6904" xr:uid="{00000000-0005-0000-0000-00002F250000}"/>
    <cellStyle name="Comma 2 2 8 2 3 5 3 3 2" xfId="22419" xr:uid="{00000000-0005-0000-0000-000030250000}"/>
    <cellStyle name="Comma 2 2 8 2 3 5 4" xfId="4068" xr:uid="{00000000-0005-0000-0000-000031250000}"/>
    <cellStyle name="Comma 2 2 8 2 3 5 5" xfId="18950" xr:uid="{00000000-0005-0000-0000-000032250000}"/>
    <cellStyle name="Comma 2 2 8 2 3 6" xfId="4153" xr:uid="{00000000-0005-0000-0000-000033250000}"/>
    <cellStyle name="Comma 2 2 8 2 3 6 2" xfId="4944" xr:uid="{00000000-0005-0000-0000-000034250000}"/>
    <cellStyle name="Comma 2 2 8 2 3 6 3" xfId="6219" xr:uid="{00000000-0005-0000-0000-000035250000}"/>
    <cellStyle name="Comma 2 2 8 2 3 6 4" xfId="19923" xr:uid="{00000000-0005-0000-0000-000036250000}"/>
    <cellStyle name="Comma 2 2 8 2 3 7" xfId="5001" xr:uid="{00000000-0005-0000-0000-000037250000}"/>
    <cellStyle name="Comma 2 2 8 2 3 8" xfId="4079" xr:uid="{00000000-0005-0000-0000-000038250000}"/>
    <cellStyle name="Comma 2 2 8 2 3 8 2" xfId="19867" xr:uid="{00000000-0005-0000-0000-000039250000}"/>
    <cellStyle name="Comma 2 2 8 2 4" xfId="2540" xr:uid="{00000000-0005-0000-0000-00003A250000}"/>
    <cellStyle name="Comma 2 2 8 2 4 2" xfId="18637" xr:uid="{00000000-0005-0000-0000-00003B250000}"/>
    <cellStyle name="Comma 2 2 8 2 5" xfId="2575" xr:uid="{00000000-0005-0000-0000-00003C250000}"/>
    <cellStyle name="Comma 2 2 8 2 5 2" xfId="18671" xr:uid="{00000000-0005-0000-0000-00003D250000}"/>
    <cellStyle name="Comma 2 2 8 2 6" xfId="2315" xr:uid="{00000000-0005-0000-0000-00003E250000}"/>
    <cellStyle name="Comma 2 2 8 2 6 2" xfId="3190" xr:uid="{00000000-0005-0000-0000-00003F250000}"/>
    <cellStyle name="Comma 2 2 8 2 6 2 2" xfId="3277" xr:uid="{00000000-0005-0000-0000-000040250000}"/>
    <cellStyle name="Comma 2 2 8 2 6 2 2 2" xfId="5371" xr:uid="{00000000-0005-0000-0000-000041250000}"/>
    <cellStyle name="Comma 2 2 8 2 6 2 2 2 2" xfId="5458" xr:uid="{00000000-0005-0000-0000-000042250000}"/>
    <cellStyle name="Comma 2 2 8 2 6 2 2 2 3" xfId="6663" xr:uid="{00000000-0005-0000-0000-000043250000}"/>
    <cellStyle name="Comma 2 2 8 2 6 2 2 2 4" xfId="20993" xr:uid="{00000000-0005-0000-0000-000044250000}"/>
    <cellStyle name="Comma 2 2 8 2 6 2 2 3" xfId="5941" xr:uid="{00000000-0005-0000-0000-000045250000}"/>
    <cellStyle name="Comma 2 2 8 2 6 2 2 4" xfId="6576" xr:uid="{00000000-0005-0000-0000-000046250000}"/>
    <cellStyle name="Comma 2 2 8 2 6 2 2 4 2" xfId="22112" xr:uid="{00000000-0005-0000-0000-000047250000}"/>
    <cellStyle name="Comma 2 2 8 2 6 2 3" xfId="4161" xr:uid="{00000000-0005-0000-0000-000048250000}"/>
    <cellStyle name="Comma 2 2 8 2 6 2 3 2" xfId="5854" xr:uid="{00000000-0005-0000-0000-000049250000}"/>
    <cellStyle name="Comma 2 2 8 2 6 2 3 2 2" xfId="21444" xr:uid="{00000000-0005-0000-0000-00004A250000}"/>
    <cellStyle name="Comma 2 2 8 2 6 2 3 3" xfId="6988" xr:uid="{00000000-0005-0000-0000-00004B250000}"/>
    <cellStyle name="Comma 2 2 8 2 6 2 3 3 2" xfId="22495" xr:uid="{00000000-0005-0000-0000-00004C250000}"/>
    <cellStyle name="Comma 2 2 8 2 6 2 4" xfId="4066" xr:uid="{00000000-0005-0000-0000-00004D250000}"/>
    <cellStyle name="Comma 2 2 8 2 6 2 5" xfId="19100" xr:uid="{00000000-0005-0000-0000-00004E250000}"/>
    <cellStyle name="Comma 2 2 8 2 6 3" xfId="3459" xr:uid="{00000000-0005-0000-0000-00004F250000}"/>
    <cellStyle name="Comma 2 2 8 2 6 4" xfId="4160" xr:uid="{00000000-0005-0000-0000-000050250000}"/>
    <cellStyle name="Comma 2 2 8 2 6 4 2" xfId="4979" xr:uid="{00000000-0005-0000-0000-000051250000}"/>
    <cellStyle name="Comma 2 2 8 2 6 4 3" xfId="6252" xr:uid="{00000000-0005-0000-0000-000052250000}"/>
    <cellStyle name="Comma 2 2 8 2 6 4 4" xfId="19928" xr:uid="{00000000-0005-0000-0000-000053250000}"/>
    <cellStyle name="Comma 2 2 8 2 6 5" xfId="4806" xr:uid="{00000000-0005-0000-0000-000054250000}"/>
    <cellStyle name="Comma 2 2 8 2 6 6" xfId="4067" xr:uid="{00000000-0005-0000-0000-000055250000}"/>
    <cellStyle name="Comma 2 2 8 2 6 6 2" xfId="19857" xr:uid="{00000000-0005-0000-0000-000056250000}"/>
    <cellStyle name="Comma 2 2 8 2 7" xfId="2822" xr:uid="{00000000-0005-0000-0000-000057250000}"/>
    <cellStyle name="Comma 2 2 8 2 8" xfId="2954" xr:uid="{00000000-0005-0000-0000-000058250000}"/>
    <cellStyle name="Comma 2 2 8 2 8 2" xfId="3188" xr:uid="{00000000-0005-0000-0000-000059250000}"/>
    <cellStyle name="Comma 2 2 8 2 8 2 2" xfId="5227" xr:uid="{00000000-0005-0000-0000-00005A250000}"/>
    <cellStyle name="Comma 2 2 8 2 8 2 2 2" xfId="5369" xr:uid="{00000000-0005-0000-0000-00005B250000}"/>
    <cellStyle name="Comma 2 2 8 2 8 2 2 2 2" xfId="20991" xr:uid="{00000000-0005-0000-0000-00005C250000}"/>
    <cellStyle name="Comma 2 2 8 2 8 2 2 3" xfId="6574" xr:uid="{00000000-0005-0000-0000-00005D250000}"/>
    <cellStyle name="Comma 2 2 8 2 8 2 2 3 2" xfId="22110" xr:uid="{00000000-0005-0000-0000-00005E250000}"/>
    <cellStyle name="Comma 2 2 8 2 8 2 3" xfId="5852" xr:uid="{00000000-0005-0000-0000-00005F250000}"/>
    <cellStyle name="Comma 2 2 8 2 8 2 3 2" xfId="21442" xr:uid="{00000000-0005-0000-0000-000060250000}"/>
    <cellStyle name="Comma 2 2 8 2 8 2 4" xfId="6438" xr:uid="{00000000-0005-0000-0000-000061250000}"/>
    <cellStyle name="Comma 2 2 8 2 8 2 5" xfId="19098" xr:uid="{00000000-0005-0000-0000-000062250000}"/>
    <cellStyle name="Comma 2 2 8 2 8 3" xfId="4164" xr:uid="{00000000-0005-0000-0000-000063250000}"/>
    <cellStyle name="Comma 2 2 8 2 8 3 2" xfId="5715" xr:uid="{00000000-0005-0000-0000-000064250000}"/>
    <cellStyle name="Comma 2 2 8 2 8 3 3" xfId="6909" xr:uid="{00000000-0005-0000-0000-000065250000}"/>
    <cellStyle name="Comma 2 2 8 2 8 3 4" xfId="19931" xr:uid="{00000000-0005-0000-0000-000066250000}"/>
    <cellStyle name="Comma 2 2 8 2 8 4" xfId="4065" xr:uid="{00000000-0005-0000-0000-000067250000}"/>
    <cellStyle name="Comma 2 2 8 2 8 4 2" xfId="19856" xr:uid="{00000000-0005-0000-0000-000068250000}"/>
    <cellStyle name="Comma 2 2 8 2 9" xfId="4131" xr:uid="{00000000-0005-0000-0000-000069250000}"/>
    <cellStyle name="Comma 2 2 8 2 9 2" xfId="4863" xr:uid="{00000000-0005-0000-0000-00006A250000}"/>
    <cellStyle name="Comma 2 2 8 2 9 2 2" xfId="20522" xr:uid="{00000000-0005-0000-0000-00006B250000}"/>
    <cellStyle name="Comma 2 2 8 2 9 3" xfId="6167" xr:uid="{00000000-0005-0000-0000-00006C250000}"/>
    <cellStyle name="Comma 2 2 8 2 9 3 2" xfId="21730" xr:uid="{00000000-0005-0000-0000-00006D250000}"/>
    <cellStyle name="Comma 2 2 8 3" xfId="2144" xr:uid="{00000000-0005-0000-0000-00006E250000}"/>
    <cellStyle name="Comma 2 2 8 3 10" xfId="4064" xr:uid="{00000000-0005-0000-0000-00006F250000}"/>
    <cellStyle name="Comma 2 2 8 3 11" xfId="18413" xr:uid="{00000000-0005-0000-0000-000070250000}"/>
    <cellStyle name="Comma 2 2 8 3 2" xfId="2465" xr:uid="{00000000-0005-0000-0000-000071250000}"/>
    <cellStyle name="Comma 2 2 8 3 2 2" xfId="2494" xr:uid="{00000000-0005-0000-0000-000072250000}"/>
    <cellStyle name="Comma 2 2 8 3 2 2 2" xfId="3309" xr:uid="{00000000-0005-0000-0000-000073250000}"/>
    <cellStyle name="Comma 2 2 8 3 2 2 2 2" xfId="3332" xr:uid="{00000000-0005-0000-0000-000074250000}"/>
    <cellStyle name="Comma 2 2 8 3 2 2 2 2 2" xfId="5489" xr:uid="{00000000-0005-0000-0000-000075250000}"/>
    <cellStyle name="Comma 2 2 8 3 2 2 2 2 2 2" xfId="5512" xr:uid="{00000000-0005-0000-0000-000076250000}"/>
    <cellStyle name="Comma 2 2 8 3 2 2 2 2 2 2 2" xfId="21126" xr:uid="{00000000-0005-0000-0000-000077250000}"/>
    <cellStyle name="Comma 2 2 8 3 2 2 2 2 2 3" xfId="6717" xr:uid="{00000000-0005-0000-0000-000078250000}"/>
    <cellStyle name="Comma 2 2 8 3 2 2 2 2 2 3 2" xfId="22245" xr:uid="{00000000-0005-0000-0000-000079250000}"/>
    <cellStyle name="Comma 2 2 8 3 2 2 2 2 3" xfId="5995" xr:uid="{00000000-0005-0000-0000-00007A250000}"/>
    <cellStyle name="Comma 2 2 8 3 2 2 2 2 3 2" xfId="21577" xr:uid="{00000000-0005-0000-0000-00007B250000}"/>
    <cellStyle name="Comma 2 2 8 3 2 2 2 2 4" xfId="6694" xr:uid="{00000000-0005-0000-0000-00007C250000}"/>
    <cellStyle name="Comma 2 2 8 3 2 2 2 2 5" xfId="19234" xr:uid="{00000000-0005-0000-0000-00007D250000}"/>
    <cellStyle name="Comma 2 2 8 3 2 2 2 3" xfId="4168" xr:uid="{00000000-0005-0000-0000-00007E250000}"/>
    <cellStyle name="Comma 2 2 8 3 2 2 2 3 2" xfId="5972" xr:uid="{00000000-0005-0000-0000-00007F250000}"/>
    <cellStyle name="Comma 2 2 8 3 2 2 2 3 3" xfId="7057" xr:uid="{00000000-0005-0000-0000-000080250000}"/>
    <cellStyle name="Comma 2 2 8 3 2 2 2 3 4" xfId="19933" xr:uid="{00000000-0005-0000-0000-000081250000}"/>
    <cellStyle name="Comma 2 2 8 3 2 2 2 4" xfId="4061" xr:uid="{00000000-0005-0000-0000-000082250000}"/>
    <cellStyle name="Comma 2 2 8 3 2 2 2 4 2" xfId="19854" xr:uid="{00000000-0005-0000-0000-000083250000}"/>
    <cellStyle name="Comma 2 2 8 3 2 2 3" xfId="3514" xr:uid="{00000000-0005-0000-0000-000084250000}"/>
    <cellStyle name="Comma 2 2 8 3 2 2 3 2" xfId="19403" xr:uid="{00000000-0005-0000-0000-000085250000}"/>
    <cellStyle name="Comma 2 2 8 3 2 2 4" xfId="4167" xr:uid="{00000000-0005-0000-0000-000086250000}"/>
    <cellStyle name="Comma 2 2 8 3 2 2 4 2" xfId="5061" xr:uid="{00000000-0005-0000-0000-000087250000}"/>
    <cellStyle name="Comma 2 2 8 3 2 2 4 2 2" xfId="20709" xr:uid="{00000000-0005-0000-0000-000088250000}"/>
    <cellStyle name="Comma 2 2 8 3 2 2 4 3" xfId="6306" xr:uid="{00000000-0005-0000-0000-000089250000}"/>
    <cellStyle name="Comma 2 2 8 3 2 2 4 3 2" xfId="21861" xr:uid="{00000000-0005-0000-0000-00008A250000}"/>
    <cellStyle name="Comma 2 2 8 3 2 2 5" xfId="4690" xr:uid="{00000000-0005-0000-0000-00008B250000}"/>
    <cellStyle name="Comma 2 2 8 3 2 2 5 2" xfId="20363" xr:uid="{00000000-0005-0000-0000-00008C250000}"/>
    <cellStyle name="Comma 2 2 8 3 2 2 6" xfId="4062" xr:uid="{00000000-0005-0000-0000-00008D250000}"/>
    <cellStyle name="Comma 2 2 8 3 2 2 7" xfId="18594" xr:uid="{00000000-0005-0000-0000-00008E250000}"/>
    <cellStyle name="Comma 2 2 8 3 2 3" xfId="2643" xr:uid="{00000000-0005-0000-0000-00008F250000}"/>
    <cellStyle name="Comma 2 2 8 3 2 3 2" xfId="18735" xr:uid="{00000000-0005-0000-0000-000090250000}"/>
    <cellStyle name="Comma 2 2 8 3 2 4" xfId="2829" xr:uid="{00000000-0005-0000-0000-000091250000}"/>
    <cellStyle name="Comma 2 2 8 3 2 4 2" xfId="18833" xr:uid="{00000000-0005-0000-0000-000092250000}"/>
    <cellStyle name="Comma 2 2 8 3 2 5" xfId="2947" xr:uid="{00000000-0005-0000-0000-000093250000}"/>
    <cellStyle name="Comma 2 2 8 3 2 5 2" xfId="3491" xr:uid="{00000000-0005-0000-0000-000094250000}"/>
    <cellStyle name="Comma 2 2 8 3 2 5 2 2" xfId="5220" xr:uid="{00000000-0005-0000-0000-000095250000}"/>
    <cellStyle name="Comma 2 2 8 3 2 5 2 2 2" xfId="5621" xr:uid="{00000000-0005-0000-0000-000096250000}"/>
    <cellStyle name="Comma 2 2 8 3 2 5 2 2 3" xfId="6826" xr:uid="{00000000-0005-0000-0000-000097250000}"/>
    <cellStyle name="Comma 2 2 8 3 2 5 2 2 4" xfId="20859" xr:uid="{00000000-0005-0000-0000-000098250000}"/>
    <cellStyle name="Comma 2 2 8 3 2 5 2 3" xfId="6104" xr:uid="{00000000-0005-0000-0000-000099250000}"/>
    <cellStyle name="Comma 2 2 8 3 2 5 2 4" xfId="6431" xr:uid="{00000000-0005-0000-0000-00009A250000}"/>
    <cellStyle name="Comma 2 2 8 3 2 5 2 4 2" xfId="21979" xr:uid="{00000000-0005-0000-0000-00009B250000}"/>
    <cellStyle name="Comma 2 2 8 3 2 5 3" xfId="4170" xr:uid="{00000000-0005-0000-0000-00009C250000}"/>
    <cellStyle name="Comma 2 2 8 3 2 5 3 2" xfId="5708" xr:uid="{00000000-0005-0000-0000-00009D250000}"/>
    <cellStyle name="Comma 2 2 8 3 2 5 3 2 2" xfId="21310" xr:uid="{00000000-0005-0000-0000-00009E250000}"/>
    <cellStyle name="Comma 2 2 8 3 2 5 3 3" xfId="6902" xr:uid="{00000000-0005-0000-0000-00009F250000}"/>
    <cellStyle name="Comma 2 2 8 3 2 5 3 3 2" xfId="22418" xr:uid="{00000000-0005-0000-0000-0000A0250000}"/>
    <cellStyle name="Comma 2 2 8 3 2 5 4" xfId="4060" xr:uid="{00000000-0005-0000-0000-0000A1250000}"/>
    <cellStyle name="Comma 2 2 8 3 2 5 5" xfId="18949" xr:uid="{00000000-0005-0000-0000-0000A2250000}"/>
    <cellStyle name="Comma 2 2 8 3 2 6" xfId="4166" xr:uid="{00000000-0005-0000-0000-0000A3250000}"/>
    <cellStyle name="Comma 2 2 8 3 2 6 2" xfId="5038" xr:uid="{00000000-0005-0000-0000-0000A4250000}"/>
    <cellStyle name="Comma 2 2 8 3 2 6 3" xfId="6283" xr:uid="{00000000-0005-0000-0000-0000A5250000}"/>
    <cellStyle name="Comma 2 2 8 3 2 6 4" xfId="19932" xr:uid="{00000000-0005-0000-0000-0000A6250000}"/>
    <cellStyle name="Comma 2 2 8 3 2 7" xfId="4698" xr:uid="{00000000-0005-0000-0000-0000A7250000}"/>
    <cellStyle name="Comma 2 2 8 3 2 8" xfId="4063" xr:uid="{00000000-0005-0000-0000-0000A8250000}"/>
    <cellStyle name="Comma 2 2 8 3 2 8 2" xfId="19855" xr:uid="{00000000-0005-0000-0000-0000A9250000}"/>
    <cellStyle name="Comma 2 2 8 3 3" xfId="2546" xr:uid="{00000000-0005-0000-0000-0000AA250000}"/>
    <cellStyle name="Comma 2 2 8 3 3 2" xfId="18643" xr:uid="{00000000-0005-0000-0000-0000AB250000}"/>
    <cellStyle name="Comma 2 2 8 3 4" xfId="2581" xr:uid="{00000000-0005-0000-0000-0000AC250000}"/>
    <cellStyle name="Comma 2 2 8 3 4 2" xfId="18677" xr:uid="{00000000-0005-0000-0000-0000AD250000}"/>
    <cellStyle name="Comma 2 2 8 3 5" xfId="2621" xr:uid="{00000000-0005-0000-0000-0000AE250000}"/>
    <cellStyle name="Comma 2 2 8 3 5 2" xfId="3196" xr:uid="{00000000-0005-0000-0000-0000AF250000}"/>
    <cellStyle name="Comma 2 2 8 3 5 2 2" xfId="3380" xr:uid="{00000000-0005-0000-0000-0000B0250000}"/>
    <cellStyle name="Comma 2 2 8 3 5 2 2 2" xfId="5377" xr:uid="{00000000-0005-0000-0000-0000B1250000}"/>
    <cellStyle name="Comma 2 2 8 3 5 2 2 2 2" xfId="5560" xr:uid="{00000000-0005-0000-0000-0000B2250000}"/>
    <cellStyle name="Comma 2 2 8 3 5 2 2 2 3" xfId="6765" xr:uid="{00000000-0005-0000-0000-0000B3250000}"/>
    <cellStyle name="Comma 2 2 8 3 5 2 2 2 4" xfId="20999" xr:uid="{00000000-0005-0000-0000-0000B4250000}"/>
    <cellStyle name="Comma 2 2 8 3 5 2 2 3" xfId="6043" xr:uid="{00000000-0005-0000-0000-0000B5250000}"/>
    <cellStyle name="Comma 2 2 8 3 5 2 2 4" xfId="6582" xr:uid="{00000000-0005-0000-0000-0000B6250000}"/>
    <cellStyle name="Comma 2 2 8 3 5 2 2 4 2" xfId="22118" xr:uid="{00000000-0005-0000-0000-0000B7250000}"/>
    <cellStyle name="Comma 2 2 8 3 5 2 3" xfId="4172" xr:uid="{00000000-0005-0000-0000-0000B8250000}"/>
    <cellStyle name="Comma 2 2 8 3 5 2 3 2" xfId="5860" xr:uid="{00000000-0005-0000-0000-0000B9250000}"/>
    <cellStyle name="Comma 2 2 8 3 5 2 3 2 2" xfId="21450" xr:uid="{00000000-0005-0000-0000-0000BA250000}"/>
    <cellStyle name="Comma 2 2 8 3 5 2 3 3" xfId="6994" xr:uid="{00000000-0005-0000-0000-0000BB250000}"/>
    <cellStyle name="Comma 2 2 8 3 5 2 3 3 2" xfId="22501" xr:uid="{00000000-0005-0000-0000-0000BC250000}"/>
    <cellStyle name="Comma 2 2 8 3 5 2 4" xfId="4058" xr:uid="{00000000-0005-0000-0000-0000BD250000}"/>
    <cellStyle name="Comma 2 2 8 3 5 2 5" xfId="19106" xr:uid="{00000000-0005-0000-0000-0000BE250000}"/>
    <cellStyle name="Comma 2 2 8 3 5 3" xfId="3562" xr:uid="{00000000-0005-0000-0000-0000BF250000}"/>
    <cellStyle name="Comma 2 2 8 3 5 4" xfId="4171" xr:uid="{00000000-0005-0000-0000-0000C0250000}"/>
    <cellStyle name="Comma 2 2 8 3 5 4 2" xfId="5109" xr:uid="{00000000-0005-0000-0000-0000C1250000}"/>
    <cellStyle name="Comma 2 2 8 3 5 4 3" xfId="6354" xr:uid="{00000000-0005-0000-0000-0000C2250000}"/>
    <cellStyle name="Comma 2 2 8 3 5 4 4" xfId="19935" xr:uid="{00000000-0005-0000-0000-0000C3250000}"/>
    <cellStyle name="Comma 2 2 8 3 5 5" xfId="5135" xr:uid="{00000000-0005-0000-0000-0000C4250000}"/>
    <cellStyle name="Comma 2 2 8 3 5 6" xfId="4059" xr:uid="{00000000-0005-0000-0000-0000C5250000}"/>
    <cellStyle name="Comma 2 2 8 3 5 6 2" xfId="19853" xr:uid="{00000000-0005-0000-0000-0000C6250000}"/>
    <cellStyle name="Comma 2 2 8 3 6" xfId="2828" xr:uid="{00000000-0005-0000-0000-0000C7250000}"/>
    <cellStyle name="Comma 2 2 8 3 7" xfId="2948" xr:uid="{00000000-0005-0000-0000-0000C8250000}"/>
    <cellStyle name="Comma 2 2 8 3 7 2" xfId="3131" xr:uid="{00000000-0005-0000-0000-0000C9250000}"/>
    <cellStyle name="Comma 2 2 8 3 7 2 2" xfId="5221" xr:uid="{00000000-0005-0000-0000-0000CA250000}"/>
    <cellStyle name="Comma 2 2 8 3 7 2 2 2" xfId="5316" xr:uid="{00000000-0005-0000-0000-0000CB250000}"/>
    <cellStyle name="Comma 2 2 8 3 7 2 2 2 2" xfId="20942" xr:uid="{00000000-0005-0000-0000-0000CC250000}"/>
    <cellStyle name="Comma 2 2 8 3 7 2 2 3" xfId="6521" xr:uid="{00000000-0005-0000-0000-0000CD250000}"/>
    <cellStyle name="Comma 2 2 8 3 7 2 2 3 2" xfId="22061" xr:uid="{00000000-0005-0000-0000-0000CE250000}"/>
    <cellStyle name="Comma 2 2 8 3 7 2 3" xfId="5799" xr:uid="{00000000-0005-0000-0000-0000CF250000}"/>
    <cellStyle name="Comma 2 2 8 3 7 2 3 2" xfId="21393" xr:uid="{00000000-0005-0000-0000-0000D0250000}"/>
    <cellStyle name="Comma 2 2 8 3 7 2 4" xfId="6432" xr:uid="{00000000-0005-0000-0000-0000D1250000}"/>
    <cellStyle name="Comma 2 2 8 3 7 2 5" xfId="19047" xr:uid="{00000000-0005-0000-0000-0000D2250000}"/>
    <cellStyle name="Comma 2 2 8 3 7 3" xfId="4174" xr:uid="{00000000-0005-0000-0000-0000D3250000}"/>
    <cellStyle name="Comma 2 2 8 3 7 3 2" xfId="5709" xr:uid="{00000000-0005-0000-0000-0000D4250000}"/>
    <cellStyle name="Comma 2 2 8 3 7 3 3" xfId="6903" xr:uid="{00000000-0005-0000-0000-0000D5250000}"/>
    <cellStyle name="Comma 2 2 8 3 7 3 4" xfId="19937" xr:uid="{00000000-0005-0000-0000-0000D6250000}"/>
    <cellStyle name="Comma 2 2 8 3 7 4" xfId="4057" xr:uid="{00000000-0005-0000-0000-0000D7250000}"/>
    <cellStyle name="Comma 2 2 8 3 7 4 2" xfId="19852" xr:uid="{00000000-0005-0000-0000-0000D8250000}"/>
    <cellStyle name="Comma 2 2 8 3 8" xfId="4165" xr:uid="{00000000-0005-0000-0000-0000D9250000}"/>
    <cellStyle name="Comma 2 2 8 3 8 2" xfId="4869" xr:uid="{00000000-0005-0000-0000-0000DA250000}"/>
    <cellStyle name="Comma 2 2 8 3 8 2 2" xfId="20528" xr:uid="{00000000-0005-0000-0000-0000DB250000}"/>
    <cellStyle name="Comma 2 2 8 3 8 3" xfId="6173" xr:uid="{00000000-0005-0000-0000-0000DC250000}"/>
    <cellStyle name="Comma 2 2 8 3 8 3 2" xfId="21736" xr:uid="{00000000-0005-0000-0000-0000DD250000}"/>
    <cellStyle name="Comma 2 2 8 3 9" xfId="4746" xr:uid="{00000000-0005-0000-0000-0000DE250000}"/>
    <cellStyle name="Comma 2 2 8 3 9 2" xfId="20416" xr:uid="{00000000-0005-0000-0000-0000DF250000}"/>
    <cellStyle name="Comma 2 2 8 4" xfId="2269" xr:uid="{00000000-0005-0000-0000-0000E0250000}"/>
    <cellStyle name="Comma 2 2 8 4 2" xfId="2422" xr:uid="{00000000-0005-0000-0000-0000E1250000}"/>
    <cellStyle name="Comma 2 2 8 4 2 2" xfId="3241" xr:uid="{00000000-0005-0000-0000-0000E2250000}"/>
    <cellStyle name="Comma 2 2 8 4 2 2 2" xfId="3301" xr:uid="{00000000-0005-0000-0000-0000E3250000}"/>
    <cellStyle name="Comma 2 2 8 4 2 2 2 2" xfId="5422" xr:uid="{00000000-0005-0000-0000-0000E4250000}"/>
    <cellStyle name="Comma 2 2 8 4 2 2 2 2 2" xfId="5481" xr:uid="{00000000-0005-0000-0000-0000E5250000}"/>
    <cellStyle name="Comma 2 2 8 4 2 2 2 2 3" xfId="6686" xr:uid="{00000000-0005-0000-0000-0000E6250000}"/>
    <cellStyle name="Comma 2 2 8 4 2 2 2 2 4" xfId="21042" xr:uid="{00000000-0005-0000-0000-0000E7250000}"/>
    <cellStyle name="Comma 2 2 8 4 2 2 2 3" xfId="5964" xr:uid="{00000000-0005-0000-0000-0000E8250000}"/>
    <cellStyle name="Comma 2 2 8 4 2 2 2 4" xfId="6627" xr:uid="{00000000-0005-0000-0000-0000E9250000}"/>
    <cellStyle name="Comma 2 2 8 4 2 2 2 4 2" xfId="22161" xr:uid="{00000000-0005-0000-0000-0000EA250000}"/>
    <cellStyle name="Comma 2 2 8 4 2 2 3" xfId="4177" xr:uid="{00000000-0005-0000-0000-0000EB250000}"/>
    <cellStyle name="Comma 2 2 8 4 2 2 3 2" xfId="5905" xr:uid="{00000000-0005-0000-0000-0000EC250000}"/>
    <cellStyle name="Comma 2 2 8 4 2 2 3 2 2" xfId="21493" xr:uid="{00000000-0005-0000-0000-0000ED250000}"/>
    <cellStyle name="Comma 2 2 8 4 2 2 3 3" xfId="7039" xr:uid="{00000000-0005-0000-0000-0000EE250000}"/>
    <cellStyle name="Comma 2 2 8 4 2 2 3 3 2" xfId="22544" xr:uid="{00000000-0005-0000-0000-0000EF250000}"/>
    <cellStyle name="Comma 2 2 8 4 2 2 4" xfId="4053" xr:uid="{00000000-0005-0000-0000-0000F0250000}"/>
    <cellStyle name="Comma 2 2 8 4 2 2 5" xfId="19149" xr:uid="{00000000-0005-0000-0000-0000F1250000}"/>
    <cellStyle name="Comma 2 2 8 4 2 3" xfId="3483" xr:uid="{00000000-0005-0000-0000-0000F2250000}"/>
    <cellStyle name="Comma 2 2 8 4 2 4" xfId="4176" xr:uid="{00000000-0005-0000-0000-0000F3250000}"/>
    <cellStyle name="Comma 2 2 8 4 2 4 2" xfId="5029" xr:uid="{00000000-0005-0000-0000-0000F4250000}"/>
    <cellStyle name="Comma 2 2 8 4 2 4 3" xfId="6275" xr:uid="{00000000-0005-0000-0000-0000F5250000}"/>
    <cellStyle name="Comma 2 2 8 4 2 4 4" xfId="19938" xr:uid="{00000000-0005-0000-0000-0000F6250000}"/>
    <cellStyle name="Comma 2 2 8 4 2 5" xfId="4845" xr:uid="{00000000-0005-0000-0000-0000F7250000}"/>
    <cellStyle name="Comma 2 2 8 4 2 6" xfId="4055" xr:uid="{00000000-0005-0000-0000-0000F8250000}"/>
    <cellStyle name="Comma 2 2 8 4 2 6 2" xfId="19851" xr:uid="{00000000-0005-0000-0000-0000F9250000}"/>
    <cellStyle name="Comma 2 2 8 4 3" xfId="2613" xr:uid="{00000000-0005-0000-0000-0000FA250000}"/>
    <cellStyle name="Comma 2 2 8 4 4" xfId="2830" xr:uid="{00000000-0005-0000-0000-0000FB250000}"/>
    <cellStyle name="Comma 2 2 8 4 5" xfId="2946" xr:uid="{00000000-0005-0000-0000-0000FC250000}"/>
    <cellStyle name="Comma 2 2 8 4 5 2" xfId="3423" xr:uid="{00000000-0005-0000-0000-0000FD250000}"/>
    <cellStyle name="Comma 2 2 8 4 5 2 2" xfId="5219" xr:uid="{00000000-0005-0000-0000-0000FE250000}"/>
    <cellStyle name="Comma 2 2 8 4 5 2 2 2" xfId="5603" xr:uid="{00000000-0005-0000-0000-0000FF250000}"/>
    <cellStyle name="Comma 2 2 8 4 5 2 2 2 2" xfId="21210" xr:uid="{00000000-0005-0000-0000-000000260000}"/>
    <cellStyle name="Comma 2 2 8 4 5 2 2 3" xfId="6808" xr:uid="{00000000-0005-0000-0000-000001260000}"/>
    <cellStyle name="Comma 2 2 8 4 5 2 2 3 2" xfId="22329" xr:uid="{00000000-0005-0000-0000-000002260000}"/>
    <cellStyle name="Comma 2 2 8 4 5 2 3" xfId="6086" xr:uid="{00000000-0005-0000-0000-000003260000}"/>
    <cellStyle name="Comma 2 2 8 4 5 2 3 2" xfId="21661" xr:uid="{00000000-0005-0000-0000-000004260000}"/>
    <cellStyle name="Comma 2 2 8 4 5 2 4" xfId="6430" xr:uid="{00000000-0005-0000-0000-000005260000}"/>
    <cellStyle name="Comma 2 2 8 4 5 2 5" xfId="19318" xr:uid="{00000000-0005-0000-0000-000006260000}"/>
    <cellStyle name="Comma 2 2 8 4 5 3" xfId="4181" xr:uid="{00000000-0005-0000-0000-000007260000}"/>
    <cellStyle name="Comma 2 2 8 4 5 3 2" xfId="5707" xr:uid="{00000000-0005-0000-0000-000008260000}"/>
    <cellStyle name="Comma 2 2 8 4 5 3 3" xfId="6901" xr:uid="{00000000-0005-0000-0000-000009260000}"/>
    <cellStyle name="Comma 2 2 8 4 5 3 4" xfId="19942" xr:uid="{00000000-0005-0000-0000-00000A260000}"/>
    <cellStyle name="Comma 2 2 8 4 5 4" xfId="4049" xr:uid="{00000000-0005-0000-0000-00000B260000}"/>
    <cellStyle name="Comma 2 2 8 4 5 4 2" xfId="19846" xr:uid="{00000000-0005-0000-0000-00000C260000}"/>
    <cellStyle name="Comma 2 2 8 4 6" xfId="4175" xr:uid="{00000000-0005-0000-0000-00000D260000}"/>
    <cellStyle name="Comma 2 2 8 4 6 2" xfId="4943" xr:uid="{00000000-0005-0000-0000-00000E260000}"/>
    <cellStyle name="Comma 2 2 8 4 6 2 2" xfId="20599" xr:uid="{00000000-0005-0000-0000-00000F260000}"/>
    <cellStyle name="Comma 2 2 8 4 6 3" xfId="6218" xr:uid="{00000000-0005-0000-0000-000010260000}"/>
    <cellStyle name="Comma 2 2 8 4 6 3 2" xfId="21779" xr:uid="{00000000-0005-0000-0000-000011260000}"/>
    <cellStyle name="Comma 2 2 8 4 7" xfId="5155" xr:uid="{00000000-0005-0000-0000-000012260000}"/>
    <cellStyle name="Comma 2 2 8 4 7 2" xfId="20795" xr:uid="{00000000-0005-0000-0000-000013260000}"/>
    <cellStyle name="Comma 2 2 8 4 8" xfId="4056" xr:uid="{00000000-0005-0000-0000-000014260000}"/>
    <cellStyle name="Comma 2 2 8 4 9" xfId="18462" xr:uid="{00000000-0005-0000-0000-000015260000}"/>
    <cellStyle name="Comma 2 2 8 5" xfId="2462" xr:uid="{00000000-0005-0000-0000-000016260000}"/>
    <cellStyle name="Comma 2 2 8 6" xfId="2316" xr:uid="{00000000-0005-0000-0000-000017260000}"/>
    <cellStyle name="Comma 2 2 8 6 2" xfId="3167" xr:uid="{00000000-0005-0000-0000-000018260000}"/>
    <cellStyle name="Comma 2 2 8 6 2 2" xfId="3278" xr:uid="{00000000-0005-0000-0000-000019260000}"/>
    <cellStyle name="Comma 2 2 8 6 2 2 2" xfId="5348" xr:uid="{00000000-0005-0000-0000-00001A260000}"/>
    <cellStyle name="Comma 2 2 8 6 2 2 2 2" xfId="5459" xr:uid="{00000000-0005-0000-0000-00001B260000}"/>
    <cellStyle name="Comma 2 2 8 6 2 2 2 2 2" xfId="21077" xr:uid="{00000000-0005-0000-0000-00001C260000}"/>
    <cellStyle name="Comma 2 2 8 6 2 2 2 3" xfId="6664" xr:uid="{00000000-0005-0000-0000-00001D260000}"/>
    <cellStyle name="Comma 2 2 8 6 2 2 2 3 2" xfId="22196" xr:uid="{00000000-0005-0000-0000-00001E260000}"/>
    <cellStyle name="Comma 2 2 8 6 2 2 3" xfId="5942" xr:uid="{00000000-0005-0000-0000-00001F260000}"/>
    <cellStyle name="Comma 2 2 8 6 2 2 3 2" xfId="21528" xr:uid="{00000000-0005-0000-0000-000020260000}"/>
    <cellStyle name="Comma 2 2 8 6 2 2 4" xfId="6553" xr:uid="{00000000-0005-0000-0000-000021260000}"/>
    <cellStyle name="Comma 2 2 8 6 2 2 5" xfId="19184" xr:uid="{00000000-0005-0000-0000-000022260000}"/>
    <cellStyle name="Comma 2 2 8 6 2 3" xfId="4184" xr:uid="{00000000-0005-0000-0000-000023260000}"/>
    <cellStyle name="Comma 2 2 8 6 2 3 2" xfId="5831" xr:uid="{00000000-0005-0000-0000-000024260000}"/>
    <cellStyle name="Comma 2 2 8 6 2 3 3" xfId="6972" xr:uid="{00000000-0005-0000-0000-000025260000}"/>
    <cellStyle name="Comma 2 2 8 6 2 3 4" xfId="19944" xr:uid="{00000000-0005-0000-0000-000026260000}"/>
    <cellStyle name="Comma 2 2 8 6 2 4" xfId="4044" xr:uid="{00000000-0005-0000-0000-000027260000}"/>
    <cellStyle name="Comma 2 2 8 6 2 4 2" xfId="19842" xr:uid="{00000000-0005-0000-0000-000028260000}"/>
    <cellStyle name="Comma 2 2 8 6 3" xfId="3460" xr:uid="{00000000-0005-0000-0000-000029260000}"/>
    <cellStyle name="Comma 2 2 8 6 3 2" xfId="19353" xr:uid="{00000000-0005-0000-0000-00002A260000}"/>
    <cellStyle name="Comma 2 2 8 6 4" xfId="4183" xr:uid="{00000000-0005-0000-0000-00002B260000}"/>
    <cellStyle name="Comma 2 2 8 6 4 2" xfId="4980" xr:uid="{00000000-0005-0000-0000-00002C260000}"/>
    <cellStyle name="Comma 2 2 8 6 4 2 2" xfId="20634" xr:uid="{00000000-0005-0000-0000-00002D260000}"/>
    <cellStyle name="Comma 2 2 8 6 4 3" xfId="6253" xr:uid="{00000000-0005-0000-0000-00002E260000}"/>
    <cellStyle name="Comma 2 2 8 6 4 3 2" xfId="21812" xr:uid="{00000000-0005-0000-0000-00002F260000}"/>
    <cellStyle name="Comma 2 2 8 6 5" xfId="5150" xr:uid="{00000000-0005-0000-0000-000030260000}"/>
    <cellStyle name="Comma 2 2 8 6 5 2" xfId="20790" xr:uid="{00000000-0005-0000-0000-000031260000}"/>
    <cellStyle name="Comma 2 2 8 6 6" xfId="4045" xr:uid="{00000000-0005-0000-0000-000032260000}"/>
    <cellStyle name="Comma 2 2 8 6 7" xfId="18507" xr:uid="{00000000-0005-0000-0000-000033260000}"/>
    <cellStyle name="Comma 2 2 8 7" xfId="2821" xr:uid="{00000000-0005-0000-0000-000034260000}"/>
    <cellStyle name="Comma 2 2 8 7 2" xfId="18829" xr:uid="{00000000-0005-0000-0000-000035260000}"/>
    <cellStyle name="Comma 2 2 8 8" xfId="2955" xr:uid="{00000000-0005-0000-0000-000036260000}"/>
    <cellStyle name="Comma 2 2 8 8 2" xfId="3141" xr:uid="{00000000-0005-0000-0000-000037260000}"/>
    <cellStyle name="Comma 2 2 8 8 2 2" xfId="5228" xr:uid="{00000000-0005-0000-0000-000038260000}"/>
    <cellStyle name="Comma 2 2 8 8 2 2 2" xfId="5326" xr:uid="{00000000-0005-0000-0000-000039260000}"/>
    <cellStyle name="Comma 2 2 8 8 2 2 3" xfId="6531" xr:uid="{00000000-0005-0000-0000-00003A260000}"/>
    <cellStyle name="Comma 2 2 8 8 2 2 4" xfId="20863" xr:uid="{00000000-0005-0000-0000-00003B260000}"/>
    <cellStyle name="Comma 2 2 8 8 2 3" xfId="5809" xr:uid="{00000000-0005-0000-0000-00003C260000}"/>
    <cellStyle name="Comma 2 2 8 8 2 4" xfId="6439" xr:uid="{00000000-0005-0000-0000-00003D260000}"/>
    <cellStyle name="Comma 2 2 8 8 2 4 2" xfId="21983" xr:uid="{00000000-0005-0000-0000-00003E260000}"/>
    <cellStyle name="Comma 2 2 8 8 3" xfId="4185" xr:uid="{00000000-0005-0000-0000-00003F260000}"/>
    <cellStyle name="Comma 2 2 8 8 3 2" xfId="5716" xr:uid="{00000000-0005-0000-0000-000040260000}"/>
    <cellStyle name="Comma 2 2 8 8 3 2 2" xfId="21314" xr:uid="{00000000-0005-0000-0000-000041260000}"/>
    <cellStyle name="Comma 2 2 8 8 3 3" xfId="6910" xr:uid="{00000000-0005-0000-0000-000042260000}"/>
    <cellStyle name="Comma 2 2 8 8 3 3 2" xfId="22422" xr:uid="{00000000-0005-0000-0000-000043260000}"/>
    <cellStyle name="Comma 2 2 8 8 4" xfId="4039" xr:uid="{00000000-0005-0000-0000-000044260000}"/>
    <cellStyle name="Comma 2 2 8 8 5" xfId="18953" xr:uid="{00000000-0005-0000-0000-000045260000}"/>
    <cellStyle name="Comma 2 2 8 9" xfId="4130" xr:uid="{00000000-0005-0000-0000-000046260000}"/>
    <cellStyle name="Comma 2 2 8 9 2" xfId="4818" xr:uid="{00000000-0005-0000-0000-000047260000}"/>
    <cellStyle name="Comma 2 2 8 9 3" xfId="6151" xr:uid="{00000000-0005-0000-0000-000048260000}"/>
    <cellStyle name="Comma 2 2 8 9 4" xfId="19909" xr:uid="{00000000-0005-0000-0000-000049260000}"/>
    <cellStyle name="Comma 2 2 9" xfId="2141" xr:uid="{00000000-0005-0000-0000-00004A260000}"/>
    <cellStyle name="Comma 2 2 9 2" xfId="14609" xr:uid="{00000000-0005-0000-0000-00004B260000}"/>
    <cellStyle name="Comma 2 2 9 2 2" xfId="29867" xr:uid="{00000000-0005-0000-0000-00004C260000}"/>
    <cellStyle name="Comma 2 2 9 3" xfId="18411" xr:uid="{00000000-0005-0000-0000-00004D260000}"/>
    <cellStyle name="Comma 2 2_34 moi TT342" xfId="943" xr:uid="{00000000-0005-0000-0000-00004E260000}"/>
    <cellStyle name="Comma 2 20" xfId="2452" xr:uid="{00000000-0005-0000-0000-00004F260000}"/>
    <cellStyle name="Comma 2 21" xfId="2427" xr:uid="{00000000-0005-0000-0000-000050260000}"/>
    <cellStyle name="Comma 2 22" xfId="3143" xr:uid="{00000000-0005-0000-0000-000051260000}"/>
    <cellStyle name="Comma 2 23" xfId="3158" xr:uid="{00000000-0005-0000-0000-000052260000}"/>
    <cellStyle name="Comma 2 24" xfId="4770" xr:uid="{00000000-0005-0000-0000-000053260000}"/>
    <cellStyle name="Comma 2 25" xfId="4786" xr:uid="{00000000-0005-0000-0000-000054260000}"/>
    <cellStyle name="Comma 2 26" xfId="7101" xr:uid="{00000000-0005-0000-0000-000055260000}"/>
    <cellStyle name="Comma 2 27" xfId="7098" xr:uid="{00000000-0005-0000-0000-000056260000}"/>
    <cellStyle name="Comma 2 27 2" xfId="22592" xr:uid="{00000000-0005-0000-0000-000057260000}"/>
    <cellStyle name="Comma 2 28" xfId="944" xr:uid="{00000000-0005-0000-0000-000058260000}"/>
    <cellStyle name="Comma 2 28 2" xfId="945" xr:uid="{00000000-0005-0000-0000-000059260000}"/>
    <cellStyle name="Comma 2 28 2 2" xfId="946" xr:uid="{00000000-0005-0000-0000-00005A260000}"/>
    <cellStyle name="Comma 2 28 2 3" xfId="947" xr:uid="{00000000-0005-0000-0000-00005B260000}"/>
    <cellStyle name="Comma 2 28 2 4" xfId="948" xr:uid="{00000000-0005-0000-0000-00005C260000}"/>
    <cellStyle name="Comma 2 28 2 5" xfId="949" xr:uid="{00000000-0005-0000-0000-00005D260000}"/>
    <cellStyle name="Comma 2 28 2 6" xfId="950" xr:uid="{00000000-0005-0000-0000-00005E260000}"/>
    <cellStyle name="Comma 2 28 2 7" xfId="951" xr:uid="{00000000-0005-0000-0000-00005F260000}"/>
    <cellStyle name="Comma 2 28 3" xfId="952" xr:uid="{00000000-0005-0000-0000-000060260000}"/>
    <cellStyle name="Comma 2 28 4" xfId="953" xr:uid="{00000000-0005-0000-0000-000061260000}"/>
    <cellStyle name="Comma 2 28 5" xfId="954" xr:uid="{00000000-0005-0000-0000-000062260000}"/>
    <cellStyle name="Comma 2 28 6" xfId="955" xr:uid="{00000000-0005-0000-0000-000063260000}"/>
    <cellStyle name="Comma 2 28 7" xfId="956" xr:uid="{00000000-0005-0000-0000-000064260000}"/>
    <cellStyle name="Comma 2 28 8" xfId="957" xr:uid="{00000000-0005-0000-0000-000065260000}"/>
    <cellStyle name="Comma 2 28 9" xfId="958" xr:uid="{00000000-0005-0000-0000-000066260000}"/>
    <cellStyle name="Comma 2 29" xfId="7108" xr:uid="{00000000-0005-0000-0000-000067260000}"/>
    <cellStyle name="Comma 2 29 2" xfId="22601" xr:uid="{00000000-0005-0000-0000-000068260000}"/>
    <cellStyle name="Comma 2 3" xfId="135" xr:uid="{00000000-0005-0000-0000-000069260000}"/>
    <cellStyle name="Comma 2 3 10" xfId="14611" xr:uid="{00000000-0005-0000-0000-00006A260000}"/>
    <cellStyle name="Comma 2 3 10 2" xfId="29869" xr:uid="{00000000-0005-0000-0000-00006B260000}"/>
    <cellStyle name="Comma 2 3 11" xfId="14612" xr:uid="{00000000-0005-0000-0000-00006C260000}"/>
    <cellStyle name="Comma 2 3 11 2" xfId="29870" xr:uid="{00000000-0005-0000-0000-00006D260000}"/>
    <cellStyle name="Comma 2 3 12" xfId="14613" xr:uid="{00000000-0005-0000-0000-00006E260000}"/>
    <cellStyle name="Comma 2 3 12 2" xfId="29871" xr:uid="{00000000-0005-0000-0000-00006F260000}"/>
    <cellStyle name="Comma 2 3 13" xfId="14610" xr:uid="{00000000-0005-0000-0000-000070260000}"/>
    <cellStyle name="Comma 2 3 13 2" xfId="29868" xr:uid="{00000000-0005-0000-0000-000071260000}"/>
    <cellStyle name="Comma 2 3 14" xfId="15351" xr:uid="{00000000-0005-0000-0000-000072260000}"/>
    <cellStyle name="Comma 2 3 14 2" xfId="30542" xr:uid="{00000000-0005-0000-0000-000073260000}"/>
    <cellStyle name="Comma 2 3 15" xfId="15365" xr:uid="{00000000-0005-0000-0000-000074260000}"/>
    <cellStyle name="Comma 2 3 15 2" xfId="30550" xr:uid="{00000000-0005-0000-0000-000075260000}"/>
    <cellStyle name="Comma 2 3 16" xfId="17421" xr:uid="{00000000-0005-0000-0000-000076260000}"/>
    <cellStyle name="Comma 2 3 2" xfId="136" xr:uid="{00000000-0005-0000-0000-000077260000}"/>
    <cellStyle name="Comma 2 3 2 10" xfId="14615" xr:uid="{00000000-0005-0000-0000-000078260000}"/>
    <cellStyle name="Comma 2 3 2 10 2" xfId="29873" xr:uid="{00000000-0005-0000-0000-000079260000}"/>
    <cellStyle name="Comma 2 3 2 11" xfId="14616" xr:uid="{00000000-0005-0000-0000-00007A260000}"/>
    <cellStyle name="Comma 2 3 2 11 2" xfId="29874" xr:uid="{00000000-0005-0000-0000-00007B260000}"/>
    <cellStyle name="Comma 2 3 2 12" xfId="14614" xr:uid="{00000000-0005-0000-0000-00007C260000}"/>
    <cellStyle name="Comma 2 3 2 12 2" xfId="29872" xr:uid="{00000000-0005-0000-0000-00007D260000}"/>
    <cellStyle name="Comma 2 3 2 13" xfId="17422" xr:uid="{00000000-0005-0000-0000-00007E260000}"/>
    <cellStyle name="Comma 2 3 2 2" xfId="137" xr:uid="{00000000-0005-0000-0000-00007F260000}"/>
    <cellStyle name="Comma 2 3 2 2 10" xfId="17423" xr:uid="{00000000-0005-0000-0000-000080260000}"/>
    <cellStyle name="Comma 2 3 2 2 2" xfId="316" xr:uid="{00000000-0005-0000-0000-000081260000}"/>
    <cellStyle name="Comma 2 3 2 2 2 2" xfId="14618" xr:uid="{00000000-0005-0000-0000-000082260000}"/>
    <cellStyle name="Comma 2 3 2 2 2 2 2" xfId="29876" xr:uid="{00000000-0005-0000-0000-000083260000}"/>
    <cellStyle name="Comma 2 3 2 2 2 3" xfId="17552" xr:uid="{00000000-0005-0000-0000-000084260000}"/>
    <cellStyle name="Comma 2 3 2 2 3" xfId="14619" xr:uid="{00000000-0005-0000-0000-000085260000}"/>
    <cellStyle name="Comma 2 3 2 2 3 2" xfId="29877" xr:uid="{00000000-0005-0000-0000-000086260000}"/>
    <cellStyle name="Comma 2 3 2 2 4" xfId="14620" xr:uid="{00000000-0005-0000-0000-000087260000}"/>
    <cellStyle name="Comma 2 3 2 2 4 2" xfId="29878" xr:uid="{00000000-0005-0000-0000-000088260000}"/>
    <cellStyle name="Comma 2 3 2 2 5" xfId="14621" xr:uid="{00000000-0005-0000-0000-000089260000}"/>
    <cellStyle name="Comma 2 3 2 2 5 2" xfId="29879" xr:uid="{00000000-0005-0000-0000-00008A260000}"/>
    <cellStyle name="Comma 2 3 2 2 6" xfId="14622" xr:uid="{00000000-0005-0000-0000-00008B260000}"/>
    <cellStyle name="Comma 2 3 2 2 6 2" xfId="29880" xr:uid="{00000000-0005-0000-0000-00008C260000}"/>
    <cellStyle name="Comma 2 3 2 2 7" xfId="14623" xr:uid="{00000000-0005-0000-0000-00008D260000}"/>
    <cellStyle name="Comma 2 3 2 2 7 2" xfId="29881" xr:uid="{00000000-0005-0000-0000-00008E260000}"/>
    <cellStyle name="Comma 2 3 2 2 8" xfId="14624" xr:uid="{00000000-0005-0000-0000-00008F260000}"/>
    <cellStyle name="Comma 2 3 2 2 8 2" xfId="29882" xr:uid="{00000000-0005-0000-0000-000090260000}"/>
    <cellStyle name="Comma 2 3 2 2 9" xfId="14617" xr:uid="{00000000-0005-0000-0000-000091260000}"/>
    <cellStyle name="Comma 2 3 2 2 9 2" xfId="29875" xr:uid="{00000000-0005-0000-0000-000092260000}"/>
    <cellStyle name="Comma 2 3 2 3" xfId="315" xr:uid="{00000000-0005-0000-0000-000093260000}"/>
    <cellStyle name="Comma 2 3 2 3 10" xfId="17551" xr:uid="{00000000-0005-0000-0000-000094260000}"/>
    <cellStyle name="Comma 2 3 2 3 2" xfId="14626" xr:uid="{00000000-0005-0000-0000-000095260000}"/>
    <cellStyle name="Comma 2 3 2 3 2 2" xfId="14627" xr:uid="{00000000-0005-0000-0000-000096260000}"/>
    <cellStyle name="Comma 2 3 2 3 2 2 2" xfId="29885" xr:uid="{00000000-0005-0000-0000-000097260000}"/>
    <cellStyle name="Comma 2 3 2 3 2 3" xfId="29884" xr:uid="{00000000-0005-0000-0000-000098260000}"/>
    <cellStyle name="Comma 2 3 2 3 3" xfId="14628" xr:uid="{00000000-0005-0000-0000-000099260000}"/>
    <cellStyle name="Comma 2 3 2 3 3 2" xfId="29886" xr:uid="{00000000-0005-0000-0000-00009A260000}"/>
    <cellStyle name="Comma 2 3 2 3 4" xfId="14629" xr:uid="{00000000-0005-0000-0000-00009B260000}"/>
    <cellStyle name="Comma 2 3 2 3 4 2" xfId="29887" xr:uid="{00000000-0005-0000-0000-00009C260000}"/>
    <cellStyle name="Comma 2 3 2 3 5" xfId="14630" xr:uid="{00000000-0005-0000-0000-00009D260000}"/>
    <cellStyle name="Comma 2 3 2 3 5 2" xfId="29888" xr:uid="{00000000-0005-0000-0000-00009E260000}"/>
    <cellStyle name="Comma 2 3 2 3 6" xfId="14631" xr:uid="{00000000-0005-0000-0000-00009F260000}"/>
    <cellStyle name="Comma 2 3 2 3 6 2" xfId="29889" xr:uid="{00000000-0005-0000-0000-0000A0260000}"/>
    <cellStyle name="Comma 2 3 2 3 7" xfId="14632" xr:uid="{00000000-0005-0000-0000-0000A1260000}"/>
    <cellStyle name="Comma 2 3 2 3 7 2" xfId="29890" xr:uid="{00000000-0005-0000-0000-0000A2260000}"/>
    <cellStyle name="Comma 2 3 2 3 8" xfId="14633" xr:uid="{00000000-0005-0000-0000-0000A3260000}"/>
    <cellStyle name="Comma 2 3 2 3 8 2" xfId="29891" xr:uid="{00000000-0005-0000-0000-0000A4260000}"/>
    <cellStyle name="Comma 2 3 2 3 9" xfId="14625" xr:uid="{00000000-0005-0000-0000-0000A5260000}"/>
    <cellStyle name="Comma 2 3 2 3 9 2" xfId="29883" xr:uid="{00000000-0005-0000-0000-0000A6260000}"/>
    <cellStyle name="Comma 2 3 2 4" xfId="960" xr:uid="{00000000-0005-0000-0000-0000A7260000}"/>
    <cellStyle name="Comma 2 3 2 4 10" xfId="17981" xr:uid="{00000000-0005-0000-0000-0000A8260000}"/>
    <cellStyle name="Comma 2 3 2 4 2" xfId="961" xr:uid="{00000000-0005-0000-0000-0000A9260000}"/>
    <cellStyle name="Comma 2 3 2 4 2 2" xfId="14635" xr:uid="{00000000-0005-0000-0000-0000AA260000}"/>
    <cellStyle name="Comma 2 3 2 4 2 2 2" xfId="29893" xr:uid="{00000000-0005-0000-0000-0000AB260000}"/>
    <cellStyle name="Comma 2 3 2 4 2 3" xfId="17982" xr:uid="{00000000-0005-0000-0000-0000AC260000}"/>
    <cellStyle name="Comma 2 3 2 4 3" xfId="14636" xr:uid="{00000000-0005-0000-0000-0000AD260000}"/>
    <cellStyle name="Comma 2 3 2 4 3 2" xfId="29894" xr:uid="{00000000-0005-0000-0000-0000AE260000}"/>
    <cellStyle name="Comma 2 3 2 4 4" xfId="14637" xr:uid="{00000000-0005-0000-0000-0000AF260000}"/>
    <cellStyle name="Comma 2 3 2 4 4 2" xfId="29895" xr:uid="{00000000-0005-0000-0000-0000B0260000}"/>
    <cellStyle name="Comma 2 3 2 4 5" xfId="14638" xr:uid="{00000000-0005-0000-0000-0000B1260000}"/>
    <cellStyle name="Comma 2 3 2 4 5 2" xfId="29896" xr:uid="{00000000-0005-0000-0000-0000B2260000}"/>
    <cellStyle name="Comma 2 3 2 4 6" xfId="14639" xr:uid="{00000000-0005-0000-0000-0000B3260000}"/>
    <cellStyle name="Comma 2 3 2 4 6 2" xfId="29897" xr:uid="{00000000-0005-0000-0000-0000B4260000}"/>
    <cellStyle name="Comma 2 3 2 4 7" xfId="14640" xr:uid="{00000000-0005-0000-0000-0000B5260000}"/>
    <cellStyle name="Comma 2 3 2 4 7 2" xfId="29898" xr:uid="{00000000-0005-0000-0000-0000B6260000}"/>
    <cellStyle name="Comma 2 3 2 4 8" xfId="14641" xr:uid="{00000000-0005-0000-0000-0000B7260000}"/>
    <cellStyle name="Comma 2 3 2 4 8 2" xfId="29899" xr:uid="{00000000-0005-0000-0000-0000B8260000}"/>
    <cellStyle name="Comma 2 3 2 4 9" xfId="14634" xr:uid="{00000000-0005-0000-0000-0000B9260000}"/>
    <cellStyle name="Comma 2 3 2 4 9 2" xfId="29892" xr:uid="{00000000-0005-0000-0000-0000BA260000}"/>
    <cellStyle name="Comma 2 3 2 5" xfId="962" xr:uid="{00000000-0005-0000-0000-0000BB260000}"/>
    <cellStyle name="Comma 2 3 2 5 2" xfId="14643" xr:uid="{00000000-0005-0000-0000-0000BC260000}"/>
    <cellStyle name="Comma 2 3 2 5 2 2" xfId="29901" xr:uid="{00000000-0005-0000-0000-0000BD260000}"/>
    <cellStyle name="Comma 2 3 2 5 3" xfId="14642" xr:uid="{00000000-0005-0000-0000-0000BE260000}"/>
    <cellStyle name="Comma 2 3 2 5 3 2" xfId="29900" xr:uid="{00000000-0005-0000-0000-0000BF260000}"/>
    <cellStyle name="Comma 2 3 2 5 4" xfId="17983" xr:uid="{00000000-0005-0000-0000-0000C0260000}"/>
    <cellStyle name="Comma 2 3 2 6" xfId="963" xr:uid="{00000000-0005-0000-0000-0000C1260000}"/>
    <cellStyle name="Comma 2 3 2 6 2" xfId="14644" xr:uid="{00000000-0005-0000-0000-0000C2260000}"/>
    <cellStyle name="Comma 2 3 2 6 2 2" xfId="29902" xr:uid="{00000000-0005-0000-0000-0000C3260000}"/>
    <cellStyle name="Comma 2 3 2 6 3" xfId="17984" xr:uid="{00000000-0005-0000-0000-0000C4260000}"/>
    <cellStyle name="Comma 2 3 2 7" xfId="14645" xr:uid="{00000000-0005-0000-0000-0000C5260000}"/>
    <cellStyle name="Comma 2 3 2 7 2" xfId="29903" xr:uid="{00000000-0005-0000-0000-0000C6260000}"/>
    <cellStyle name="Comma 2 3 2 8" xfId="14646" xr:uid="{00000000-0005-0000-0000-0000C7260000}"/>
    <cellStyle name="Comma 2 3 2 8 2" xfId="29904" xr:uid="{00000000-0005-0000-0000-0000C8260000}"/>
    <cellStyle name="Comma 2 3 2 9" xfId="14647" xr:uid="{00000000-0005-0000-0000-0000C9260000}"/>
    <cellStyle name="Comma 2 3 2 9 2" xfId="29905" xr:uid="{00000000-0005-0000-0000-0000CA260000}"/>
    <cellStyle name="Comma 2 3 3" xfId="959" xr:uid="{00000000-0005-0000-0000-0000CB260000}"/>
    <cellStyle name="Comma 2 3 3 10" xfId="17980" xr:uid="{00000000-0005-0000-0000-0000CC260000}"/>
    <cellStyle name="Comma 2 3 3 2" xfId="964" xr:uid="{00000000-0005-0000-0000-0000CD260000}"/>
    <cellStyle name="Comma 2 3 3 2 2" xfId="14649" xr:uid="{00000000-0005-0000-0000-0000CE260000}"/>
    <cellStyle name="Comma 2 3 3 2 2 2" xfId="29907" xr:uid="{00000000-0005-0000-0000-0000CF260000}"/>
    <cellStyle name="Comma 2 3 3 2 3" xfId="17985" xr:uid="{00000000-0005-0000-0000-0000D0260000}"/>
    <cellStyle name="Comma 2 3 3 3" xfId="14650" xr:uid="{00000000-0005-0000-0000-0000D1260000}"/>
    <cellStyle name="Comma 2 3 3 3 2" xfId="29908" xr:uid="{00000000-0005-0000-0000-0000D2260000}"/>
    <cellStyle name="Comma 2 3 3 4" xfId="14651" xr:uid="{00000000-0005-0000-0000-0000D3260000}"/>
    <cellStyle name="Comma 2 3 3 4 2" xfId="29909" xr:uid="{00000000-0005-0000-0000-0000D4260000}"/>
    <cellStyle name="Comma 2 3 3 5" xfId="14652" xr:uid="{00000000-0005-0000-0000-0000D5260000}"/>
    <cellStyle name="Comma 2 3 3 5 2" xfId="29910" xr:uid="{00000000-0005-0000-0000-0000D6260000}"/>
    <cellStyle name="Comma 2 3 3 6" xfId="14653" xr:uid="{00000000-0005-0000-0000-0000D7260000}"/>
    <cellStyle name="Comma 2 3 3 6 2" xfId="29911" xr:uid="{00000000-0005-0000-0000-0000D8260000}"/>
    <cellStyle name="Comma 2 3 3 7" xfId="14654" xr:uid="{00000000-0005-0000-0000-0000D9260000}"/>
    <cellStyle name="Comma 2 3 3 7 2" xfId="29912" xr:uid="{00000000-0005-0000-0000-0000DA260000}"/>
    <cellStyle name="Comma 2 3 3 8" xfId="14655" xr:uid="{00000000-0005-0000-0000-0000DB260000}"/>
    <cellStyle name="Comma 2 3 3 8 2" xfId="29913" xr:uid="{00000000-0005-0000-0000-0000DC260000}"/>
    <cellStyle name="Comma 2 3 3 9" xfId="14648" xr:uid="{00000000-0005-0000-0000-0000DD260000}"/>
    <cellStyle name="Comma 2 3 3 9 2" xfId="29906" xr:uid="{00000000-0005-0000-0000-0000DE260000}"/>
    <cellStyle name="Comma 2 3 4" xfId="965" xr:uid="{00000000-0005-0000-0000-0000DF260000}"/>
    <cellStyle name="Comma 2 3 4 10" xfId="17986" xr:uid="{00000000-0005-0000-0000-0000E0260000}"/>
    <cellStyle name="Comma 2 3 4 2" xfId="14657" xr:uid="{00000000-0005-0000-0000-0000E1260000}"/>
    <cellStyle name="Comma 2 3 4 2 2" xfId="14658" xr:uid="{00000000-0005-0000-0000-0000E2260000}"/>
    <cellStyle name="Comma 2 3 4 2 2 2" xfId="29916" xr:uid="{00000000-0005-0000-0000-0000E3260000}"/>
    <cellStyle name="Comma 2 3 4 2 3" xfId="29915" xr:uid="{00000000-0005-0000-0000-0000E4260000}"/>
    <cellStyle name="Comma 2 3 4 3" xfId="14659" xr:uid="{00000000-0005-0000-0000-0000E5260000}"/>
    <cellStyle name="Comma 2 3 4 3 2" xfId="29917" xr:uid="{00000000-0005-0000-0000-0000E6260000}"/>
    <cellStyle name="Comma 2 3 4 4" xfId="14660" xr:uid="{00000000-0005-0000-0000-0000E7260000}"/>
    <cellStyle name="Comma 2 3 4 4 2" xfId="29918" xr:uid="{00000000-0005-0000-0000-0000E8260000}"/>
    <cellStyle name="Comma 2 3 4 5" xfId="14661" xr:uid="{00000000-0005-0000-0000-0000E9260000}"/>
    <cellStyle name="Comma 2 3 4 5 2" xfId="29919" xr:uid="{00000000-0005-0000-0000-0000EA260000}"/>
    <cellStyle name="Comma 2 3 4 6" xfId="14662" xr:uid="{00000000-0005-0000-0000-0000EB260000}"/>
    <cellStyle name="Comma 2 3 4 6 2" xfId="29920" xr:uid="{00000000-0005-0000-0000-0000EC260000}"/>
    <cellStyle name="Comma 2 3 4 7" xfId="14663" xr:uid="{00000000-0005-0000-0000-0000ED260000}"/>
    <cellStyle name="Comma 2 3 4 7 2" xfId="29921" xr:uid="{00000000-0005-0000-0000-0000EE260000}"/>
    <cellStyle name="Comma 2 3 4 8" xfId="14664" xr:uid="{00000000-0005-0000-0000-0000EF260000}"/>
    <cellStyle name="Comma 2 3 4 8 2" xfId="29922" xr:uid="{00000000-0005-0000-0000-0000F0260000}"/>
    <cellStyle name="Comma 2 3 4 9" xfId="14656" xr:uid="{00000000-0005-0000-0000-0000F1260000}"/>
    <cellStyle name="Comma 2 3 4 9 2" xfId="29914" xr:uid="{00000000-0005-0000-0000-0000F2260000}"/>
    <cellStyle name="Comma 2 3 5" xfId="966" xr:uid="{00000000-0005-0000-0000-0000F3260000}"/>
    <cellStyle name="Comma 2 3 5 10" xfId="17987" xr:uid="{00000000-0005-0000-0000-0000F4260000}"/>
    <cellStyle name="Comma 2 3 5 2" xfId="14666" xr:uid="{00000000-0005-0000-0000-0000F5260000}"/>
    <cellStyle name="Comma 2 3 5 2 2" xfId="14667" xr:uid="{00000000-0005-0000-0000-0000F6260000}"/>
    <cellStyle name="Comma 2 3 5 2 2 2" xfId="29925" xr:uid="{00000000-0005-0000-0000-0000F7260000}"/>
    <cellStyle name="Comma 2 3 5 2 3" xfId="29924" xr:uid="{00000000-0005-0000-0000-0000F8260000}"/>
    <cellStyle name="Comma 2 3 5 3" xfId="14668" xr:uid="{00000000-0005-0000-0000-0000F9260000}"/>
    <cellStyle name="Comma 2 3 5 3 2" xfId="29926" xr:uid="{00000000-0005-0000-0000-0000FA260000}"/>
    <cellStyle name="Comma 2 3 5 4" xfId="14669" xr:uid="{00000000-0005-0000-0000-0000FB260000}"/>
    <cellStyle name="Comma 2 3 5 4 2" xfId="29927" xr:uid="{00000000-0005-0000-0000-0000FC260000}"/>
    <cellStyle name="Comma 2 3 5 5" xfId="14670" xr:uid="{00000000-0005-0000-0000-0000FD260000}"/>
    <cellStyle name="Comma 2 3 5 5 2" xfId="29928" xr:uid="{00000000-0005-0000-0000-0000FE260000}"/>
    <cellStyle name="Comma 2 3 5 6" xfId="14671" xr:uid="{00000000-0005-0000-0000-0000FF260000}"/>
    <cellStyle name="Comma 2 3 5 6 2" xfId="29929" xr:uid="{00000000-0005-0000-0000-000000270000}"/>
    <cellStyle name="Comma 2 3 5 7" xfId="14672" xr:uid="{00000000-0005-0000-0000-000001270000}"/>
    <cellStyle name="Comma 2 3 5 7 2" xfId="29930" xr:uid="{00000000-0005-0000-0000-000002270000}"/>
    <cellStyle name="Comma 2 3 5 8" xfId="14673" xr:uid="{00000000-0005-0000-0000-000003270000}"/>
    <cellStyle name="Comma 2 3 5 8 2" xfId="29931" xr:uid="{00000000-0005-0000-0000-000004270000}"/>
    <cellStyle name="Comma 2 3 5 9" xfId="14665" xr:uid="{00000000-0005-0000-0000-000005270000}"/>
    <cellStyle name="Comma 2 3 5 9 2" xfId="29923" xr:uid="{00000000-0005-0000-0000-000006270000}"/>
    <cellStyle name="Comma 2 3 6" xfId="967" xr:uid="{00000000-0005-0000-0000-000007270000}"/>
    <cellStyle name="Comma 2 3 6 2" xfId="14675" xr:uid="{00000000-0005-0000-0000-000008270000}"/>
    <cellStyle name="Comma 2 3 6 2 2" xfId="29933" xr:uid="{00000000-0005-0000-0000-000009270000}"/>
    <cellStyle name="Comma 2 3 6 3" xfId="14674" xr:uid="{00000000-0005-0000-0000-00000A270000}"/>
    <cellStyle name="Comma 2 3 6 3 2" xfId="29932" xr:uid="{00000000-0005-0000-0000-00000B270000}"/>
    <cellStyle name="Comma 2 3 6 4" xfId="17988" xr:uid="{00000000-0005-0000-0000-00000C270000}"/>
    <cellStyle name="Comma 2 3 7" xfId="14676" xr:uid="{00000000-0005-0000-0000-00000D270000}"/>
    <cellStyle name="Comma 2 3 7 2" xfId="29934" xr:uid="{00000000-0005-0000-0000-00000E270000}"/>
    <cellStyle name="Comma 2 3 8" xfId="14677" xr:uid="{00000000-0005-0000-0000-00000F270000}"/>
    <cellStyle name="Comma 2 3 8 2" xfId="29935" xr:uid="{00000000-0005-0000-0000-000010270000}"/>
    <cellStyle name="Comma 2 3 9" xfId="14678" xr:uid="{00000000-0005-0000-0000-000011270000}"/>
    <cellStyle name="Comma 2 3 9 2" xfId="29936" xr:uid="{00000000-0005-0000-0000-000012270000}"/>
    <cellStyle name="Comma 2 30" xfId="7111" xr:uid="{00000000-0005-0000-0000-000013270000}"/>
    <cellStyle name="Comma 2 30 2" xfId="22604" xr:uid="{00000000-0005-0000-0000-000014270000}"/>
    <cellStyle name="Comma 2 31" xfId="7114" xr:uid="{00000000-0005-0000-0000-000015270000}"/>
    <cellStyle name="Comma 2 31 2" xfId="22607" xr:uid="{00000000-0005-0000-0000-000016270000}"/>
    <cellStyle name="Comma 2 32" xfId="7205" xr:uid="{00000000-0005-0000-0000-000017270000}"/>
    <cellStyle name="Comma 2 32 2" xfId="22697" xr:uid="{00000000-0005-0000-0000-000018270000}"/>
    <cellStyle name="Comma 2 33" xfId="7560" xr:uid="{00000000-0005-0000-0000-000019270000}"/>
    <cellStyle name="Comma 2 33 2" xfId="23051" xr:uid="{00000000-0005-0000-0000-00001A270000}"/>
    <cellStyle name="Comma 2 34" xfId="7424" xr:uid="{00000000-0005-0000-0000-00001B270000}"/>
    <cellStyle name="Comma 2 34 2" xfId="22915" xr:uid="{00000000-0005-0000-0000-00001C270000}"/>
    <cellStyle name="Comma 2 35" xfId="7233" xr:uid="{00000000-0005-0000-0000-00001D270000}"/>
    <cellStyle name="Comma 2 35 2" xfId="22724" xr:uid="{00000000-0005-0000-0000-00001E270000}"/>
    <cellStyle name="Comma 2 36" xfId="14576" xr:uid="{00000000-0005-0000-0000-00001F270000}"/>
    <cellStyle name="Comma 2 36 2" xfId="29834" xr:uid="{00000000-0005-0000-0000-000020270000}"/>
    <cellStyle name="Comma 2 37" xfId="15349" xr:uid="{00000000-0005-0000-0000-000021270000}"/>
    <cellStyle name="Comma 2 37 2" xfId="30540" xr:uid="{00000000-0005-0000-0000-000022270000}"/>
    <cellStyle name="Comma 2 38" xfId="15363" xr:uid="{00000000-0005-0000-0000-000023270000}"/>
    <cellStyle name="Comma 2 38 2" xfId="30548" xr:uid="{00000000-0005-0000-0000-000024270000}"/>
    <cellStyle name="Comma 2 39" xfId="17324" xr:uid="{00000000-0005-0000-0000-000025270000}"/>
    <cellStyle name="Comma 2 39 2" xfId="30659" xr:uid="{00000000-0005-0000-0000-000026270000}"/>
    <cellStyle name="Comma 2 4" xfId="131" xr:uid="{00000000-0005-0000-0000-000027270000}"/>
    <cellStyle name="Comma 2 4 2" xfId="968" xr:uid="{00000000-0005-0000-0000-000028270000}"/>
    <cellStyle name="Comma 2 4 2 2" xfId="14680" xr:uid="{00000000-0005-0000-0000-000029270000}"/>
    <cellStyle name="Comma 2 4 2 2 2" xfId="14681" xr:uid="{00000000-0005-0000-0000-00002A270000}"/>
    <cellStyle name="Comma 2 4 2 2 2 2" xfId="29939" xr:uid="{00000000-0005-0000-0000-00002B270000}"/>
    <cellStyle name="Comma 2 4 2 2 3" xfId="29938" xr:uid="{00000000-0005-0000-0000-00002C270000}"/>
    <cellStyle name="Comma 2 4 2 3" xfId="14682" xr:uid="{00000000-0005-0000-0000-00002D270000}"/>
    <cellStyle name="Comma 2 4 2 3 2" xfId="29940" xr:uid="{00000000-0005-0000-0000-00002E270000}"/>
    <cellStyle name="Comma 2 4 2 4" xfId="14683" xr:uid="{00000000-0005-0000-0000-00002F270000}"/>
    <cellStyle name="Comma 2 4 2 4 2" xfId="29941" xr:uid="{00000000-0005-0000-0000-000030270000}"/>
    <cellStyle name="Comma 2 4 2 5" xfId="14684" xr:uid="{00000000-0005-0000-0000-000031270000}"/>
    <cellStyle name="Comma 2 4 2 5 2" xfId="29942" xr:uid="{00000000-0005-0000-0000-000032270000}"/>
    <cellStyle name="Comma 2 4 2 6" xfId="14685" xr:uid="{00000000-0005-0000-0000-000033270000}"/>
    <cellStyle name="Comma 2 4 2 6 2" xfId="29943" xr:uid="{00000000-0005-0000-0000-000034270000}"/>
    <cellStyle name="Comma 2 4 2 7" xfId="14686" xr:uid="{00000000-0005-0000-0000-000035270000}"/>
    <cellStyle name="Comma 2 4 2 7 2" xfId="29944" xr:uid="{00000000-0005-0000-0000-000036270000}"/>
    <cellStyle name="Comma 2 4 2 8" xfId="14687" xr:uid="{00000000-0005-0000-0000-000037270000}"/>
    <cellStyle name="Comma 2 4 2 8 2" xfId="29945" xr:uid="{00000000-0005-0000-0000-000038270000}"/>
    <cellStyle name="Comma 2 4 2 9" xfId="17989" xr:uid="{00000000-0005-0000-0000-000039270000}"/>
    <cellStyle name="Comma 2 4 3" xfId="14679" xr:uid="{00000000-0005-0000-0000-00003A270000}"/>
    <cellStyle name="Comma 2 4 3 2" xfId="29937" xr:uid="{00000000-0005-0000-0000-00003B270000}"/>
    <cellStyle name="Comma 2 40" xfId="17321" xr:uid="{00000000-0005-0000-0000-00003C270000}"/>
    <cellStyle name="Comma 2 40 2" xfId="30656" xr:uid="{00000000-0005-0000-0000-00003D270000}"/>
    <cellStyle name="Comma 2 41" xfId="17349" xr:uid="{00000000-0005-0000-0000-00003E270000}"/>
    <cellStyle name="Comma 2 41 2" xfId="30666" xr:uid="{00000000-0005-0000-0000-00003F270000}"/>
    <cellStyle name="Comma 2 42" xfId="11" xr:uid="{00000000-0005-0000-0000-000040270000}"/>
    <cellStyle name="Comma 2 42 2" xfId="17366" xr:uid="{00000000-0005-0000-0000-000041270000}"/>
    <cellStyle name="Comma 2 43" xfId="17358" xr:uid="{00000000-0005-0000-0000-000042270000}"/>
    <cellStyle name="Comma 2 5" xfId="21" xr:uid="{00000000-0005-0000-0000-000043270000}"/>
    <cellStyle name="Comma 2 5 2" xfId="969" xr:uid="{00000000-0005-0000-0000-000044270000}"/>
    <cellStyle name="Comma 2 5 2 2" xfId="13688" xr:uid="{00000000-0005-0000-0000-000045270000}"/>
    <cellStyle name="Comma 2 5 2 3" xfId="17990" xr:uid="{00000000-0005-0000-0000-000046270000}"/>
    <cellStyle name="Comma 2 5 3" xfId="17371" xr:uid="{00000000-0005-0000-0000-000047270000}"/>
    <cellStyle name="Comma 2 5 3 2" xfId="970" xr:uid="{00000000-0005-0000-0000-000048270000}"/>
    <cellStyle name="Comma 2 5 3 2 10" xfId="17991" xr:uid="{00000000-0005-0000-0000-000049270000}"/>
    <cellStyle name="Comma 2 5 3 2 2" xfId="971" xr:uid="{00000000-0005-0000-0000-00004A270000}"/>
    <cellStyle name="Comma 2 5 3 2 2 2" xfId="972" xr:uid="{00000000-0005-0000-0000-00004B270000}"/>
    <cellStyle name="Comma 2 5 3 2 2 2 2" xfId="17993" xr:uid="{00000000-0005-0000-0000-00004C270000}"/>
    <cellStyle name="Comma 2 5 3 2 2 3" xfId="973" xr:uid="{00000000-0005-0000-0000-00004D270000}"/>
    <cellStyle name="Comma 2 5 3 2 2 3 2" xfId="17994" xr:uid="{00000000-0005-0000-0000-00004E270000}"/>
    <cellStyle name="Comma 2 5 3 2 2 4" xfId="974" xr:uid="{00000000-0005-0000-0000-00004F270000}"/>
    <cellStyle name="Comma 2 5 3 2 2 4 2" xfId="17995" xr:uid="{00000000-0005-0000-0000-000050270000}"/>
    <cellStyle name="Comma 2 5 3 2 2 5" xfId="975" xr:uid="{00000000-0005-0000-0000-000051270000}"/>
    <cellStyle name="Comma 2 5 3 2 2 5 2" xfId="17996" xr:uid="{00000000-0005-0000-0000-000052270000}"/>
    <cellStyle name="Comma 2 5 3 2 2 6" xfId="976" xr:uid="{00000000-0005-0000-0000-000053270000}"/>
    <cellStyle name="Comma 2 5 3 2 2 6 2" xfId="17997" xr:uid="{00000000-0005-0000-0000-000054270000}"/>
    <cellStyle name="Comma 2 5 3 2 2 7" xfId="977" xr:uid="{00000000-0005-0000-0000-000055270000}"/>
    <cellStyle name="Comma 2 5 3 2 2 7 2" xfId="17998" xr:uid="{00000000-0005-0000-0000-000056270000}"/>
    <cellStyle name="Comma 2 5 3 2 2 8" xfId="17992" xr:uid="{00000000-0005-0000-0000-000057270000}"/>
    <cellStyle name="Comma 2 5 3 2 3" xfId="978" xr:uid="{00000000-0005-0000-0000-000058270000}"/>
    <cellStyle name="Comma 2 5 3 2 3 2" xfId="17999" xr:uid="{00000000-0005-0000-0000-000059270000}"/>
    <cellStyle name="Comma 2 5 3 2 4" xfId="979" xr:uid="{00000000-0005-0000-0000-00005A270000}"/>
    <cellStyle name="Comma 2 5 3 2 4 2" xfId="18000" xr:uid="{00000000-0005-0000-0000-00005B270000}"/>
    <cellStyle name="Comma 2 5 3 2 5" xfId="980" xr:uid="{00000000-0005-0000-0000-00005C270000}"/>
    <cellStyle name="Comma 2 5 3 2 5 2" xfId="18001" xr:uid="{00000000-0005-0000-0000-00005D270000}"/>
    <cellStyle name="Comma 2 5 3 2 6" xfId="981" xr:uid="{00000000-0005-0000-0000-00005E270000}"/>
    <cellStyle name="Comma 2 5 3 2 6 2" xfId="18002" xr:uid="{00000000-0005-0000-0000-00005F270000}"/>
    <cellStyle name="Comma 2 5 3 2 7" xfId="982" xr:uid="{00000000-0005-0000-0000-000060270000}"/>
    <cellStyle name="Comma 2 5 3 2 7 2" xfId="18003" xr:uid="{00000000-0005-0000-0000-000061270000}"/>
    <cellStyle name="Comma 2 5 3 2 8" xfId="983" xr:uid="{00000000-0005-0000-0000-000062270000}"/>
    <cellStyle name="Comma 2 5 3 2 8 2" xfId="18004" xr:uid="{00000000-0005-0000-0000-000063270000}"/>
    <cellStyle name="Comma 2 5 3 2 9" xfId="984" xr:uid="{00000000-0005-0000-0000-000064270000}"/>
    <cellStyle name="Comma 2 5 3 2 9 2" xfId="18005" xr:uid="{00000000-0005-0000-0000-000065270000}"/>
    <cellStyle name="Comma 2 6" xfId="138" xr:uid="{00000000-0005-0000-0000-000066270000}"/>
    <cellStyle name="Comma 2 6 2" xfId="139" xr:uid="{00000000-0005-0000-0000-000067270000}"/>
    <cellStyle name="Comma 2 6 2 2" xfId="140" xr:uid="{00000000-0005-0000-0000-000068270000}"/>
    <cellStyle name="Comma 2 6 2 2 2" xfId="318" xr:uid="{00000000-0005-0000-0000-000069270000}"/>
    <cellStyle name="Comma 2 6 2 2 2 2" xfId="17554" xr:uid="{00000000-0005-0000-0000-00006A270000}"/>
    <cellStyle name="Comma 2 6 2 2 3" xfId="17426" xr:uid="{00000000-0005-0000-0000-00006B270000}"/>
    <cellStyle name="Comma 2 6 2 3" xfId="317" xr:uid="{00000000-0005-0000-0000-00006C270000}"/>
    <cellStyle name="Comma 2 6 2 3 2" xfId="17553" xr:uid="{00000000-0005-0000-0000-00006D270000}"/>
    <cellStyle name="Comma 2 6 2 4" xfId="17425" xr:uid="{00000000-0005-0000-0000-00006E270000}"/>
    <cellStyle name="Comma 2 6 3" xfId="985" xr:uid="{00000000-0005-0000-0000-00006F270000}"/>
    <cellStyle name="Comma 2 6 4" xfId="17424" xr:uid="{00000000-0005-0000-0000-000070270000}"/>
    <cellStyle name="Comma 2 7" xfId="847" xr:uid="{00000000-0005-0000-0000-000071270000}"/>
    <cellStyle name="Comma 2 7 2" xfId="986" xr:uid="{00000000-0005-0000-0000-000072270000}"/>
    <cellStyle name="Comma 2 8" xfId="987" xr:uid="{00000000-0005-0000-0000-000073270000}"/>
    <cellStyle name="Comma 2 9" xfId="988" xr:uid="{00000000-0005-0000-0000-000074270000}"/>
    <cellStyle name="Comma 2 9 2" xfId="18006" xr:uid="{00000000-0005-0000-0000-000075270000}"/>
    <cellStyle name="Comma 2_bieu 1" xfId="989" xr:uid="{00000000-0005-0000-0000-000076270000}"/>
    <cellStyle name="Comma 20" xfId="15377" xr:uid="{00000000-0005-0000-0000-000077270000}"/>
    <cellStyle name="Comma 20 2" xfId="8460" xr:uid="{00000000-0005-0000-0000-000078270000}"/>
    <cellStyle name="Comma 20 2 2" xfId="990" xr:uid="{00000000-0005-0000-0000-000079270000}"/>
    <cellStyle name="Comma 20 2 2 2" xfId="991" xr:uid="{00000000-0005-0000-0000-00007A270000}"/>
    <cellStyle name="Comma 20 2 3" xfId="14689" xr:uid="{00000000-0005-0000-0000-00007B270000}"/>
    <cellStyle name="Comma 20 2 3 2" xfId="29947" xr:uid="{00000000-0005-0000-0000-00007C270000}"/>
    <cellStyle name="Comma 20 2 4" xfId="23941" xr:uid="{00000000-0005-0000-0000-00007D270000}"/>
    <cellStyle name="Comma 20 3" xfId="2159" xr:uid="{00000000-0005-0000-0000-00007E270000}"/>
    <cellStyle name="Comma 20 3 10" xfId="4006" xr:uid="{00000000-0005-0000-0000-00007F270000}"/>
    <cellStyle name="Comma 20 3 10 2" xfId="19805" xr:uid="{00000000-0005-0000-0000-000080270000}"/>
    <cellStyle name="Comma 20 3 11" xfId="9348" xr:uid="{00000000-0005-0000-0000-000081270000}"/>
    <cellStyle name="Comma 20 3 11 2" xfId="24739" xr:uid="{00000000-0005-0000-0000-000082270000}"/>
    <cellStyle name="Comma 20 3 12" xfId="18427" xr:uid="{00000000-0005-0000-0000-000083270000}"/>
    <cellStyle name="Comma 20 3 2" xfId="2273" xr:uid="{00000000-0005-0000-0000-000084270000}"/>
    <cellStyle name="Comma 20 3 2 2" xfId="2507" xr:uid="{00000000-0005-0000-0000-000085270000}"/>
    <cellStyle name="Comma 20 3 2 2 2" xfId="3244" xr:uid="{00000000-0005-0000-0000-000086270000}"/>
    <cellStyle name="Comma 20 3 2 2 2 2" xfId="3345" xr:uid="{00000000-0005-0000-0000-000087270000}"/>
    <cellStyle name="Comma 20 3 2 2 2 2 2" xfId="5425" xr:uid="{00000000-0005-0000-0000-000088270000}"/>
    <cellStyle name="Comma 20 3 2 2 2 2 2 2" xfId="5525" xr:uid="{00000000-0005-0000-0000-000089270000}"/>
    <cellStyle name="Comma 20 3 2 2 2 2 2 2 2" xfId="21139" xr:uid="{00000000-0005-0000-0000-00008A270000}"/>
    <cellStyle name="Comma 20 3 2 2 2 2 2 3" xfId="6730" xr:uid="{00000000-0005-0000-0000-00008B270000}"/>
    <cellStyle name="Comma 20 3 2 2 2 2 2 3 2" xfId="22258" xr:uid="{00000000-0005-0000-0000-00008C270000}"/>
    <cellStyle name="Comma 20 3 2 2 2 2 2 4" xfId="21044" xr:uid="{00000000-0005-0000-0000-00008D270000}"/>
    <cellStyle name="Comma 20 3 2 2 2 2 3" xfId="6008" xr:uid="{00000000-0005-0000-0000-00008E270000}"/>
    <cellStyle name="Comma 20 3 2 2 2 2 3 2" xfId="21590" xr:uid="{00000000-0005-0000-0000-00008F270000}"/>
    <cellStyle name="Comma 20 3 2 2 2 2 4" xfId="6630" xr:uid="{00000000-0005-0000-0000-000090270000}"/>
    <cellStyle name="Comma 20 3 2 2 2 2 4 2" xfId="22163" xr:uid="{00000000-0005-0000-0000-000091270000}"/>
    <cellStyle name="Comma 20 3 2 2 2 2 5" xfId="19247" xr:uid="{00000000-0005-0000-0000-000092270000}"/>
    <cellStyle name="Comma 20 3 2 2 2 3" xfId="5908" xr:uid="{00000000-0005-0000-0000-000093270000}"/>
    <cellStyle name="Comma 20 3 2 2 2 3 2" xfId="21495" xr:uid="{00000000-0005-0000-0000-000094270000}"/>
    <cellStyle name="Comma 20 3 2 2 2 4" xfId="19151" xr:uid="{00000000-0005-0000-0000-000095270000}"/>
    <cellStyle name="Comma 20 3 2 2 3" xfId="3527" xr:uid="{00000000-0005-0000-0000-000096270000}"/>
    <cellStyle name="Comma 20 3 2 2 3 2" xfId="4212" xr:uid="{00000000-0005-0000-0000-000097270000}"/>
    <cellStyle name="Comma 20 3 2 2 3 2 2" xfId="5636" xr:uid="{00000000-0005-0000-0000-000098270000}"/>
    <cellStyle name="Comma 20 3 2 2 3 2 2 2" xfId="21240" xr:uid="{00000000-0005-0000-0000-000099270000}"/>
    <cellStyle name="Comma 20 3 2 2 3 2 3" xfId="6841" xr:uid="{00000000-0005-0000-0000-00009A270000}"/>
    <cellStyle name="Comma 20 3 2 2 3 2 3 2" xfId="22359" xr:uid="{00000000-0005-0000-0000-00009B270000}"/>
    <cellStyle name="Comma 20 3 2 2 3 2 4" xfId="19971" xr:uid="{00000000-0005-0000-0000-00009C270000}"/>
    <cellStyle name="Comma 20 3 2 2 3 3" xfId="6119" xr:uid="{00000000-0005-0000-0000-00009D270000}"/>
    <cellStyle name="Comma 20 3 2 2 3 3 2" xfId="21691" xr:uid="{00000000-0005-0000-0000-00009E270000}"/>
    <cellStyle name="Comma 20 3 2 2 3 4" xfId="4004" xr:uid="{00000000-0005-0000-0000-00009F270000}"/>
    <cellStyle name="Comma 20 3 2 2 3 4 2" xfId="19803" xr:uid="{00000000-0005-0000-0000-0000A0270000}"/>
    <cellStyle name="Comma 20 3 2 2 3 5" xfId="19416" xr:uid="{00000000-0005-0000-0000-0000A1270000}"/>
    <cellStyle name="Comma 20 3 2 2 4" xfId="4211" xr:uid="{00000000-0005-0000-0000-0000A2270000}"/>
    <cellStyle name="Comma 20 3 2 2 4 2" xfId="5074" xr:uid="{00000000-0005-0000-0000-0000A3270000}"/>
    <cellStyle name="Comma 20 3 2 2 4 2 2" xfId="20722" xr:uid="{00000000-0005-0000-0000-0000A4270000}"/>
    <cellStyle name="Comma 20 3 2 2 4 3" xfId="6319" xr:uid="{00000000-0005-0000-0000-0000A5270000}"/>
    <cellStyle name="Comma 20 3 2 2 4 3 2" xfId="21874" xr:uid="{00000000-0005-0000-0000-0000A6270000}"/>
    <cellStyle name="Comma 20 3 2 2 4 4" xfId="19970" xr:uid="{00000000-0005-0000-0000-0000A7270000}"/>
    <cellStyle name="Comma 20 3 2 2 5" xfId="5015" xr:uid="{00000000-0005-0000-0000-0000A8270000}"/>
    <cellStyle name="Comma 20 3 2 2 5 2" xfId="20667" xr:uid="{00000000-0005-0000-0000-0000A9270000}"/>
    <cellStyle name="Comma 20 3 2 2 6" xfId="4005" xr:uid="{00000000-0005-0000-0000-0000AA270000}"/>
    <cellStyle name="Comma 20 3 2 2 6 2" xfId="19804" xr:uid="{00000000-0005-0000-0000-0000AB270000}"/>
    <cellStyle name="Comma 20 3 2 2 7" xfId="18607" xr:uid="{00000000-0005-0000-0000-0000AC270000}"/>
    <cellStyle name="Comma 20 3 2 3" xfId="2656" xr:uid="{00000000-0005-0000-0000-0000AD270000}"/>
    <cellStyle name="Comma 20 3 2 3 2" xfId="4213" xr:uid="{00000000-0005-0000-0000-0000AE270000}"/>
    <cellStyle name="Comma 20 3 2 3 2 2" xfId="5123" xr:uid="{00000000-0005-0000-0000-0000AF270000}"/>
    <cellStyle name="Comma 20 3 2 3 2 2 2" xfId="20766" xr:uid="{00000000-0005-0000-0000-0000B0270000}"/>
    <cellStyle name="Comma 20 3 2 3 2 3" xfId="6368" xr:uid="{00000000-0005-0000-0000-0000B1270000}"/>
    <cellStyle name="Comma 20 3 2 3 2 3 2" xfId="21918" xr:uid="{00000000-0005-0000-0000-0000B2270000}"/>
    <cellStyle name="Comma 20 3 2 3 2 4" xfId="19972" xr:uid="{00000000-0005-0000-0000-0000B3270000}"/>
    <cellStyle name="Comma 20 3 2 3 3" xfId="4680" xr:uid="{00000000-0005-0000-0000-0000B4270000}"/>
    <cellStyle name="Comma 20 3 2 3 3 2" xfId="20354" xr:uid="{00000000-0005-0000-0000-0000B5270000}"/>
    <cellStyle name="Comma 20 3 2 3 4" xfId="4003" xr:uid="{00000000-0005-0000-0000-0000B6270000}"/>
    <cellStyle name="Comma 20 3 2 3 4 2" xfId="19802" xr:uid="{00000000-0005-0000-0000-0000B7270000}"/>
    <cellStyle name="Comma 20 3 2 3 5" xfId="18748" xr:uid="{00000000-0005-0000-0000-0000B8270000}"/>
    <cellStyle name="Comma 20 3 2 4" xfId="3426" xr:uid="{00000000-0005-0000-0000-0000B9270000}"/>
    <cellStyle name="Comma 20 3 2 4 2" xfId="19320" xr:uid="{00000000-0005-0000-0000-0000BA270000}"/>
    <cellStyle name="Comma 20 3 2 5" xfId="4946" xr:uid="{00000000-0005-0000-0000-0000BB270000}"/>
    <cellStyle name="Comma 20 3 2 5 2" xfId="20601" xr:uid="{00000000-0005-0000-0000-0000BC270000}"/>
    <cellStyle name="Comma 20 3 2 6" xfId="4815" xr:uid="{00000000-0005-0000-0000-0000BD270000}"/>
    <cellStyle name="Comma 20 3 2 6 2" xfId="20479" xr:uid="{00000000-0005-0000-0000-0000BE270000}"/>
    <cellStyle name="Comma 20 3 2 7" xfId="18465" xr:uid="{00000000-0005-0000-0000-0000BF270000}"/>
    <cellStyle name="Comma 20 3 3" xfId="2559" xr:uid="{00000000-0005-0000-0000-0000C0270000}"/>
    <cellStyle name="Comma 20 3 3 2" xfId="2836" xr:uid="{00000000-0005-0000-0000-0000C1270000}"/>
    <cellStyle name="Comma 20 3 3 2 2" xfId="3370" xr:uid="{00000000-0005-0000-0000-0000C2270000}"/>
    <cellStyle name="Comma 20 3 3 2 2 2" xfId="3401" xr:uid="{00000000-0005-0000-0000-0000C3270000}"/>
    <cellStyle name="Comma 20 3 3 2 2 2 2" xfId="5550" xr:uid="{00000000-0005-0000-0000-0000C4270000}"/>
    <cellStyle name="Comma 20 3 3 2 2 2 2 2" xfId="5581" xr:uid="{00000000-0005-0000-0000-0000C5270000}"/>
    <cellStyle name="Comma 20 3 3 2 2 2 2 2 2" xfId="21189" xr:uid="{00000000-0005-0000-0000-0000C6270000}"/>
    <cellStyle name="Comma 20 3 3 2 2 2 2 3" xfId="6786" xr:uid="{00000000-0005-0000-0000-0000C7270000}"/>
    <cellStyle name="Comma 20 3 3 2 2 2 2 3 2" xfId="22308" xr:uid="{00000000-0005-0000-0000-0000C8270000}"/>
    <cellStyle name="Comma 20 3 3 2 2 2 2 4" xfId="21162" xr:uid="{00000000-0005-0000-0000-0000C9270000}"/>
    <cellStyle name="Comma 20 3 3 2 2 2 3" xfId="6064" xr:uid="{00000000-0005-0000-0000-0000CA270000}"/>
    <cellStyle name="Comma 20 3 3 2 2 2 3 2" xfId="21640" xr:uid="{00000000-0005-0000-0000-0000CB270000}"/>
    <cellStyle name="Comma 20 3 3 2 2 2 4" xfId="6755" xr:uid="{00000000-0005-0000-0000-0000CC270000}"/>
    <cellStyle name="Comma 20 3 3 2 2 2 4 2" xfId="22281" xr:uid="{00000000-0005-0000-0000-0000CD270000}"/>
    <cellStyle name="Comma 20 3 3 2 2 2 5" xfId="19297" xr:uid="{00000000-0005-0000-0000-0000CE270000}"/>
    <cellStyle name="Comma 20 3 3 2 2 3" xfId="4215" xr:uid="{00000000-0005-0000-0000-0000CF270000}"/>
    <cellStyle name="Comma 20 3 3 2 2 3 2" xfId="6033" xr:uid="{00000000-0005-0000-0000-0000D0270000}"/>
    <cellStyle name="Comma 20 3 3 2 2 3 2 2" xfId="21613" xr:uid="{00000000-0005-0000-0000-0000D1270000}"/>
    <cellStyle name="Comma 20 3 3 2 2 3 3" xfId="7080" xr:uid="{00000000-0005-0000-0000-0000D2270000}"/>
    <cellStyle name="Comma 20 3 3 2 2 3 3 2" xfId="22581" xr:uid="{00000000-0005-0000-0000-0000D3270000}"/>
    <cellStyle name="Comma 20 3 3 2 2 3 4" xfId="19974" xr:uid="{00000000-0005-0000-0000-0000D4270000}"/>
    <cellStyle name="Comma 20 3 3 2 2 4" xfId="3998" xr:uid="{00000000-0005-0000-0000-0000D5270000}"/>
    <cellStyle name="Comma 20 3 3 2 2 4 2" xfId="19797" xr:uid="{00000000-0005-0000-0000-0000D6270000}"/>
    <cellStyle name="Comma 20 3 3 2 2 5" xfId="19270" xr:uid="{00000000-0005-0000-0000-0000D7270000}"/>
    <cellStyle name="Comma 20 3 3 2 3" xfId="3583" xr:uid="{00000000-0005-0000-0000-0000D8270000}"/>
    <cellStyle name="Comma 20 3 3 2 3 2" xfId="19466" xr:uid="{00000000-0005-0000-0000-0000D9270000}"/>
    <cellStyle name="Comma 20 3 3 2 4" xfId="5162" xr:uid="{00000000-0005-0000-0000-0000DA270000}"/>
    <cellStyle name="Comma 20 3 3 2 4 2" xfId="20802" xr:uid="{00000000-0005-0000-0000-0000DB270000}"/>
    <cellStyle name="Comma 20 3 3 2 5" xfId="5651" xr:uid="{00000000-0005-0000-0000-0000DC270000}"/>
    <cellStyle name="Comma 20 3 3 2 5 2" xfId="21254" xr:uid="{00000000-0005-0000-0000-0000DD270000}"/>
    <cellStyle name="Comma 20 3 3 2 6" xfId="18839" xr:uid="{00000000-0005-0000-0000-0000DE270000}"/>
    <cellStyle name="Comma 20 3 3 3" xfId="2943" xr:uid="{00000000-0005-0000-0000-0000DF270000}"/>
    <cellStyle name="Comma 20 3 3 3 2" xfId="3552" xr:uid="{00000000-0005-0000-0000-0000E0270000}"/>
    <cellStyle name="Comma 20 3 3 3 2 2" xfId="5217" xr:uid="{00000000-0005-0000-0000-0000E1270000}"/>
    <cellStyle name="Comma 20 3 3 3 2 2 2" xfId="5645" xr:uid="{00000000-0005-0000-0000-0000E2270000}"/>
    <cellStyle name="Comma 20 3 3 3 2 2 2 2" xfId="21248" xr:uid="{00000000-0005-0000-0000-0000E3270000}"/>
    <cellStyle name="Comma 20 3 3 3 2 2 3" xfId="6850" xr:uid="{00000000-0005-0000-0000-0000E4270000}"/>
    <cellStyle name="Comma 20 3 3 3 2 2 3 2" xfId="22367" xr:uid="{00000000-0005-0000-0000-0000E5270000}"/>
    <cellStyle name="Comma 20 3 3 3 2 2 4" xfId="20857" xr:uid="{00000000-0005-0000-0000-0000E6270000}"/>
    <cellStyle name="Comma 20 3 3 3 2 3" xfId="6128" xr:uid="{00000000-0005-0000-0000-0000E7270000}"/>
    <cellStyle name="Comma 20 3 3 3 2 3 2" xfId="21699" xr:uid="{00000000-0005-0000-0000-0000E8270000}"/>
    <cellStyle name="Comma 20 3 3 3 2 4" xfId="6428" xr:uid="{00000000-0005-0000-0000-0000E9270000}"/>
    <cellStyle name="Comma 20 3 3 3 2 4 2" xfId="21977" xr:uid="{00000000-0005-0000-0000-0000EA270000}"/>
    <cellStyle name="Comma 20 3 3 3 2 5" xfId="19439" xr:uid="{00000000-0005-0000-0000-0000EB270000}"/>
    <cellStyle name="Comma 20 3 3 3 3" xfId="5705" xr:uid="{00000000-0005-0000-0000-0000EC270000}"/>
    <cellStyle name="Comma 20 3 3 3 3 2" xfId="21308" xr:uid="{00000000-0005-0000-0000-0000ED270000}"/>
    <cellStyle name="Comma 20 3 3 3 4" xfId="18946" xr:uid="{00000000-0005-0000-0000-0000EE270000}"/>
    <cellStyle name="Comma 20 3 3 4" xfId="4214" xr:uid="{00000000-0005-0000-0000-0000EF270000}"/>
    <cellStyle name="Comma 20 3 3 4 2" xfId="5099" xr:uid="{00000000-0005-0000-0000-0000F0270000}"/>
    <cellStyle name="Comma 20 3 3 4 2 2" xfId="20745" xr:uid="{00000000-0005-0000-0000-0000F1270000}"/>
    <cellStyle name="Comma 20 3 3 4 3" xfId="6344" xr:uid="{00000000-0005-0000-0000-0000F2270000}"/>
    <cellStyle name="Comma 20 3 3 4 3 2" xfId="21897" xr:uid="{00000000-0005-0000-0000-0000F3270000}"/>
    <cellStyle name="Comma 20 3 3 4 4" xfId="19973" xr:uid="{00000000-0005-0000-0000-0000F4270000}"/>
    <cellStyle name="Comma 20 3 3 5" xfId="4794" xr:uid="{00000000-0005-0000-0000-0000F5270000}"/>
    <cellStyle name="Comma 20 3 3 5 2" xfId="20460" xr:uid="{00000000-0005-0000-0000-0000F6270000}"/>
    <cellStyle name="Comma 20 3 3 6" xfId="4001" xr:uid="{00000000-0005-0000-0000-0000F7270000}"/>
    <cellStyle name="Comma 20 3 3 6 2" xfId="19800" xr:uid="{00000000-0005-0000-0000-0000F8270000}"/>
    <cellStyle name="Comma 20 3 3 7" xfId="18656" xr:uid="{00000000-0005-0000-0000-0000F9270000}"/>
    <cellStyle name="Comma 20 3 4" xfId="2594" xr:uid="{00000000-0005-0000-0000-0000FA270000}"/>
    <cellStyle name="Comma 20 3 4 2" xfId="2837" xr:uid="{00000000-0005-0000-0000-0000FB270000}"/>
    <cellStyle name="Comma 20 3 4 2 2" xfId="3379" xr:uid="{00000000-0005-0000-0000-0000FC270000}"/>
    <cellStyle name="Comma 20 3 4 2 2 2" xfId="3402" xr:uid="{00000000-0005-0000-0000-0000FD270000}"/>
    <cellStyle name="Comma 20 3 4 2 2 2 2" xfId="5559" xr:uid="{00000000-0005-0000-0000-0000FE270000}"/>
    <cellStyle name="Comma 20 3 4 2 2 2 2 2" xfId="5582" xr:uid="{00000000-0005-0000-0000-0000FF270000}"/>
    <cellStyle name="Comma 20 3 4 2 2 2 2 2 2" xfId="21190" xr:uid="{00000000-0005-0000-0000-000000280000}"/>
    <cellStyle name="Comma 20 3 4 2 2 2 2 3" xfId="6787" xr:uid="{00000000-0005-0000-0000-000001280000}"/>
    <cellStyle name="Comma 20 3 4 2 2 2 2 3 2" xfId="22309" xr:uid="{00000000-0005-0000-0000-000002280000}"/>
    <cellStyle name="Comma 20 3 4 2 2 2 2 4" xfId="21170" xr:uid="{00000000-0005-0000-0000-000003280000}"/>
    <cellStyle name="Comma 20 3 4 2 2 2 3" xfId="6065" xr:uid="{00000000-0005-0000-0000-000004280000}"/>
    <cellStyle name="Comma 20 3 4 2 2 2 3 2" xfId="21641" xr:uid="{00000000-0005-0000-0000-000005280000}"/>
    <cellStyle name="Comma 20 3 4 2 2 2 4" xfId="6764" xr:uid="{00000000-0005-0000-0000-000006280000}"/>
    <cellStyle name="Comma 20 3 4 2 2 2 4 2" xfId="22289" xr:uid="{00000000-0005-0000-0000-000007280000}"/>
    <cellStyle name="Comma 20 3 4 2 2 2 5" xfId="19298" xr:uid="{00000000-0005-0000-0000-000008280000}"/>
    <cellStyle name="Comma 20 3 4 2 2 3" xfId="4217" xr:uid="{00000000-0005-0000-0000-000009280000}"/>
    <cellStyle name="Comma 20 3 4 2 2 3 2" xfId="6042" xr:uid="{00000000-0005-0000-0000-00000A280000}"/>
    <cellStyle name="Comma 20 3 4 2 2 3 2 2" xfId="21621" xr:uid="{00000000-0005-0000-0000-00000B280000}"/>
    <cellStyle name="Comma 20 3 4 2 2 3 3" xfId="7082" xr:uid="{00000000-0005-0000-0000-00000C280000}"/>
    <cellStyle name="Comma 20 3 4 2 2 3 3 2" xfId="22583" xr:uid="{00000000-0005-0000-0000-00000D280000}"/>
    <cellStyle name="Comma 20 3 4 2 2 3 4" xfId="19976" xr:uid="{00000000-0005-0000-0000-00000E280000}"/>
    <cellStyle name="Comma 20 3 4 2 2 4" xfId="3991" xr:uid="{00000000-0005-0000-0000-00000F280000}"/>
    <cellStyle name="Comma 20 3 4 2 2 4 2" xfId="19790" xr:uid="{00000000-0005-0000-0000-000010280000}"/>
    <cellStyle name="Comma 20 3 4 2 2 5" xfId="19278" xr:uid="{00000000-0005-0000-0000-000011280000}"/>
    <cellStyle name="Comma 20 3 4 2 3" xfId="3584" xr:uid="{00000000-0005-0000-0000-000012280000}"/>
    <cellStyle name="Comma 20 3 4 2 3 2" xfId="19467" xr:uid="{00000000-0005-0000-0000-000013280000}"/>
    <cellStyle name="Comma 20 3 4 2 4" xfId="5163" xr:uid="{00000000-0005-0000-0000-000014280000}"/>
    <cellStyle name="Comma 20 3 4 2 4 2" xfId="20803" xr:uid="{00000000-0005-0000-0000-000015280000}"/>
    <cellStyle name="Comma 20 3 4 2 5" xfId="5652" xr:uid="{00000000-0005-0000-0000-000016280000}"/>
    <cellStyle name="Comma 20 3 4 2 5 2" xfId="21255" xr:uid="{00000000-0005-0000-0000-000017280000}"/>
    <cellStyle name="Comma 20 3 4 2 6" xfId="18840" xr:uid="{00000000-0005-0000-0000-000018280000}"/>
    <cellStyle name="Comma 20 3 4 3" xfId="2942" xr:uid="{00000000-0005-0000-0000-000019280000}"/>
    <cellStyle name="Comma 20 3 4 3 2" xfId="3561" xr:uid="{00000000-0005-0000-0000-00001A280000}"/>
    <cellStyle name="Comma 20 3 4 3 2 2" xfId="5216" xr:uid="{00000000-0005-0000-0000-00001B280000}"/>
    <cellStyle name="Comma 20 3 4 3 2 2 2" xfId="5647" xr:uid="{00000000-0005-0000-0000-00001C280000}"/>
    <cellStyle name="Comma 20 3 4 3 2 2 2 2" xfId="21250" xr:uid="{00000000-0005-0000-0000-00001D280000}"/>
    <cellStyle name="Comma 20 3 4 3 2 2 3" xfId="6852" xr:uid="{00000000-0005-0000-0000-00001E280000}"/>
    <cellStyle name="Comma 20 3 4 3 2 2 3 2" xfId="22369" xr:uid="{00000000-0005-0000-0000-00001F280000}"/>
    <cellStyle name="Comma 20 3 4 3 2 2 4" xfId="20856" xr:uid="{00000000-0005-0000-0000-000020280000}"/>
    <cellStyle name="Comma 20 3 4 3 2 3" xfId="6130" xr:uid="{00000000-0005-0000-0000-000021280000}"/>
    <cellStyle name="Comma 20 3 4 3 2 3 2" xfId="21701" xr:uid="{00000000-0005-0000-0000-000022280000}"/>
    <cellStyle name="Comma 20 3 4 3 2 4" xfId="6427" xr:uid="{00000000-0005-0000-0000-000023280000}"/>
    <cellStyle name="Comma 20 3 4 3 2 4 2" xfId="21976" xr:uid="{00000000-0005-0000-0000-000024280000}"/>
    <cellStyle name="Comma 20 3 4 3 2 5" xfId="19447" xr:uid="{00000000-0005-0000-0000-000025280000}"/>
    <cellStyle name="Comma 20 3 4 3 3" xfId="5704" xr:uid="{00000000-0005-0000-0000-000026280000}"/>
    <cellStyle name="Comma 20 3 4 3 3 2" xfId="21307" xr:uid="{00000000-0005-0000-0000-000027280000}"/>
    <cellStyle name="Comma 20 3 4 3 4" xfId="18945" xr:uid="{00000000-0005-0000-0000-000028280000}"/>
    <cellStyle name="Comma 20 3 4 4" xfId="4216" xr:uid="{00000000-0005-0000-0000-000029280000}"/>
    <cellStyle name="Comma 20 3 4 4 2" xfId="5108" xr:uid="{00000000-0005-0000-0000-00002A280000}"/>
    <cellStyle name="Comma 20 3 4 4 2 2" xfId="20753" xr:uid="{00000000-0005-0000-0000-00002B280000}"/>
    <cellStyle name="Comma 20 3 4 4 3" xfId="6353" xr:uid="{00000000-0005-0000-0000-00002C280000}"/>
    <cellStyle name="Comma 20 3 4 4 3 2" xfId="21905" xr:uid="{00000000-0005-0000-0000-00002D280000}"/>
    <cellStyle name="Comma 20 3 4 4 4" xfId="19975" xr:uid="{00000000-0005-0000-0000-00002E280000}"/>
    <cellStyle name="Comma 20 3 4 5" xfId="4857" xr:uid="{00000000-0005-0000-0000-00002F280000}"/>
    <cellStyle name="Comma 20 3 4 5 2" xfId="20517" xr:uid="{00000000-0005-0000-0000-000030280000}"/>
    <cellStyle name="Comma 20 3 4 6" xfId="3996" xr:uid="{00000000-0005-0000-0000-000031280000}"/>
    <cellStyle name="Comma 20 3 4 6 2" xfId="19795" xr:uid="{00000000-0005-0000-0000-000032280000}"/>
    <cellStyle name="Comma 20 3 4 7" xfId="18690" xr:uid="{00000000-0005-0000-0000-000033280000}"/>
    <cellStyle name="Comma 20 3 5" xfId="2313" xr:uid="{00000000-0005-0000-0000-000034280000}"/>
    <cellStyle name="Comma 20 3 5 2" xfId="3209" xr:uid="{00000000-0005-0000-0000-000035280000}"/>
    <cellStyle name="Comma 20 3 5 2 2" xfId="3275" xr:uid="{00000000-0005-0000-0000-000036280000}"/>
    <cellStyle name="Comma 20 3 5 2 2 2" xfId="5390" xr:uid="{00000000-0005-0000-0000-000037280000}"/>
    <cellStyle name="Comma 20 3 5 2 2 2 2" xfId="5456" xr:uid="{00000000-0005-0000-0000-000038280000}"/>
    <cellStyle name="Comma 20 3 5 2 2 2 2 2" xfId="21075" xr:uid="{00000000-0005-0000-0000-000039280000}"/>
    <cellStyle name="Comma 20 3 5 2 2 2 3" xfId="6661" xr:uid="{00000000-0005-0000-0000-00003A280000}"/>
    <cellStyle name="Comma 20 3 5 2 2 2 3 2" xfId="22194" xr:uid="{00000000-0005-0000-0000-00003B280000}"/>
    <cellStyle name="Comma 20 3 5 2 2 2 4" xfId="21012" xr:uid="{00000000-0005-0000-0000-00003C280000}"/>
    <cellStyle name="Comma 20 3 5 2 2 3" xfId="5939" xr:uid="{00000000-0005-0000-0000-00003D280000}"/>
    <cellStyle name="Comma 20 3 5 2 2 3 2" xfId="21526" xr:uid="{00000000-0005-0000-0000-00003E280000}"/>
    <cellStyle name="Comma 20 3 5 2 2 4" xfId="6595" xr:uid="{00000000-0005-0000-0000-00003F280000}"/>
    <cellStyle name="Comma 20 3 5 2 2 4 2" xfId="22131" xr:uid="{00000000-0005-0000-0000-000040280000}"/>
    <cellStyle name="Comma 20 3 5 2 2 5" xfId="19182" xr:uid="{00000000-0005-0000-0000-000041280000}"/>
    <cellStyle name="Comma 20 3 5 2 3" xfId="4218" xr:uid="{00000000-0005-0000-0000-000042280000}"/>
    <cellStyle name="Comma 20 3 5 2 3 2" xfId="5873" xr:uid="{00000000-0005-0000-0000-000043280000}"/>
    <cellStyle name="Comma 20 3 5 2 3 2 2" xfId="21463" xr:uid="{00000000-0005-0000-0000-000044280000}"/>
    <cellStyle name="Comma 20 3 5 2 3 3" xfId="7007" xr:uid="{00000000-0005-0000-0000-000045280000}"/>
    <cellStyle name="Comma 20 3 5 2 3 3 2" xfId="22514" xr:uid="{00000000-0005-0000-0000-000046280000}"/>
    <cellStyle name="Comma 20 3 5 2 3 4" xfId="19977" xr:uid="{00000000-0005-0000-0000-000047280000}"/>
    <cellStyle name="Comma 20 3 5 2 4" xfId="3987" xr:uid="{00000000-0005-0000-0000-000048280000}"/>
    <cellStyle name="Comma 20 3 5 2 4 2" xfId="19786" xr:uid="{00000000-0005-0000-0000-000049280000}"/>
    <cellStyle name="Comma 20 3 5 2 5" xfId="19119" xr:uid="{00000000-0005-0000-0000-00004A280000}"/>
    <cellStyle name="Comma 20 3 5 3" xfId="3457" xr:uid="{00000000-0005-0000-0000-00004B280000}"/>
    <cellStyle name="Comma 20 3 5 3 2" xfId="19351" xr:uid="{00000000-0005-0000-0000-00004C280000}"/>
    <cellStyle name="Comma 20 3 5 4" xfId="4977" xr:uid="{00000000-0005-0000-0000-00004D280000}"/>
    <cellStyle name="Comma 20 3 5 4 2" xfId="20632" xr:uid="{00000000-0005-0000-0000-00004E280000}"/>
    <cellStyle name="Comma 20 3 5 5" xfId="4914" xr:uid="{00000000-0005-0000-0000-00004F280000}"/>
    <cellStyle name="Comma 20 3 5 5 2" xfId="20571" xr:uid="{00000000-0005-0000-0000-000050280000}"/>
    <cellStyle name="Comma 20 3 5 6" xfId="18505" xr:uid="{00000000-0005-0000-0000-000051280000}"/>
    <cellStyle name="Comma 20 3 6" xfId="2835" xr:uid="{00000000-0005-0000-0000-000052280000}"/>
    <cellStyle name="Comma 20 3 6 2" xfId="18838" xr:uid="{00000000-0005-0000-0000-000053280000}"/>
    <cellStyle name="Comma 20 3 7" xfId="2944" xr:uid="{00000000-0005-0000-0000-000054280000}"/>
    <cellStyle name="Comma 20 3 7 2" xfId="3118" xr:uid="{00000000-0005-0000-0000-000055280000}"/>
    <cellStyle name="Comma 20 3 7 2 2" xfId="5218" xr:uid="{00000000-0005-0000-0000-000056280000}"/>
    <cellStyle name="Comma 20 3 7 2 2 2" xfId="5303" xr:uid="{00000000-0005-0000-0000-000057280000}"/>
    <cellStyle name="Comma 20 3 7 2 2 2 2" xfId="20929" xr:uid="{00000000-0005-0000-0000-000058280000}"/>
    <cellStyle name="Comma 20 3 7 2 2 3" xfId="6508" xr:uid="{00000000-0005-0000-0000-000059280000}"/>
    <cellStyle name="Comma 20 3 7 2 2 3 2" xfId="22048" xr:uid="{00000000-0005-0000-0000-00005A280000}"/>
    <cellStyle name="Comma 20 3 7 2 2 4" xfId="20858" xr:uid="{00000000-0005-0000-0000-00005B280000}"/>
    <cellStyle name="Comma 20 3 7 2 3" xfId="5786" xr:uid="{00000000-0005-0000-0000-00005C280000}"/>
    <cellStyle name="Comma 20 3 7 2 3 2" xfId="21380" xr:uid="{00000000-0005-0000-0000-00005D280000}"/>
    <cellStyle name="Comma 20 3 7 2 4" xfId="6429" xr:uid="{00000000-0005-0000-0000-00005E280000}"/>
    <cellStyle name="Comma 20 3 7 2 4 2" xfId="21978" xr:uid="{00000000-0005-0000-0000-00005F280000}"/>
    <cellStyle name="Comma 20 3 7 2 5" xfId="19034" xr:uid="{00000000-0005-0000-0000-000060280000}"/>
    <cellStyle name="Comma 20 3 7 3" xfId="5706" xr:uid="{00000000-0005-0000-0000-000061280000}"/>
    <cellStyle name="Comma 20 3 7 3 2" xfId="21309" xr:uid="{00000000-0005-0000-0000-000062280000}"/>
    <cellStyle name="Comma 20 3 7 4" xfId="18947" xr:uid="{00000000-0005-0000-0000-000063280000}"/>
    <cellStyle name="Comma 20 3 8" xfId="4210" xr:uid="{00000000-0005-0000-0000-000064280000}"/>
    <cellStyle name="Comma 20 3 8 2" xfId="4882" xr:uid="{00000000-0005-0000-0000-000065280000}"/>
    <cellStyle name="Comma 20 3 8 2 2" xfId="20541" xr:uid="{00000000-0005-0000-0000-000066280000}"/>
    <cellStyle name="Comma 20 3 8 3" xfId="6186" xr:uid="{00000000-0005-0000-0000-000067280000}"/>
    <cellStyle name="Comma 20 3 8 3 2" xfId="21749" xr:uid="{00000000-0005-0000-0000-000068280000}"/>
    <cellStyle name="Comma 20 3 8 4" xfId="19969" xr:uid="{00000000-0005-0000-0000-000069280000}"/>
    <cellStyle name="Comma 20 3 9" xfId="4733" xr:uid="{00000000-0005-0000-0000-00006A280000}"/>
    <cellStyle name="Comma 20 3 9 2" xfId="20403" xr:uid="{00000000-0005-0000-0000-00006B280000}"/>
    <cellStyle name="Comma 20 4" xfId="9321" xr:uid="{00000000-0005-0000-0000-00006C280000}"/>
    <cellStyle name="Comma 20 4 2" xfId="12814" xr:uid="{00000000-0005-0000-0000-00006D280000}"/>
    <cellStyle name="Comma 20 4 2 2" xfId="13066" xr:uid="{00000000-0005-0000-0000-00006E280000}"/>
    <cellStyle name="Comma 20 4 2 2 2" xfId="28348" xr:uid="{00000000-0005-0000-0000-00006F280000}"/>
    <cellStyle name="Comma 20 4 2 3" xfId="28096" xr:uid="{00000000-0005-0000-0000-000070280000}"/>
    <cellStyle name="Comma 20 4 3" xfId="24715" xr:uid="{00000000-0005-0000-0000-000071280000}"/>
    <cellStyle name="Comma 20 5" xfId="11339" xr:uid="{00000000-0005-0000-0000-000072280000}"/>
    <cellStyle name="Comma 20 5 2" xfId="26633" xr:uid="{00000000-0005-0000-0000-000073280000}"/>
    <cellStyle name="Comma 20 6" xfId="14688" xr:uid="{00000000-0005-0000-0000-000074280000}"/>
    <cellStyle name="Comma 20 6 2" xfId="29946" xr:uid="{00000000-0005-0000-0000-000075280000}"/>
    <cellStyle name="Comma 20 7" xfId="30556" xr:uid="{00000000-0005-0000-0000-000076280000}"/>
    <cellStyle name="Comma 21" xfId="992" xr:uid="{00000000-0005-0000-0000-000077280000}"/>
    <cellStyle name="Comma 21 2" xfId="993" xr:uid="{00000000-0005-0000-0000-000078280000}"/>
    <cellStyle name="Comma 21 2 2" xfId="14692" xr:uid="{00000000-0005-0000-0000-000079280000}"/>
    <cellStyle name="Comma 21 2 2 2" xfId="29950" xr:uid="{00000000-0005-0000-0000-00007A280000}"/>
    <cellStyle name="Comma 21 2 3" xfId="14691" xr:uid="{00000000-0005-0000-0000-00007B280000}"/>
    <cellStyle name="Comma 21 2 3 2" xfId="29949" xr:uid="{00000000-0005-0000-0000-00007C280000}"/>
    <cellStyle name="Comma 21 3" xfId="14693" xr:uid="{00000000-0005-0000-0000-00007D280000}"/>
    <cellStyle name="Comma 21 3 2" xfId="29951" xr:uid="{00000000-0005-0000-0000-00007E280000}"/>
    <cellStyle name="Comma 21 4" xfId="14694" xr:uid="{00000000-0005-0000-0000-00007F280000}"/>
    <cellStyle name="Comma 21 4 2" xfId="29952" xr:uid="{00000000-0005-0000-0000-000080280000}"/>
    <cellStyle name="Comma 21 5" xfId="14695" xr:uid="{00000000-0005-0000-0000-000081280000}"/>
    <cellStyle name="Comma 21 5 2" xfId="29953" xr:uid="{00000000-0005-0000-0000-000082280000}"/>
    <cellStyle name="Comma 21 6" xfId="14696" xr:uid="{00000000-0005-0000-0000-000083280000}"/>
    <cellStyle name="Comma 21 6 2" xfId="23" xr:uid="{00000000-0005-0000-0000-000084280000}"/>
    <cellStyle name="Comma 21 6 2 2" xfId="17372" xr:uid="{00000000-0005-0000-0000-000085280000}"/>
    <cellStyle name="Comma 21 6 3" xfId="29954" xr:uid="{00000000-0005-0000-0000-000086280000}"/>
    <cellStyle name="Comma 21 7" xfId="14697" xr:uid="{00000000-0005-0000-0000-000087280000}"/>
    <cellStyle name="Comma 21 7 2" xfId="29955" xr:uid="{00000000-0005-0000-0000-000088280000}"/>
    <cellStyle name="Comma 21 8" xfId="14698" xr:uid="{00000000-0005-0000-0000-000089280000}"/>
    <cellStyle name="Comma 21 8 2" xfId="29956" xr:uid="{00000000-0005-0000-0000-00008A280000}"/>
    <cellStyle name="Comma 21 9" xfId="14690" xr:uid="{00000000-0005-0000-0000-00008B280000}"/>
    <cellStyle name="Comma 21 9 2" xfId="29948" xr:uid="{00000000-0005-0000-0000-00008C280000}"/>
    <cellStyle name="Comma 22" xfId="994" xr:uid="{00000000-0005-0000-0000-00008D280000}"/>
    <cellStyle name="Comma 22 18" xfId="995" xr:uid="{00000000-0005-0000-0000-00008E280000}"/>
    <cellStyle name="Comma 22 18 10" xfId="18007" xr:uid="{00000000-0005-0000-0000-00008F280000}"/>
    <cellStyle name="Comma 22 18 2" xfId="996" xr:uid="{00000000-0005-0000-0000-000090280000}"/>
    <cellStyle name="Comma 22 18 2 2" xfId="997" xr:uid="{00000000-0005-0000-0000-000091280000}"/>
    <cellStyle name="Comma 22 18 2 2 2" xfId="18009" xr:uid="{00000000-0005-0000-0000-000092280000}"/>
    <cellStyle name="Comma 22 18 2 3" xfId="998" xr:uid="{00000000-0005-0000-0000-000093280000}"/>
    <cellStyle name="Comma 22 18 2 3 2" xfId="18010" xr:uid="{00000000-0005-0000-0000-000094280000}"/>
    <cellStyle name="Comma 22 18 2 4" xfId="999" xr:uid="{00000000-0005-0000-0000-000095280000}"/>
    <cellStyle name="Comma 22 18 2 4 2" xfId="18011" xr:uid="{00000000-0005-0000-0000-000096280000}"/>
    <cellStyle name="Comma 22 18 2 5" xfId="1000" xr:uid="{00000000-0005-0000-0000-000097280000}"/>
    <cellStyle name="Comma 22 18 2 5 2" xfId="18012" xr:uid="{00000000-0005-0000-0000-000098280000}"/>
    <cellStyle name="Comma 22 18 2 6" xfId="1001" xr:uid="{00000000-0005-0000-0000-000099280000}"/>
    <cellStyle name="Comma 22 18 2 6 2" xfId="18013" xr:uid="{00000000-0005-0000-0000-00009A280000}"/>
    <cellStyle name="Comma 22 18 2 7" xfId="1002" xr:uid="{00000000-0005-0000-0000-00009B280000}"/>
    <cellStyle name="Comma 22 18 2 7 2" xfId="18014" xr:uid="{00000000-0005-0000-0000-00009C280000}"/>
    <cellStyle name="Comma 22 18 2 8" xfId="18008" xr:uid="{00000000-0005-0000-0000-00009D280000}"/>
    <cellStyle name="Comma 22 18 3" xfId="1003" xr:uid="{00000000-0005-0000-0000-00009E280000}"/>
    <cellStyle name="Comma 22 18 3 2" xfId="18015" xr:uid="{00000000-0005-0000-0000-00009F280000}"/>
    <cellStyle name="Comma 22 18 4" xfId="1004" xr:uid="{00000000-0005-0000-0000-0000A0280000}"/>
    <cellStyle name="Comma 22 18 4 2" xfId="18016" xr:uid="{00000000-0005-0000-0000-0000A1280000}"/>
    <cellStyle name="Comma 22 18 5" xfId="1005" xr:uid="{00000000-0005-0000-0000-0000A2280000}"/>
    <cellStyle name="Comma 22 18 5 2" xfId="18017" xr:uid="{00000000-0005-0000-0000-0000A3280000}"/>
    <cellStyle name="Comma 22 18 6" xfId="1006" xr:uid="{00000000-0005-0000-0000-0000A4280000}"/>
    <cellStyle name="Comma 22 18 6 2" xfId="18018" xr:uid="{00000000-0005-0000-0000-0000A5280000}"/>
    <cellStyle name="Comma 22 18 7" xfId="1007" xr:uid="{00000000-0005-0000-0000-0000A6280000}"/>
    <cellStyle name="Comma 22 18 7 2" xfId="18019" xr:uid="{00000000-0005-0000-0000-0000A7280000}"/>
    <cellStyle name="Comma 22 18 8" xfId="1008" xr:uid="{00000000-0005-0000-0000-0000A8280000}"/>
    <cellStyle name="Comma 22 18 8 2" xfId="18020" xr:uid="{00000000-0005-0000-0000-0000A9280000}"/>
    <cellStyle name="Comma 22 18 9" xfId="1009" xr:uid="{00000000-0005-0000-0000-0000AA280000}"/>
    <cellStyle name="Comma 22 18 9 2" xfId="18021" xr:uid="{00000000-0005-0000-0000-0000AB280000}"/>
    <cellStyle name="Comma 22 2" xfId="1010" xr:uid="{00000000-0005-0000-0000-0000AC280000}"/>
    <cellStyle name="Comma 22 2 10" xfId="8539" xr:uid="{00000000-0005-0000-0000-0000AD280000}"/>
    <cellStyle name="Comma 22 2 10 2" xfId="23948" xr:uid="{00000000-0005-0000-0000-0000AE280000}"/>
    <cellStyle name="Comma 22 2 11" xfId="10569" xr:uid="{00000000-0005-0000-0000-0000AF280000}"/>
    <cellStyle name="Comma 22 2 11 2" xfId="25878" xr:uid="{00000000-0005-0000-0000-0000B0280000}"/>
    <cellStyle name="Comma 22 2 12" xfId="14700" xr:uid="{00000000-0005-0000-0000-0000B1280000}"/>
    <cellStyle name="Comma 22 2 12 2" xfId="29958" xr:uid="{00000000-0005-0000-0000-0000B2280000}"/>
    <cellStyle name="Comma 22 2 13" xfId="18022" xr:uid="{00000000-0005-0000-0000-0000B3280000}"/>
    <cellStyle name="Comma 22 2 2" xfId="2015" xr:uid="{00000000-0005-0000-0000-0000B4280000}"/>
    <cellStyle name="Comma 22 2 2 2" xfId="18364" xr:uid="{00000000-0005-0000-0000-0000B5280000}"/>
    <cellStyle name="Comma 22 2 3" xfId="2027" xr:uid="{00000000-0005-0000-0000-0000B6280000}"/>
    <cellStyle name="Comma 22 2 3 2" xfId="18376" xr:uid="{00000000-0005-0000-0000-0000B7280000}"/>
    <cellStyle name="Comma 22 2 4" xfId="2274" xr:uid="{00000000-0005-0000-0000-0000B8280000}"/>
    <cellStyle name="Comma 22 2 4 2" xfId="18466" xr:uid="{00000000-0005-0000-0000-0000B9280000}"/>
    <cellStyle name="Comma 22 2 5" xfId="2311" xr:uid="{00000000-0005-0000-0000-0000BA280000}"/>
    <cellStyle name="Comma 22 2 5 2" xfId="18503" xr:uid="{00000000-0005-0000-0000-0000BB280000}"/>
    <cellStyle name="Comma 22 2 6" xfId="2846" xr:uid="{00000000-0005-0000-0000-0000BC280000}"/>
    <cellStyle name="Comma 22 2 6 2" xfId="18849" xr:uid="{00000000-0005-0000-0000-0000BD280000}"/>
    <cellStyle name="Comma 22 2 7" xfId="2937" xr:uid="{00000000-0005-0000-0000-0000BE280000}"/>
    <cellStyle name="Comma 22 2 7 2" xfId="18940" xr:uid="{00000000-0005-0000-0000-0000BF280000}"/>
    <cellStyle name="Comma 22 2 8" xfId="4227" xr:uid="{00000000-0005-0000-0000-0000C0280000}"/>
    <cellStyle name="Comma 22 2 8 2" xfId="19986" xr:uid="{00000000-0005-0000-0000-0000C1280000}"/>
    <cellStyle name="Comma 22 2 9" xfId="3959" xr:uid="{00000000-0005-0000-0000-0000C2280000}"/>
    <cellStyle name="Comma 22 2 9 2" xfId="19758" xr:uid="{00000000-0005-0000-0000-0000C3280000}"/>
    <cellStyle name="Comma 22 3" xfId="7085" xr:uid="{00000000-0005-0000-0000-0000C4280000}"/>
    <cellStyle name="Comma 22 3 2" xfId="22585" xr:uid="{00000000-0005-0000-0000-0000C5280000}"/>
    <cellStyle name="Comma 22 4" xfId="14699" xr:uid="{00000000-0005-0000-0000-0000C6280000}"/>
    <cellStyle name="Comma 22 4 2" xfId="29957" xr:uid="{00000000-0005-0000-0000-0000C7280000}"/>
    <cellStyle name="Comma 23" xfId="1011" xr:uid="{00000000-0005-0000-0000-0000C8280000}"/>
    <cellStyle name="Comma 23 2" xfId="7086" xr:uid="{00000000-0005-0000-0000-0000C9280000}"/>
    <cellStyle name="Comma 23 2 2" xfId="14703" xr:uid="{00000000-0005-0000-0000-0000CA280000}"/>
    <cellStyle name="Comma 23 2 2 10" xfId="14704" xr:uid="{00000000-0005-0000-0000-0000CB280000}"/>
    <cellStyle name="Comma 23 2 2 10 2" xfId="29962" xr:uid="{00000000-0005-0000-0000-0000CC280000}"/>
    <cellStyle name="Comma 23 2 2 11" xfId="14705" xr:uid="{00000000-0005-0000-0000-0000CD280000}"/>
    <cellStyle name="Comma 23 2 2 11 2" xfId="29963" xr:uid="{00000000-0005-0000-0000-0000CE280000}"/>
    <cellStyle name="Comma 23 2 2 12" xfId="14706" xr:uid="{00000000-0005-0000-0000-0000CF280000}"/>
    <cellStyle name="Comma 23 2 2 12 2" xfId="29964" xr:uid="{00000000-0005-0000-0000-0000D0280000}"/>
    <cellStyle name="Comma 23 2 2 13" xfId="29961" xr:uid="{00000000-0005-0000-0000-0000D1280000}"/>
    <cellStyle name="Comma 23 2 2 2" xfId="14707" xr:uid="{00000000-0005-0000-0000-0000D2280000}"/>
    <cellStyle name="Comma 23 2 2 2 10" xfId="14708" xr:uid="{00000000-0005-0000-0000-0000D3280000}"/>
    <cellStyle name="Comma 23 2 2 2 10 2" xfId="29966" xr:uid="{00000000-0005-0000-0000-0000D4280000}"/>
    <cellStyle name="Comma 23 2 2 2 11" xfId="14709" xr:uid="{00000000-0005-0000-0000-0000D5280000}"/>
    <cellStyle name="Comma 23 2 2 2 11 2" xfId="29967" xr:uid="{00000000-0005-0000-0000-0000D6280000}"/>
    <cellStyle name="Comma 23 2 2 2 12" xfId="29965" xr:uid="{00000000-0005-0000-0000-0000D7280000}"/>
    <cellStyle name="Comma 23 2 2 2 2" xfId="14710" xr:uid="{00000000-0005-0000-0000-0000D8280000}"/>
    <cellStyle name="Comma 23 2 2 2 2 2" xfId="14711" xr:uid="{00000000-0005-0000-0000-0000D9280000}"/>
    <cellStyle name="Comma 23 2 2 2 2 2 2" xfId="14712" xr:uid="{00000000-0005-0000-0000-0000DA280000}"/>
    <cellStyle name="Comma 23 2 2 2 2 2 2 2" xfId="29970" xr:uid="{00000000-0005-0000-0000-0000DB280000}"/>
    <cellStyle name="Comma 23 2 2 2 2 2 3" xfId="29969" xr:uid="{00000000-0005-0000-0000-0000DC280000}"/>
    <cellStyle name="Comma 23 2 2 2 2 3" xfId="14713" xr:uid="{00000000-0005-0000-0000-0000DD280000}"/>
    <cellStyle name="Comma 23 2 2 2 2 3 2" xfId="29971" xr:uid="{00000000-0005-0000-0000-0000DE280000}"/>
    <cellStyle name="Comma 23 2 2 2 2 4" xfId="14714" xr:uid="{00000000-0005-0000-0000-0000DF280000}"/>
    <cellStyle name="Comma 23 2 2 2 2 4 2" xfId="29972" xr:uid="{00000000-0005-0000-0000-0000E0280000}"/>
    <cellStyle name="Comma 23 2 2 2 2 5" xfId="14715" xr:uid="{00000000-0005-0000-0000-0000E1280000}"/>
    <cellStyle name="Comma 23 2 2 2 2 5 2" xfId="29973" xr:uid="{00000000-0005-0000-0000-0000E2280000}"/>
    <cellStyle name="Comma 23 2 2 2 2 6" xfId="14716" xr:uid="{00000000-0005-0000-0000-0000E3280000}"/>
    <cellStyle name="Comma 23 2 2 2 2 6 2" xfId="29974" xr:uid="{00000000-0005-0000-0000-0000E4280000}"/>
    <cellStyle name="Comma 23 2 2 2 2 7" xfId="14717" xr:uid="{00000000-0005-0000-0000-0000E5280000}"/>
    <cellStyle name="Comma 23 2 2 2 2 7 2" xfId="29975" xr:uid="{00000000-0005-0000-0000-0000E6280000}"/>
    <cellStyle name="Comma 23 2 2 2 2 8" xfId="14718" xr:uid="{00000000-0005-0000-0000-0000E7280000}"/>
    <cellStyle name="Comma 23 2 2 2 2 8 2" xfId="29976" xr:uid="{00000000-0005-0000-0000-0000E8280000}"/>
    <cellStyle name="Comma 23 2 2 2 2 9" xfId="29968" xr:uid="{00000000-0005-0000-0000-0000E9280000}"/>
    <cellStyle name="Comma 23 2 2 2 3" xfId="14719" xr:uid="{00000000-0005-0000-0000-0000EA280000}"/>
    <cellStyle name="Comma 23 2 2 2 3 2" xfId="14720" xr:uid="{00000000-0005-0000-0000-0000EB280000}"/>
    <cellStyle name="Comma 23 2 2 2 3 2 2" xfId="14721" xr:uid="{00000000-0005-0000-0000-0000EC280000}"/>
    <cellStyle name="Comma 23 2 2 2 3 2 2 2" xfId="29979" xr:uid="{00000000-0005-0000-0000-0000ED280000}"/>
    <cellStyle name="Comma 23 2 2 2 3 2 3" xfId="29978" xr:uid="{00000000-0005-0000-0000-0000EE280000}"/>
    <cellStyle name="Comma 23 2 2 2 3 3" xfId="14722" xr:uid="{00000000-0005-0000-0000-0000EF280000}"/>
    <cellStyle name="Comma 23 2 2 2 3 3 2" xfId="29980" xr:uid="{00000000-0005-0000-0000-0000F0280000}"/>
    <cellStyle name="Comma 23 2 2 2 3 4" xfId="14723" xr:uid="{00000000-0005-0000-0000-0000F1280000}"/>
    <cellStyle name="Comma 23 2 2 2 3 4 2" xfId="29981" xr:uid="{00000000-0005-0000-0000-0000F2280000}"/>
    <cellStyle name="Comma 23 2 2 2 3 5" xfId="14724" xr:uid="{00000000-0005-0000-0000-0000F3280000}"/>
    <cellStyle name="Comma 23 2 2 2 3 5 2" xfId="29982" xr:uid="{00000000-0005-0000-0000-0000F4280000}"/>
    <cellStyle name="Comma 23 2 2 2 3 6" xfId="14725" xr:uid="{00000000-0005-0000-0000-0000F5280000}"/>
    <cellStyle name="Comma 23 2 2 2 3 6 2" xfId="29983" xr:uid="{00000000-0005-0000-0000-0000F6280000}"/>
    <cellStyle name="Comma 23 2 2 2 3 7" xfId="14726" xr:uid="{00000000-0005-0000-0000-0000F7280000}"/>
    <cellStyle name="Comma 23 2 2 2 3 7 2" xfId="29984" xr:uid="{00000000-0005-0000-0000-0000F8280000}"/>
    <cellStyle name="Comma 23 2 2 2 3 8" xfId="14727" xr:uid="{00000000-0005-0000-0000-0000F9280000}"/>
    <cellStyle name="Comma 23 2 2 2 3 8 2" xfId="29985" xr:uid="{00000000-0005-0000-0000-0000FA280000}"/>
    <cellStyle name="Comma 23 2 2 2 3 9" xfId="29977" xr:uid="{00000000-0005-0000-0000-0000FB280000}"/>
    <cellStyle name="Comma 23 2 2 2 4" xfId="14728" xr:uid="{00000000-0005-0000-0000-0000FC280000}"/>
    <cellStyle name="Comma 23 2 2 2 4 2" xfId="14729" xr:uid="{00000000-0005-0000-0000-0000FD280000}"/>
    <cellStyle name="Comma 23 2 2 2 4 2 2" xfId="14730" xr:uid="{00000000-0005-0000-0000-0000FE280000}"/>
    <cellStyle name="Comma 23 2 2 2 4 2 2 2" xfId="29988" xr:uid="{00000000-0005-0000-0000-0000FF280000}"/>
    <cellStyle name="Comma 23 2 2 2 4 2 3" xfId="29987" xr:uid="{00000000-0005-0000-0000-000000290000}"/>
    <cellStyle name="Comma 23 2 2 2 4 3" xfId="14731" xr:uid="{00000000-0005-0000-0000-000001290000}"/>
    <cellStyle name="Comma 23 2 2 2 4 3 2" xfId="29989" xr:uid="{00000000-0005-0000-0000-000002290000}"/>
    <cellStyle name="Comma 23 2 2 2 4 4" xfId="14732" xr:uid="{00000000-0005-0000-0000-000003290000}"/>
    <cellStyle name="Comma 23 2 2 2 4 4 2" xfId="29990" xr:uid="{00000000-0005-0000-0000-000004290000}"/>
    <cellStyle name="Comma 23 2 2 2 4 5" xfId="14733" xr:uid="{00000000-0005-0000-0000-000005290000}"/>
    <cellStyle name="Comma 23 2 2 2 4 5 2" xfId="29991" xr:uid="{00000000-0005-0000-0000-000006290000}"/>
    <cellStyle name="Comma 23 2 2 2 4 6" xfId="14734" xr:uid="{00000000-0005-0000-0000-000007290000}"/>
    <cellStyle name="Comma 23 2 2 2 4 6 2" xfId="29992" xr:uid="{00000000-0005-0000-0000-000008290000}"/>
    <cellStyle name="Comma 23 2 2 2 4 7" xfId="14735" xr:uid="{00000000-0005-0000-0000-000009290000}"/>
    <cellStyle name="Comma 23 2 2 2 4 7 2" xfId="29993" xr:uid="{00000000-0005-0000-0000-00000A290000}"/>
    <cellStyle name="Comma 23 2 2 2 4 8" xfId="14736" xr:uid="{00000000-0005-0000-0000-00000B290000}"/>
    <cellStyle name="Comma 23 2 2 2 4 8 2" xfId="29994" xr:uid="{00000000-0005-0000-0000-00000C290000}"/>
    <cellStyle name="Comma 23 2 2 2 4 9" xfId="29986" xr:uid="{00000000-0005-0000-0000-00000D290000}"/>
    <cellStyle name="Comma 23 2 2 2 5" xfId="14737" xr:uid="{00000000-0005-0000-0000-00000E290000}"/>
    <cellStyle name="Comma 23 2 2 2 5 2" xfId="14738" xr:uid="{00000000-0005-0000-0000-00000F290000}"/>
    <cellStyle name="Comma 23 2 2 2 5 2 2" xfId="29996" xr:uid="{00000000-0005-0000-0000-000010290000}"/>
    <cellStyle name="Comma 23 2 2 2 5 3" xfId="29995" xr:uid="{00000000-0005-0000-0000-000011290000}"/>
    <cellStyle name="Comma 23 2 2 2 6" xfId="14739" xr:uid="{00000000-0005-0000-0000-000012290000}"/>
    <cellStyle name="Comma 23 2 2 2 6 2" xfId="29997" xr:uid="{00000000-0005-0000-0000-000013290000}"/>
    <cellStyle name="Comma 23 2 2 2 7" xfId="14740" xr:uid="{00000000-0005-0000-0000-000014290000}"/>
    <cellStyle name="Comma 23 2 2 2 7 2" xfId="29998" xr:uid="{00000000-0005-0000-0000-000015290000}"/>
    <cellStyle name="Comma 23 2 2 2 8" xfId="14741" xr:uid="{00000000-0005-0000-0000-000016290000}"/>
    <cellStyle name="Comma 23 2 2 2 8 2" xfId="29999" xr:uid="{00000000-0005-0000-0000-000017290000}"/>
    <cellStyle name="Comma 23 2 2 2 9" xfId="14742" xr:uid="{00000000-0005-0000-0000-000018290000}"/>
    <cellStyle name="Comma 23 2 2 2 9 2" xfId="30000" xr:uid="{00000000-0005-0000-0000-000019290000}"/>
    <cellStyle name="Comma 23 2 2 3" xfId="14743" xr:uid="{00000000-0005-0000-0000-00001A290000}"/>
    <cellStyle name="Comma 23 2 2 3 2" xfId="14744" xr:uid="{00000000-0005-0000-0000-00001B290000}"/>
    <cellStyle name="Comma 23 2 2 3 2 2" xfId="14745" xr:uid="{00000000-0005-0000-0000-00001C290000}"/>
    <cellStyle name="Comma 23 2 2 3 2 2 2" xfId="30003" xr:uid="{00000000-0005-0000-0000-00001D290000}"/>
    <cellStyle name="Comma 23 2 2 3 2 3" xfId="30002" xr:uid="{00000000-0005-0000-0000-00001E290000}"/>
    <cellStyle name="Comma 23 2 2 3 3" xfId="14746" xr:uid="{00000000-0005-0000-0000-00001F290000}"/>
    <cellStyle name="Comma 23 2 2 3 3 2" xfId="30004" xr:uid="{00000000-0005-0000-0000-000020290000}"/>
    <cellStyle name="Comma 23 2 2 3 4" xfId="14747" xr:uid="{00000000-0005-0000-0000-000021290000}"/>
    <cellStyle name="Comma 23 2 2 3 4 2" xfId="30005" xr:uid="{00000000-0005-0000-0000-000022290000}"/>
    <cellStyle name="Comma 23 2 2 3 5" xfId="14748" xr:uid="{00000000-0005-0000-0000-000023290000}"/>
    <cellStyle name="Comma 23 2 2 3 5 2" xfId="30006" xr:uid="{00000000-0005-0000-0000-000024290000}"/>
    <cellStyle name="Comma 23 2 2 3 6" xfId="14749" xr:uid="{00000000-0005-0000-0000-000025290000}"/>
    <cellStyle name="Comma 23 2 2 3 6 2" xfId="30007" xr:uid="{00000000-0005-0000-0000-000026290000}"/>
    <cellStyle name="Comma 23 2 2 3 7" xfId="14750" xr:uid="{00000000-0005-0000-0000-000027290000}"/>
    <cellStyle name="Comma 23 2 2 3 7 2" xfId="30008" xr:uid="{00000000-0005-0000-0000-000028290000}"/>
    <cellStyle name="Comma 23 2 2 3 8" xfId="14751" xr:uid="{00000000-0005-0000-0000-000029290000}"/>
    <cellStyle name="Comma 23 2 2 3 8 2" xfId="30009" xr:uid="{00000000-0005-0000-0000-00002A290000}"/>
    <cellStyle name="Comma 23 2 2 3 9" xfId="30001" xr:uid="{00000000-0005-0000-0000-00002B290000}"/>
    <cellStyle name="Comma 23 2 2 4" xfId="14752" xr:uid="{00000000-0005-0000-0000-00002C290000}"/>
    <cellStyle name="Comma 23 2 2 4 2" xfId="14753" xr:uid="{00000000-0005-0000-0000-00002D290000}"/>
    <cellStyle name="Comma 23 2 2 4 2 2" xfId="14754" xr:uid="{00000000-0005-0000-0000-00002E290000}"/>
    <cellStyle name="Comma 23 2 2 4 2 2 2" xfId="30012" xr:uid="{00000000-0005-0000-0000-00002F290000}"/>
    <cellStyle name="Comma 23 2 2 4 2 3" xfId="30011" xr:uid="{00000000-0005-0000-0000-000030290000}"/>
    <cellStyle name="Comma 23 2 2 4 3" xfId="14755" xr:uid="{00000000-0005-0000-0000-000031290000}"/>
    <cellStyle name="Comma 23 2 2 4 3 2" xfId="30013" xr:uid="{00000000-0005-0000-0000-000032290000}"/>
    <cellStyle name="Comma 23 2 2 4 4" xfId="14756" xr:uid="{00000000-0005-0000-0000-000033290000}"/>
    <cellStyle name="Comma 23 2 2 4 4 2" xfId="30014" xr:uid="{00000000-0005-0000-0000-000034290000}"/>
    <cellStyle name="Comma 23 2 2 4 5" xfId="14757" xr:uid="{00000000-0005-0000-0000-000035290000}"/>
    <cellStyle name="Comma 23 2 2 4 5 2" xfId="30015" xr:uid="{00000000-0005-0000-0000-000036290000}"/>
    <cellStyle name="Comma 23 2 2 4 6" xfId="14758" xr:uid="{00000000-0005-0000-0000-000037290000}"/>
    <cellStyle name="Comma 23 2 2 4 6 2" xfId="30016" xr:uid="{00000000-0005-0000-0000-000038290000}"/>
    <cellStyle name="Comma 23 2 2 4 7" xfId="14759" xr:uid="{00000000-0005-0000-0000-000039290000}"/>
    <cellStyle name="Comma 23 2 2 4 7 2" xfId="30017" xr:uid="{00000000-0005-0000-0000-00003A290000}"/>
    <cellStyle name="Comma 23 2 2 4 8" xfId="14760" xr:uid="{00000000-0005-0000-0000-00003B290000}"/>
    <cellStyle name="Comma 23 2 2 4 8 2" xfId="30018" xr:uid="{00000000-0005-0000-0000-00003C290000}"/>
    <cellStyle name="Comma 23 2 2 4 9" xfId="30010" xr:uid="{00000000-0005-0000-0000-00003D290000}"/>
    <cellStyle name="Comma 23 2 2 5" xfId="14761" xr:uid="{00000000-0005-0000-0000-00003E290000}"/>
    <cellStyle name="Comma 23 2 2 5 2" xfId="14762" xr:uid="{00000000-0005-0000-0000-00003F290000}"/>
    <cellStyle name="Comma 23 2 2 5 2 2" xfId="14763" xr:uid="{00000000-0005-0000-0000-000040290000}"/>
    <cellStyle name="Comma 23 2 2 5 2 2 2" xfId="30021" xr:uid="{00000000-0005-0000-0000-000041290000}"/>
    <cellStyle name="Comma 23 2 2 5 2 3" xfId="30020" xr:uid="{00000000-0005-0000-0000-000042290000}"/>
    <cellStyle name="Comma 23 2 2 5 3" xfId="14764" xr:uid="{00000000-0005-0000-0000-000043290000}"/>
    <cellStyle name="Comma 23 2 2 5 3 2" xfId="30022" xr:uid="{00000000-0005-0000-0000-000044290000}"/>
    <cellStyle name="Comma 23 2 2 5 4" xfId="14765" xr:uid="{00000000-0005-0000-0000-000045290000}"/>
    <cellStyle name="Comma 23 2 2 5 4 2" xfId="30023" xr:uid="{00000000-0005-0000-0000-000046290000}"/>
    <cellStyle name="Comma 23 2 2 5 5" xfId="14766" xr:uid="{00000000-0005-0000-0000-000047290000}"/>
    <cellStyle name="Comma 23 2 2 5 5 2" xfId="30024" xr:uid="{00000000-0005-0000-0000-000048290000}"/>
    <cellStyle name="Comma 23 2 2 5 6" xfId="14767" xr:uid="{00000000-0005-0000-0000-000049290000}"/>
    <cellStyle name="Comma 23 2 2 5 6 2" xfId="30025" xr:uid="{00000000-0005-0000-0000-00004A290000}"/>
    <cellStyle name="Comma 23 2 2 5 7" xfId="14768" xr:uid="{00000000-0005-0000-0000-00004B290000}"/>
    <cellStyle name="Comma 23 2 2 5 7 2" xfId="30026" xr:uid="{00000000-0005-0000-0000-00004C290000}"/>
    <cellStyle name="Comma 23 2 2 5 8" xfId="14769" xr:uid="{00000000-0005-0000-0000-00004D290000}"/>
    <cellStyle name="Comma 23 2 2 5 8 2" xfId="30027" xr:uid="{00000000-0005-0000-0000-00004E290000}"/>
    <cellStyle name="Comma 23 2 2 5 9" xfId="30019" xr:uid="{00000000-0005-0000-0000-00004F290000}"/>
    <cellStyle name="Comma 23 2 2 6" xfId="14770" xr:uid="{00000000-0005-0000-0000-000050290000}"/>
    <cellStyle name="Comma 23 2 2 6 2" xfId="14771" xr:uid="{00000000-0005-0000-0000-000051290000}"/>
    <cellStyle name="Comma 23 2 2 6 2 2" xfId="30029" xr:uid="{00000000-0005-0000-0000-000052290000}"/>
    <cellStyle name="Comma 23 2 2 6 3" xfId="30028" xr:uid="{00000000-0005-0000-0000-000053290000}"/>
    <cellStyle name="Comma 23 2 2 7" xfId="14772" xr:uid="{00000000-0005-0000-0000-000054290000}"/>
    <cellStyle name="Comma 23 2 2 7 2" xfId="30030" xr:uid="{00000000-0005-0000-0000-000055290000}"/>
    <cellStyle name="Comma 23 2 2 8" xfId="14773" xr:uid="{00000000-0005-0000-0000-000056290000}"/>
    <cellStyle name="Comma 23 2 2 8 2" xfId="30031" xr:uid="{00000000-0005-0000-0000-000057290000}"/>
    <cellStyle name="Comma 23 2 2 9" xfId="14774" xr:uid="{00000000-0005-0000-0000-000058290000}"/>
    <cellStyle name="Comma 23 2 2 9 2" xfId="30032" xr:uid="{00000000-0005-0000-0000-000059290000}"/>
    <cellStyle name="Comma 23 2 3" xfId="14775" xr:uid="{00000000-0005-0000-0000-00005A290000}"/>
    <cellStyle name="Comma 23 2 3 2" xfId="14776" xr:uid="{00000000-0005-0000-0000-00005B290000}"/>
    <cellStyle name="Comma 23 2 3 2 2" xfId="14777" xr:uid="{00000000-0005-0000-0000-00005C290000}"/>
    <cellStyle name="Comma 23 2 3 2 2 2" xfId="14778" xr:uid="{00000000-0005-0000-0000-00005D290000}"/>
    <cellStyle name="Comma 23 2 3 2 2 2 2" xfId="30036" xr:uid="{00000000-0005-0000-0000-00005E290000}"/>
    <cellStyle name="Comma 23 2 3 2 2 3" xfId="30035" xr:uid="{00000000-0005-0000-0000-00005F290000}"/>
    <cellStyle name="Comma 23 2 3 2 3" xfId="14779" xr:uid="{00000000-0005-0000-0000-000060290000}"/>
    <cellStyle name="Comma 23 2 3 2 3 2" xfId="30037" xr:uid="{00000000-0005-0000-0000-000061290000}"/>
    <cellStyle name="Comma 23 2 3 2 4" xfId="14780" xr:uid="{00000000-0005-0000-0000-000062290000}"/>
    <cellStyle name="Comma 23 2 3 2 4 2" xfId="30038" xr:uid="{00000000-0005-0000-0000-000063290000}"/>
    <cellStyle name="Comma 23 2 3 2 5" xfId="14781" xr:uid="{00000000-0005-0000-0000-000064290000}"/>
    <cellStyle name="Comma 23 2 3 2 5 2" xfId="30039" xr:uid="{00000000-0005-0000-0000-000065290000}"/>
    <cellStyle name="Comma 23 2 3 2 6" xfId="14782" xr:uid="{00000000-0005-0000-0000-000066290000}"/>
    <cellStyle name="Comma 23 2 3 2 6 2" xfId="30040" xr:uid="{00000000-0005-0000-0000-000067290000}"/>
    <cellStyle name="Comma 23 2 3 2 7" xfId="14783" xr:uid="{00000000-0005-0000-0000-000068290000}"/>
    <cellStyle name="Comma 23 2 3 2 7 2" xfId="30041" xr:uid="{00000000-0005-0000-0000-000069290000}"/>
    <cellStyle name="Comma 23 2 3 2 8" xfId="14784" xr:uid="{00000000-0005-0000-0000-00006A290000}"/>
    <cellStyle name="Comma 23 2 3 2 8 2" xfId="30042" xr:uid="{00000000-0005-0000-0000-00006B290000}"/>
    <cellStyle name="Comma 23 2 3 2 9" xfId="30034" xr:uid="{00000000-0005-0000-0000-00006C290000}"/>
    <cellStyle name="Comma 23 2 3 3" xfId="30033" xr:uid="{00000000-0005-0000-0000-00006D290000}"/>
    <cellStyle name="Comma 23 2 4" xfId="14702" xr:uid="{00000000-0005-0000-0000-00006E290000}"/>
    <cellStyle name="Comma 23 2 4 2" xfId="29960" xr:uid="{00000000-0005-0000-0000-00006F290000}"/>
    <cellStyle name="Comma 23 2 5" xfId="22586" xr:uid="{00000000-0005-0000-0000-000070290000}"/>
    <cellStyle name="Comma 23 3" xfId="14785" xr:uid="{00000000-0005-0000-0000-000071290000}"/>
    <cellStyle name="Comma 23 3 10" xfId="14786" xr:uid="{00000000-0005-0000-0000-000072290000}"/>
    <cellStyle name="Comma 23 3 10 2" xfId="30044" xr:uid="{00000000-0005-0000-0000-000073290000}"/>
    <cellStyle name="Comma 23 3 11" xfId="14787" xr:uid="{00000000-0005-0000-0000-000074290000}"/>
    <cellStyle name="Comma 23 3 11 2" xfId="30045" xr:uid="{00000000-0005-0000-0000-000075290000}"/>
    <cellStyle name="Comma 23 3 12" xfId="14788" xr:uid="{00000000-0005-0000-0000-000076290000}"/>
    <cellStyle name="Comma 23 3 12 2" xfId="30046" xr:uid="{00000000-0005-0000-0000-000077290000}"/>
    <cellStyle name="Comma 23 3 13" xfId="30043" xr:uid="{00000000-0005-0000-0000-000078290000}"/>
    <cellStyle name="Comma 23 3 2" xfId="14789" xr:uid="{00000000-0005-0000-0000-000079290000}"/>
    <cellStyle name="Comma 23 3 2 10" xfId="14790" xr:uid="{00000000-0005-0000-0000-00007A290000}"/>
    <cellStyle name="Comma 23 3 2 10 2" xfId="30048" xr:uid="{00000000-0005-0000-0000-00007B290000}"/>
    <cellStyle name="Comma 23 3 2 11" xfId="14791" xr:uid="{00000000-0005-0000-0000-00007C290000}"/>
    <cellStyle name="Comma 23 3 2 11 2" xfId="30049" xr:uid="{00000000-0005-0000-0000-00007D290000}"/>
    <cellStyle name="Comma 23 3 2 12" xfId="30047" xr:uid="{00000000-0005-0000-0000-00007E290000}"/>
    <cellStyle name="Comma 23 3 2 2" xfId="14792" xr:uid="{00000000-0005-0000-0000-00007F290000}"/>
    <cellStyle name="Comma 23 3 2 2 2" xfId="14793" xr:uid="{00000000-0005-0000-0000-000080290000}"/>
    <cellStyle name="Comma 23 3 2 2 2 2" xfId="14794" xr:uid="{00000000-0005-0000-0000-000081290000}"/>
    <cellStyle name="Comma 23 3 2 2 2 2 2" xfId="30052" xr:uid="{00000000-0005-0000-0000-000082290000}"/>
    <cellStyle name="Comma 23 3 2 2 2 3" xfId="30051" xr:uid="{00000000-0005-0000-0000-000083290000}"/>
    <cellStyle name="Comma 23 3 2 2 3" xfId="14795" xr:uid="{00000000-0005-0000-0000-000084290000}"/>
    <cellStyle name="Comma 23 3 2 2 3 2" xfId="30053" xr:uid="{00000000-0005-0000-0000-000085290000}"/>
    <cellStyle name="Comma 23 3 2 2 4" xfId="14796" xr:uid="{00000000-0005-0000-0000-000086290000}"/>
    <cellStyle name="Comma 23 3 2 2 4 2" xfId="30054" xr:uid="{00000000-0005-0000-0000-000087290000}"/>
    <cellStyle name="Comma 23 3 2 2 5" xfId="14797" xr:uid="{00000000-0005-0000-0000-000088290000}"/>
    <cellStyle name="Comma 23 3 2 2 5 2" xfId="30055" xr:uid="{00000000-0005-0000-0000-000089290000}"/>
    <cellStyle name="Comma 23 3 2 2 6" xfId="14798" xr:uid="{00000000-0005-0000-0000-00008A290000}"/>
    <cellStyle name="Comma 23 3 2 2 6 2" xfId="30056" xr:uid="{00000000-0005-0000-0000-00008B290000}"/>
    <cellStyle name="Comma 23 3 2 2 7" xfId="14799" xr:uid="{00000000-0005-0000-0000-00008C290000}"/>
    <cellStyle name="Comma 23 3 2 2 7 2" xfId="30057" xr:uid="{00000000-0005-0000-0000-00008D290000}"/>
    <cellStyle name="Comma 23 3 2 2 8" xfId="14800" xr:uid="{00000000-0005-0000-0000-00008E290000}"/>
    <cellStyle name="Comma 23 3 2 2 8 2" xfId="30058" xr:uid="{00000000-0005-0000-0000-00008F290000}"/>
    <cellStyle name="Comma 23 3 2 2 9" xfId="30050" xr:uid="{00000000-0005-0000-0000-000090290000}"/>
    <cellStyle name="Comma 23 3 2 3" xfId="14801" xr:uid="{00000000-0005-0000-0000-000091290000}"/>
    <cellStyle name="Comma 23 3 2 3 2" xfId="14802" xr:uid="{00000000-0005-0000-0000-000092290000}"/>
    <cellStyle name="Comma 23 3 2 3 2 2" xfId="14803" xr:uid="{00000000-0005-0000-0000-000093290000}"/>
    <cellStyle name="Comma 23 3 2 3 2 2 2" xfId="30061" xr:uid="{00000000-0005-0000-0000-000094290000}"/>
    <cellStyle name="Comma 23 3 2 3 2 3" xfId="30060" xr:uid="{00000000-0005-0000-0000-000095290000}"/>
    <cellStyle name="Comma 23 3 2 3 3" xfId="14804" xr:uid="{00000000-0005-0000-0000-000096290000}"/>
    <cellStyle name="Comma 23 3 2 3 3 2" xfId="30062" xr:uid="{00000000-0005-0000-0000-000097290000}"/>
    <cellStyle name="Comma 23 3 2 3 4" xfId="14805" xr:uid="{00000000-0005-0000-0000-000098290000}"/>
    <cellStyle name="Comma 23 3 2 3 4 2" xfId="30063" xr:uid="{00000000-0005-0000-0000-000099290000}"/>
    <cellStyle name="Comma 23 3 2 3 5" xfId="14806" xr:uid="{00000000-0005-0000-0000-00009A290000}"/>
    <cellStyle name="Comma 23 3 2 3 5 2" xfId="30064" xr:uid="{00000000-0005-0000-0000-00009B290000}"/>
    <cellStyle name="Comma 23 3 2 3 6" xfId="14807" xr:uid="{00000000-0005-0000-0000-00009C290000}"/>
    <cellStyle name="Comma 23 3 2 3 6 2" xfId="30065" xr:uid="{00000000-0005-0000-0000-00009D290000}"/>
    <cellStyle name="Comma 23 3 2 3 7" xfId="14808" xr:uid="{00000000-0005-0000-0000-00009E290000}"/>
    <cellStyle name="Comma 23 3 2 3 7 2" xfId="30066" xr:uid="{00000000-0005-0000-0000-00009F290000}"/>
    <cellStyle name="Comma 23 3 2 3 8" xfId="14809" xr:uid="{00000000-0005-0000-0000-0000A0290000}"/>
    <cellStyle name="Comma 23 3 2 3 8 2" xfId="30067" xr:uid="{00000000-0005-0000-0000-0000A1290000}"/>
    <cellStyle name="Comma 23 3 2 3 9" xfId="30059" xr:uid="{00000000-0005-0000-0000-0000A2290000}"/>
    <cellStyle name="Comma 23 3 2 4" xfId="14810" xr:uid="{00000000-0005-0000-0000-0000A3290000}"/>
    <cellStyle name="Comma 23 3 2 4 2" xfId="14811" xr:uid="{00000000-0005-0000-0000-0000A4290000}"/>
    <cellStyle name="Comma 23 3 2 4 2 2" xfId="14812" xr:uid="{00000000-0005-0000-0000-0000A5290000}"/>
    <cellStyle name="Comma 23 3 2 4 2 2 2" xfId="30070" xr:uid="{00000000-0005-0000-0000-0000A6290000}"/>
    <cellStyle name="Comma 23 3 2 4 2 3" xfId="30069" xr:uid="{00000000-0005-0000-0000-0000A7290000}"/>
    <cellStyle name="Comma 23 3 2 4 3" xfId="14813" xr:uid="{00000000-0005-0000-0000-0000A8290000}"/>
    <cellStyle name="Comma 23 3 2 4 3 2" xfId="30071" xr:uid="{00000000-0005-0000-0000-0000A9290000}"/>
    <cellStyle name="Comma 23 3 2 4 4" xfId="14814" xr:uid="{00000000-0005-0000-0000-0000AA290000}"/>
    <cellStyle name="Comma 23 3 2 4 4 2" xfId="30072" xr:uid="{00000000-0005-0000-0000-0000AB290000}"/>
    <cellStyle name="Comma 23 3 2 4 5" xfId="14815" xr:uid="{00000000-0005-0000-0000-0000AC290000}"/>
    <cellStyle name="Comma 23 3 2 4 5 2" xfId="30073" xr:uid="{00000000-0005-0000-0000-0000AD290000}"/>
    <cellStyle name="Comma 23 3 2 4 6" xfId="14816" xr:uid="{00000000-0005-0000-0000-0000AE290000}"/>
    <cellStyle name="Comma 23 3 2 4 6 2" xfId="30074" xr:uid="{00000000-0005-0000-0000-0000AF290000}"/>
    <cellStyle name="Comma 23 3 2 4 7" xfId="14817" xr:uid="{00000000-0005-0000-0000-0000B0290000}"/>
    <cellStyle name="Comma 23 3 2 4 7 2" xfId="30075" xr:uid="{00000000-0005-0000-0000-0000B1290000}"/>
    <cellStyle name="Comma 23 3 2 4 8" xfId="14818" xr:uid="{00000000-0005-0000-0000-0000B2290000}"/>
    <cellStyle name="Comma 23 3 2 4 8 2" xfId="30076" xr:uid="{00000000-0005-0000-0000-0000B3290000}"/>
    <cellStyle name="Comma 23 3 2 4 9" xfId="30068" xr:uid="{00000000-0005-0000-0000-0000B4290000}"/>
    <cellStyle name="Comma 23 3 2 5" xfId="14819" xr:uid="{00000000-0005-0000-0000-0000B5290000}"/>
    <cellStyle name="Comma 23 3 2 5 2" xfId="14820" xr:uid="{00000000-0005-0000-0000-0000B6290000}"/>
    <cellStyle name="Comma 23 3 2 5 2 2" xfId="30078" xr:uid="{00000000-0005-0000-0000-0000B7290000}"/>
    <cellStyle name="Comma 23 3 2 5 3" xfId="30077" xr:uid="{00000000-0005-0000-0000-0000B8290000}"/>
    <cellStyle name="Comma 23 3 2 6" xfId="14821" xr:uid="{00000000-0005-0000-0000-0000B9290000}"/>
    <cellStyle name="Comma 23 3 2 6 2" xfId="30079" xr:uid="{00000000-0005-0000-0000-0000BA290000}"/>
    <cellStyle name="Comma 23 3 2 7" xfId="14822" xr:uid="{00000000-0005-0000-0000-0000BB290000}"/>
    <cellStyle name="Comma 23 3 2 7 2" xfId="30080" xr:uid="{00000000-0005-0000-0000-0000BC290000}"/>
    <cellStyle name="Comma 23 3 2 8" xfId="14823" xr:uid="{00000000-0005-0000-0000-0000BD290000}"/>
    <cellStyle name="Comma 23 3 2 8 2" xfId="30081" xr:uid="{00000000-0005-0000-0000-0000BE290000}"/>
    <cellStyle name="Comma 23 3 2 9" xfId="14824" xr:uid="{00000000-0005-0000-0000-0000BF290000}"/>
    <cellStyle name="Comma 23 3 2 9 2" xfId="30082" xr:uid="{00000000-0005-0000-0000-0000C0290000}"/>
    <cellStyle name="Comma 23 3 3" xfId="14825" xr:uid="{00000000-0005-0000-0000-0000C1290000}"/>
    <cellStyle name="Comma 23 3 3 2" xfId="14826" xr:uid="{00000000-0005-0000-0000-0000C2290000}"/>
    <cellStyle name="Comma 23 3 3 2 2" xfId="14827" xr:uid="{00000000-0005-0000-0000-0000C3290000}"/>
    <cellStyle name="Comma 23 3 3 2 2 2" xfId="30085" xr:uid="{00000000-0005-0000-0000-0000C4290000}"/>
    <cellStyle name="Comma 23 3 3 2 3" xfId="30084" xr:uid="{00000000-0005-0000-0000-0000C5290000}"/>
    <cellStyle name="Comma 23 3 3 3" xfId="14828" xr:uid="{00000000-0005-0000-0000-0000C6290000}"/>
    <cellStyle name="Comma 23 3 3 3 2" xfId="30086" xr:uid="{00000000-0005-0000-0000-0000C7290000}"/>
    <cellStyle name="Comma 23 3 3 4" xfId="14829" xr:uid="{00000000-0005-0000-0000-0000C8290000}"/>
    <cellStyle name="Comma 23 3 3 4 2" xfId="30087" xr:uid="{00000000-0005-0000-0000-0000C9290000}"/>
    <cellStyle name="Comma 23 3 3 5" xfId="14830" xr:uid="{00000000-0005-0000-0000-0000CA290000}"/>
    <cellStyle name="Comma 23 3 3 5 2" xfId="30088" xr:uid="{00000000-0005-0000-0000-0000CB290000}"/>
    <cellStyle name="Comma 23 3 3 6" xfId="14831" xr:uid="{00000000-0005-0000-0000-0000CC290000}"/>
    <cellStyle name="Comma 23 3 3 6 2" xfId="30089" xr:uid="{00000000-0005-0000-0000-0000CD290000}"/>
    <cellStyle name="Comma 23 3 3 7" xfId="14832" xr:uid="{00000000-0005-0000-0000-0000CE290000}"/>
    <cellStyle name="Comma 23 3 3 7 2" xfId="30090" xr:uid="{00000000-0005-0000-0000-0000CF290000}"/>
    <cellStyle name="Comma 23 3 3 8" xfId="14833" xr:uid="{00000000-0005-0000-0000-0000D0290000}"/>
    <cellStyle name="Comma 23 3 3 8 2" xfId="30091" xr:uid="{00000000-0005-0000-0000-0000D1290000}"/>
    <cellStyle name="Comma 23 3 3 9" xfId="30083" xr:uid="{00000000-0005-0000-0000-0000D2290000}"/>
    <cellStyle name="Comma 23 3 4" xfId="14834" xr:uid="{00000000-0005-0000-0000-0000D3290000}"/>
    <cellStyle name="Comma 23 3 4 2" xfId="14835" xr:uid="{00000000-0005-0000-0000-0000D4290000}"/>
    <cellStyle name="Comma 23 3 4 2 2" xfId="14836" xr:uid="{00000000-0005-0000-0000-0000D5290000}"/>
    <cellStyle name="Comma 23 3 4 2 2 2" xfId="30094" xr:uid="{00000000-0005-0000-0000-0000D6290000}"/>
    <cellStyle name="Comma 23 3 4 2 3" xfId="30093" xr:uid="{00000000-0005-0000-0000-0000D7290000}"/>
    <cellStyle name="Comma 23 3 4 3" xfId="14837" xr:uid="{00000000-0005-0000-0000-0000D8290000}"/>
    <cellStyle name="Comma 23 3 4 3 2" xfId="30095" xr:uid="{00000000-0005-0000-0000-0000D9290000}"/>
    <cellStyle name="Comma 23 3 4 4" xfId="14838" xr:uid="{00000000-0005-0000-0000-0000DA290000}"/>
    <cellStyle name="Comma 23 3 4 4 2" xfId="30096" xr:uid="{00000000-0005-0000-0000-0000DB290000}"/>
    <cellStyle name="Comma 23 3 4 5" xfId="14839" xr:uid="{00000000-0005-0000-0000-0000DC290000}"/>
    <cellStyle name="Comma 23 3 4 5 2" xfId="30097" xr:uid="{00000000-0005-0000-0000-0000DD290000}"/>
    <cellStyle name="Comma 23 3 4 6" xfId="14840" xr:uid="{00000000-0005-0000-0000-0000DE290000}"/>
    <cellStyle name="Comma 23 3 4 6 2" xfId="30098" xr:uid="{00000000-0005-0000-0000-0000DF290000}"/>
    <cellStyle name="Comma 23 3 4 7" xfId="14841" xr:uid="{00000000-0005-0000-0000-0000E0290000}"/>
    <cellStyle name="Comma 23 3 4 7 2" xfId="30099" xr:uid="{00000000-0005-0000-0000-0000E1290000}"/>
    <cellStyle name="Comma 23 3 4 8" xfId="14842" xr:uid="{00000000-0005-0000-0000-0000E2290000}"/>
    <cellStyle name="Comma 23 3 4 8 2" xfId="30100" xr:uid="{00000000-0005-0000-0000-0000E3290000}"/>
    <cellStyle name="Comma 23 3 4 9" xfId="30092" xr:uid="{00000000-0005-0000-0000-0000E4290000}"/>
    <cellStyle name="Comma 23 3 5" xfId="14843" xr:uid="{00000000-0005-0000-0000-0000E5290000}"/>
    <cellStyle name="Comma 23 3 5 2" xfId="14844" xr:uid="{00000000-0005-0000-0000-0000E6290000}"/>
    <cellStyle name="Comma 23 3 5 2 2" xfId="14845" xr:uid="{00000000-0005-0000-0000-0000E7290000}"/>
    <cellStyle name="Comma 23 3 5 2 2 2" xfId="30103" xr:uid="{00000000-0005-0000-0000-0000E8290000}"/>
    <cellStyle name="Comma 23 3 5 2 3" xfId="30102" xr:uid="{00000000-0005-0000-0000-0000E9290000}"/>
    <cellStyle name="Comma 23 3 5 3" xfId="14846" xr:uid="{00000000-0005-0000-0000-0000EA290000}"/>
    <cellStyle name="Comma 23 3 5 3 2" xfId="30104" xr:uid="{00000000-0005-0000-0000-0000EB290000}"/>
    <cellStyle name="Comma 23 3 5 4" xfId="14847" xr:uid="{00000000-0005-0000-0000-0000EC290000}"/>
    <cellStyle name="Comma 23 3 5 4 2" xfId="30105" xr:uid="{00000000-0005-0000-0000-0000ED290000}"/>
    <cellStyle name="Comma 23 3 5 5" xfId="14848" xr:uid="{00000000-0005-0000-0000-0000EE290000}"/>
    <cellStyle name="Comma 23 3 5 5 2" xfId="30106" xr:uid="{00000000-0005-0000-0000-0000EF290000}"/>
    <cellStyle name="Comma 23 3 5 6" xfId="14849" xr:uid="{00000000-0005-0000-0000-0000F0290000}"/>
    <cellStyle name="Comma 23 3 5 6 2" xfId="30107" xr:uid="{00000000-0005-0000-0000-0000F1290000}"/>
    <cellStyle name="Comma 23 3 5 7" xfId="14850" xr:uid="{00000000-0005-0000-0000-0000F2290000}"/>
    <cellStyle name="Comma 23 3 5 7 2" xfId="30108" xr:uid="{00000000-0005-0000-0000-0000F3290000}"/>
    <cellStyle name="Comma 23 3 5 8" xfId="14851" xr:uid="{00000000-0005-0000-0000-0000F4290000}"/>
    <cellStyle name="Comma 23 3 5 8 2" xfId="30109" xr:uid="{00000000-0005-0000-0000-0000F5290000}"/>
    <cellStyle name="Comma 23 3 5 9" xfId="30101" xr:uid="{00000000-0005-0000-0000-0000F6290000}"/>
    <cellStyle name="Comma 23 3 6" xfId="14852" xr:uid="{00000000-0005-0000-0000-0000F7290000}"/>
    <cellStyle name="Comma 23 3 6 2" xfId="14853" xr:uid="{00000000-0005-0000-0000-0000F8290000}"/>
    <cellStyle name="Comma 23 3 6 2 2" xfId="30111" xr:uid="{00000000-0005-0000-0000-0000F9290000}"/>
    <cellStyle name="Comma 23 3 6 3" xfId="30110" xr:uid="{00000000-0005-0000-0000-0000FA290000}"/>
    <cellStyle name="Comma 23 3 7" xfId="14854" xr:uid="{00000000-0005-0000-0000-0000FB290000}"/>
    <cellStyle name="Comma 23 3 7 2" xfId="30112" xr:uid="{00000000-0005-0000-0000-0000FC290000}"/>
    <cellStyle name="Comma 23 3 8" xfId="14855" xr:uid="{00000000-0005-0000-0000-0000FD290000}"/>
    <cellStyle name="Comma 23 3 8 2" xfId="30113" xr:uid="{00000000-0005-0000-0000-0000FE290000}"/>
    <cellStyle name="Comma 23 3 9" xfId="14856" xr:uid="{00000000-0005-0000-0000-0000FF290000}"/>
    <cellStyle name="Comma 23 3 9 2" xfId="30114" xr:uid="{00000000-0005-0000-0000-0000002A0000}"/>
    <cellStyle name="Comma 23 4" xfId="14701" xr:uid="{00000000-0005-0000-0000-0000012A0000}"/>
    <cellStyle name="Comma 23 4 2" xfId="29959" xr:uid="{00000000-0005-0000-0000-0000022A0000}"/>
    <cellStyle name="Comma 24" xfId="1012" xr:uid="{00000000-0005-0000-0000-0000032A0000}"/>
    <cellStyle name="Comma 24 2" xfId="7087" xr:uid="{00000000-0005-0000-0000-0000042A0000}"/>
    <cellStyle name="Comma 24 2 2" xfId="14859" xr:uid="{00000000-0005-0000-0000-0000052A0000}"/>
    <cellStyle name="Comma 24 2 2 2" xfId="14860" xr:uid="{00000000-0005-0000-0000-0000062A0000}"/>
    <cellStyle name="Comma 24 2 2 2 2" xfId="14861" xr:uid="{00000000-0005-0000-0000-0000072A0000}"/>
    <cellStyle name="Comma 24 2 2 2 2 2" xfId="30119" xr:uid="{00000000-0005-0000-0000-0000082A0000}"/>
    <cellStyle name="Comma 24 2 2 2 3" xfId="30118" xr:uid="{00000000-0005-0000-0000-0000092A0000}"/>
    <cellStyle name="Comma 24 2 2 3" xfId="14862" xr:uid="{00000000-0005-0000-0000-00000A2A0000}"/>
    <cellStyle name="Comma 24 2 2 3 2" xfId="30120" xr:uid="{00000000-0005-0000-0000-00000B2A0000}"/>
    <cellStyle name="Comma 24 2 2 4" xfId="14863" xr:uid="{00000000-0005-0000-0000-00000C2A0000}"/>
    <cellStyle name="Comma 24 2 2 4 2" xfId="30121" xr:uid="{00000000-0005-0000-0000-00000D2A0000}"/>
    <cellStyle name="Comma 24 2 2 5" xfId="14864" xr:uid="{00000000-0005-0000-0000-00000E2A0000}"/>
    <cellStyle name="Comma 24 2 2 5 2" xfId="30122" xr:uid="{00000000-0005-0000-0000-00000F2A0000}"/>
    <cellStyle name="Comma 24 2 2 6" xfId="14865" xr:uid="{00000000-0005-0000-0000-0000102A0000}"/>
    <cellStyle name="Comma 24 2 2 6 2" xfId="30123" xr:uid="{00000000-0005-0000-0000-0000112A0000}"/>
    <cellStyle name="Comma 24 2 2 7" xfId="14866" xr:uid="{00000000-0005-0000-0000-0000122A0000}"/>
    <cellStyle name="Comma 24 2 2 7 2" xfId="30124" xr:uid="{00000000-0005-0000-0000-0000132A0000}"/>
    <cellStyle name="Comma 24 2 2 8" xfId="14867" xr:uid="{00000000-0005-0000-0000-0000142A0000}"/>
    <cellStyle name="Comma 24 2 2 8 2" xfId="30125" xr:uid="{00000000-0005-0000-0000-0000152A0000}"/>
    <cellStyle name="Comma 24 2 2 9" xfId="30117" xr:uid="{00000000-0005-0000-0000-0000162A0000}"/>
    <cellStyle name="Comma 24 2 3" xfId="14858" xr:uid="{00000000-0005-0000-0000-0000172A0000}"/>
    <cellStyle name="Comma 24 2 3 2" xfId="30116" xr:uid="{00000000-0005-0000-0000-0000182A0000}"/>
    <cellStyle name="Comma 24 2 4" xfId="22587" xr:uid="{00000000-0005-0000-0000-0000192A0000}"/>
    <cellStyle name="Comma 24 3" xfId="14868" xr:uid="{00000000-0005-0000-0000-00001A2A0000}"/>
    <cellStyle name="Comma 24 3 2" xfId="14869" xr:uid="{00000000-0005-0000-0000-00001B2A0000}"/>
    <cellStyle name="Comma 24 3 2 2" xfId="14870" xr:uid="{00000000-0005-0000-0000-00001C2A0000}"/>
    <cellStyle name="Comma 24 3 2 2 2" xfId="30128" xr:uid="{00000000-0005-0000-0000-00001D2A0000}"/>
    <cellStyle name="Comma 24 3 2 3" xfId="30127" xr:uid="{00000000-0005-0000-0000-00001E2A0000}"/>
    <cellStyle name="Comma 24 3 3" xfId="14871" xr:uid="{00000000-0005-0000-0000-00001F2A0000}"/>
    <cellStyle name="Comma 24 3 3 2" xfId="30129" xr:uid="{00000000-0005-0000-0000-0000202A0000}"/>
    <cellStyle name="Comma 24 3 4" xfId="14872" xr:uid="{00000000-0005-0000-0000-0000212A0000}"/>
    <cellStyle name="Comma 24 3 4 2" xfId="30130" xr:uid="{00000000-0005-0000-0000-0000222A0000}"/>
    <cellStyle name="Comma 24 3 5" xfId="14873" xr:uid="{00000000-0005-0000-0000-0000232A0000}"/>
    <cellStyle name="Comma 24 3 5 2" xfId="30131" xr:uid="{00000000-0005-0000-0000-0000242A0000}"/>
    <cellStyle name="Comma 24 3 6" xfId="14874" xr:uid="{00000000-0005-0000-0000-0000252A0000}"/>
    <cellStyle name="Comma 24 3 6 2" xfId="30132" xr:uid="{00000000-0005-0000-0000-0000262A0000}"/>
    <cellStyle name="Comma 24 3 7" xfId="14875" xr:uid="{00000000-0005-0000-0000-0000272A0000}"/>
    <cellStyle name="Comma 24 3 7 2" xfId="30133" xr:uid="{00000000-0005-0000-0000-0000282A0000}"/>
    <cellStyle name="Comma 24 3 8" xfId="14876" xr:uid="{00000000-0005-0000-0000-0000292A0000}"/>
    <cellStyle name="Comma 24 3 8 2" xfId="30134" xr:uid="{00000000-0005-0000-0000-00002A2A0000}"/>
    <cellStyle name="Comma 24 3 9" xfId="30126" xr:uid="{00000000-0005-0000-0000-00002B2A0000}"/>
    <cellStyle name="Comma 24 4" xfId="14857" xr:uid="{00000000-0005-0000-0000-00002C2A0000}"/>
    <cellStyle name="Comma 24 4 2" xfId="30115" xr:uid="{00000000-0005-0000-0000-00002D2A0000}"/>
    <cellStyle name="Comma 25" xfId="141" xr:uid="{00000000-0005-0000-0000-00002E2A0000}"/>
    <cellStyle name="Comma 25 2" xfId="142" xr:uid="{00000000-0005-0000-0000-00002F2A0000}"/>
    <cellStyle name="Comma 25 2 2" xfId="143" xr:uid="{00000000-0005-0000-0000-0000302A0000}"/>
    <cellStyle name="Comma 25 2 2 2" xfId="144" xr:uid="{00000000-0005-0000-0000-0000312A0000}"/>
    <cellStyle name="Comma 25 2 2 2 2" xfId="322" xr:uid="{00000000-0005-0000-0000-0000322A0000}"/>
    <cellStyle name="Comma 25 2 2 2 2 2" xfId="17558" xr:uid="{00000000-0005-0000-0000-0000332A0000}"/>
    <cellStyle name="Comma 25 2 2 2 3" xfId="17430" xr:uid="{00000000-0005-0000-0000-0000342A0000}"/>
    <cellStyle name="Comma 25 2 2 3" xfId="321" xr:uid="{00000000-0005-0000-0000-0000352A0000}"/>
    <cellStyle name="Comma 25 2 2 3 2" xfId="17557" xr:uid="{00000000-0005-0000-0000-0000362A0000}"/>
    <cellStyle name="Comma 25 2 2 4" xfId="14878" xr:uid="{00000000-0005-0000-0000-0000372A0000}"/>
    <cellStyle name="Comma 25 2 2 4 2" xfId="30136" xr:uid="{00000000-0005-0000-0000-0000382A0000}"/>
    <cellStyle name="Comma 25 2 2 5" xfId="17429" xr:uid="{00000000-0005-0000-0000-0000392A0000}"/>
    <cellStyle name="Comma 25 2 3" xfId="145" xr:uid="{00000000-0005-0000-0000-00003A2A0000}"/>
    <cellStyle name="Comma 25 2 3 2" xfId="323" xr:uid="{00000000-0005-0000-0000-00003B2A0000}"/>
    <cellStyle name="Comma 25 2 3 2 2" xfId="17559" xr:uid="{00000000-0005-0000-0000-00003C2A0000}"/>
    <cellStyle name="Comma 25 2 3 3" xfId="17431" xr:uid="{00000000-0005-0000-0000-00003D2A0000}"/>
    <cellStyle name="Comma 25 2 4" xfId="320" xr:uid="{00000000-0005-0000-0000-00003E2A0000}"/>
    <cellStyle name="Comma 25 2 4 2" xfId="17556" xr:uid="{00000000-0005-0000-0000-00003F2A0000}"/>
    <cellStyle name="Comma 25 2 5" xfId="7088" xr:uid="{00000000-0005-0000-0000-0000402A0000}"/>
    <cellStyle name="Comma 25 2 5 2" xfId="22588" xr:uid="{00000000-0005-0000-0000-0000412A0000}"/>
    <cellStyle name="Comma 25 2 6" xfId="17428" xr:uid="{00000000-0005-0000-0000-0000422A0000}"/>
    <cellStyle name="Comma 25 3" xfId="146" xr:uid="{00000000-0005-0000-0000-0000432A0000}"/>
    <cellStyle name="Comma 25 3 2" xfId="147" xr:uid="{00000000-0005-0000-0000-0000442A0000}"/>
    <cellStyle name="Comma 25 3 2 2" xfId="325" xr:uid="{00000000-0005-0000-0000-0000452A0000}"/>
    <cellStyle name="Comma 25 3 2 2 2" xfId="17561" xr:uid="{00000000-0005-0000-0000-0000462A0000}"/>
    <cellStyle name="Comma 25 3 2 3" xfId="17433" xr:uid="{00000000-0005-0000-0000-0000472A0000}"/>
    <cellStyle name="Comma 25 3 3" xfId="324" xr:uid="{00000000-0005-0000-0000-0000482A0000}"/>
    <cellStyle name="Comma 25 3 3 2" xfId="17560" xr:uid="{00000000-0005-0000-0000-0000492A0000}"/>
    <cellStyle name="Comma 25 3 4" xfId="17432" xr:uid="{00000000-0005-0000-0000-00004A2A0000}"/>
    <cellStyle name="Comma 25 4" xfId="148" xr:uid="{00000000-0005-0000-0000-00004B2A0000}"/>
    <cellStyle name="Comma 25 4 2" xfId="326" xr:uid="{00000000-0005-0000-0000-00004C2A0000}"/>
    <cellStyle name="Comma 25 4 2 2" xfId="17562" xr:uid="{00000000-0005-0000-0000-00004D2A0000}"/>
    <cellStyle name="Comma 25 4 3" xfId="14877" xr:uid="{00000000-0005-0000-0000-00004E2A0000}"/>
    <cellStyle name="Comma 25 4 3 2" xfId="30135" xr:uid="{00000000-0005-0000-0000-00004F2A0000}"/>
    <cellStyle name="Comma 25 4 4" xfId="17434" xr:uid="{00000000-0005-0000-0000-0000502A0000}"/>
    <cellStyle name="Comma 25 5" xfId="319" xr:uid="{00000000-0005-0000-0000-0000512A0000}"/>
    <cellStyle name="Comma 25 5 2" xfId="17555" xr:uid="{00000000-0005-0000-0000-0000522A0000}"/>
    <cellStyle name="Comma 25 6" xfId="1013" xr:uid="{00000000-0005-0000-0000-0000532A0000}"/>
    <cellStyle name="Comma 25 7" xfId="17427" xr:uid="{00000000-0005-0000-0000-0000542A0000}"/>
    <cellStyle name="Comma 26" xfId="1014" xr:uid="{00000000-0005-0000-0000-0000552A0000}"/>
    <cellStyle name="Comma 26 2" xfId="14880" xr:uid="{00000000-0005-0000-0000-0000562A0000}"/>
    <cellStyle name="Comma 26 2 2" xfId="30138" xr:uid="{00000000-0005-0000-0000-0000572A0000}"/>
    <cellStyle name="Comma 26 3" xfId="14879" xr:uid="{00000000-0005-0000-0000-0000582A0000}"/>
    <cellStyle name="Comma 26 3 2" xfId="30137" xr:uid="{00000000-0005-0000-0000-0000592A0000}"/>
    <cellStyle name="Comma 27" xfId="1015" xr:uid="{00000000-0005-0000-0000-00005A2A0000}"/>
    <cellStyle name="Comma 27 2" xfId="14882" xr:uid="{00000000-0005-0000-0000-00005B2A0000}"/>
    <cellStyle name="Comma 27 2 2" xfId="14883" xr:uid="{00000000-0005-0000-0000-00005C2A0000}"/>
    <cellStyle name="Comma 27 2 2 2" xfId="30141" xr:uid="{00000000-0005-0000-0000-00005D2A0000}"/>
    <cellStyle name="Comma 27 2 3" xfId="30140" xr:uid="{00000000-0005-0000-0000-00005E2A0000}"/>
    <cellStyle name="Comma 27 3" xfId="14884" xr:uid="{00000000-0005-0000-0000-00005F2A0000}"/>
    <cellStyle name="Comma 27 3 2" xfId="30142" xr:uid="{00000000-0005-0000-0000-0000602A0000}"/>
    <cellStyle name="Comma 27 4" xfId="14885" xr:uid="{00000000-0005-0000-0000-0000612A0000}"/>
    <cellStyle name="Comma 27 4 2" xfId="30143" xr:uid="{00000000-0005-0000-0000-0000622A0000}"/>
    <cellStyle name="Comma 27 5" xfId="14886" xr:uid="{00000000-0005-0000-0000-0000632A0000}"/>
    <cellStyle name="Comma 27 5 2" xfId="30144" xr:uid="{00000000-0005-0000-0000-0000642A0000}"/>
    <cellStyle name="Comma 27 6" xfId="14887" xr:uid="{00000000-0005-0000-0000-0000652A0000}"/>
    <cellStyle name="Comma 27 6 2" xfId="30145" xr:uid="{00000000-0005-0000-0000-0000662A0000}"/>
    <cellStyle name="Comma 27 7" xfId="14888" xr:uid="{00000000-0005-0000-0000-0000672A0000}"/>
    <cellStyle name="Comma 27 7 2" xfId="30146" xr:uid="{00000000-0005-0000-0000-0000682A0000}"/>
    <cellStyle name="Comma 27 8" xfId="14889" xr:uid="{00000000-0005-0000-0000-0000692A0000}"/>
    <cellStyle name="Comma 27 8 2" xfId="30147" xr:uid="{00000000-0005-0000-0000-00006A2A0000}"/>
    <cellStyle name="Comma 27 9" xfId="14881" xr:uid="{00000000-0005-0000-0000-00006B2A0000}"/>
    <cellStyle name="Comma 27 9 2" xfId="30139" xr:uid="{00000000-0005-0000-0000-00006C2A0000}"/>
    <cellStyle name="Comma 28" xfId="24" xr:uid="{00000000-0005-0000-0000-00006D2A0000}"/>
    <cellStyle name="Comma 28 2" xfId="1016" xr:uid="{00000000-0005-0000-0000-00006E2A0000}"/>
    <cellStyle name="Comma 28 2 10" xfId="14892" xr:uid="{00000000-0005-0000-0000-00006F2A0000}"/>
    <cellStyle name="Comma 28 2 10 2" xfId="30150" xr:uid="{00000000-0005-0000-0000-0000702A0000}"/>
    <cellStyle name="Comma 28 2 11" xfId="14893" xr:uid="{00000000-0005-0000-0000-0000712A0000}"/>
    <cellStyle name="Comma 28 2 11 2" xfId="30151" xr:uid="{00000000-0005-0000-0000-0000722A0000}"/>
    <cellStyle name="Comma 28 2 12" xfId="14891" xr:uid="{00000000-0005-0000-0000-0000732A0000}"/>
    <cellStyle name="Comma 28 2 12 2" xfId="30149" xr:uid="{00000000-0005-0000-0000-0000742A0000}"/>
    <cellStyle name="Comma 28 2 2" xfId="13692" xr:uid="{00000000-0005-0000-0000-0000752A0000}"/>
    <cellStyle name="Comma 28 2 2 2" xfId="14894" xr:uid="{00000000-0005-0000-0000-0000762A0000}"/>
    <cellStyle name="Comma 28 2 2 2 2" xfId="14895" xr:uid="{00000000-0005-0000-0000-0000772A0000}"/>
    <cellStyle name="Comma 28 2 2 2 2 2" xfId="30153" xr:uid="{00000000-0005-0000-0000-0000782A0000}"/>
    <cellStyle name="Comma 28 2 2 2 3" xfId="30152" xr:uid="{00000000-0005-0000-0000-0000792A0000}"/>
    <cellStyle name="Comma 28 2 2 3" xfId="14896" xr:uid="{00000000-0005-0000-0000-00007A2A0000}"/>
    <cellStyle name="Comma 28 2 2 3 2" xfId="30154" xr:uid="{00000000-0005-0000-0000-00007B2A0000}"/>
    <cellStyle name="Comma 28 2 2 4" xfId="14897" xr:uid="{00000000-0005-0000-0000-00007C2A0000}"/>
    <cellStyle name="Comma 28 2 2 4 2" xfId="30155" xr:uid="{00000000-0005-0000-0000-00007D2A0000}"/>
    <cellStyle name="Comma 28 2 2 5" xfId="14898" xr:uid="{00000000-0005-0000-0000-00007E2A0000}"/>
    <cellStyle name="Comma 28 2 2 5 2" xfId="30156" xr:uid="{00000000-0005-0000-0000-00007F2A0000}"/>
    <cellStyle name="Comma 28 2 2 6" xfId="14899" xr:uid="{00000000-0005-0000-0000-0000802A0000}"/>
    <cellStyle name="Comma 28 2 2 6 2" xfId="30157" xr:uid="{00000000-0005-0000-0000-0000812A0000}"/>
    <cellStyle name="Comma 28 2 2 7" xfId="14900" xr:uid="{00000000-0005-0000-0000-0000822A0000}"/>
    <cellStyle name="Comma 28 2 2 7 2" xfId="30158" xr:uid="{00000000-0005-0000-0000-0000832A0000}"/>
    <cellStyle name="Comma 28 2 2 8" xfId="14901" xr:uid="{00000000-0005-0000-0000-0000842A0000}"/>
    <cellStyle name="Comma 28 2 2 8 2" xfId="30159" xr:uid="{00000000-0005-0000-0000-0000852A0000}"/>
    <cellStyle name="Comma 28 2 2 9" xfId="28962" xr:uid="{00000000-0005-0000-0000-0000862A0000}"/>
    <cellStyle name="Comma 28 2 3" xfId="14902" xr:uid="{00000000-0005-0000-0000-0000872A0000}"/>
    <cellStyle name="Comma 28 2 3 2" xfId="14903" xr:uid="{00000000-0005-0000-0000-0000882A0000}"/>
    <cellStyle name="Comma 28 2 3 2 2" xfId="14904" xr:uid="{00000000-0005-0000-0000-0000892A0000}"/>
    <cellStyle name="Comma 28 2 3 2 2 2" xfId="30162" xr:uid="{00000000-0005-0000-0000-00008A2A0000}"/>
    <cellStyle name="Comma 28 2 3 2 3" xfId="30161" xr:uid="{00000000-0005-0000-0000-00008B2A0000}"/>
    <cellStyle name="Comma 28 2 3 3" xfId="14905" xr:uid="{00000000-0005-0000-0000-00008C2A0000}"/>
    <cellStyle name="Comma 28 2 3 3 2" xfId="30163" xr:uid="{00000000-0005-0000-0000-00008D2A0000}"/>
    <cellStyle name="Comma 28 2 3 4" xfId="14906" xr:uid="{00000000-0005-0000-0000-00008E2A0000}"/>
    <cellStyle name="Comma 28 2 3 4 2" xfId="30164" xr:uid="{00000000-0005-0000-0000-00008F2A0000}"/>
    <cellStyle name="Comma 28 2 3 5" xfId="14907" xr:uid="{00000000-0005-0000-0000-0000902A0000}"/>
    <cellStyle name="Comma 28 2 3 5 2" xfId="30165" xr:uid="{00000000-0005-0000-0000-0000912A0000}"/>
    <cellStyle name="Comma 28 2 3 6" xfId="14908" xr:uid="{00000000-0005-0000-0000-0000922A0000}"/>
    <cellStyle name="Comma 28 2 3 6 2" xfId="30166" xr:uid="{00000000-0005-0000-0000-0000932A0000}"/>
    <cellStyle name="Comma 28 2 3 7" xfId="14909" xr:uid="{00000000-0005-0000-0000-0000942A0000}"/>
    <cellStyle name="Comma 28 2 3 7 2" xfId="30167" xr:uid="{00000000-0005-0000-0000-0000952A0000}"/>
    <cellStyle name="Comma 28 2 3 8" xfId="14910" xr:uid="{00000000-0005-0000-0000-0000962A0000}"/>
    <cellStyle name="Comma 28 2 3 8 2" xfId="30168" xr:uid="{00000000-0005-0000-0000-0000972A0000}"/>
    <cellStyle name="Comma 28 2 3 9" xfId="30160" xr:uid="{00000000-0005-0000-0000-0000982A0000}"/>
    <cellStyle name="Comma 28 2 4" xfId="14911" xr:uid="{00000000-0005-0000-0000-0000992A0000}"/>
    <cellStyle name="Comma 28 2 4 2" xfId="14912" xr:uid="{00000000-0005-0000-0000-00009A2A0000}"/>
    <cellStyle name="Comma 28 2 4 2 2" xfId="14913" xr:uid="{00000000-0005-0000-0000-00009B2A0000}"/>
    <cellStyle name="Comma 28 2 4 2 2 2" xfId="30171" xr:uid="{00000000-0005-0000-0000-00009C2A0000}"/>
    <cellStyle name="Comma 28 2 4 2 3" xfId="30170" xr:uid="{00000000-0005-0000-0000-00009D2A0000}"/>
    <cellStyle name="Comma 28 2 4 3" xfId="14914" xr:uid="{00000000-0005-0000-0000-00009E2A0000}"/>
    <cellStyle name="Comma 28 2 4 3 2" xfId="30172" xr:uid="{00000000-0005-0000-0000-00009F2A0000}"/>
    <cellStyle name="Comma 28 2 4 4" xfId="14915" xr:uid="{00000000-0005-0000-0000-0000A02A0000}"/>
    <cellStyle name="Comma 28 2 4 4 2" xfId="30173" xr:uid="{00000000-0005-0000-0000-0000A12A0000}"/>
    <cellStyle name="Comma 28 2 4 5" xfId="14916" xr:uid="{00000000-0005-0000-0000-0000A22A0000}"/>
    <cellStyle name="Comma 28 2 4 5 2" xfId="30174" xr:uid="{00000000-0005-0000-0000-0000A32A0000}"/>
    <cellStyle name="Comma 28 2 4 6" xfId="14917" xr:uid="{00000000-0005-0000-0000-0000A42A0000}"/>
    <cellStyle name="Comma 28 2 4 6 2" xfId="30175" xr:uid="{00000000-0005-0000-0000-0000A52A0000}"/>
    <cellStyle name="Comma 28 2 4 7" xfId="14918" xr:uid="{00000000-0005-0000-0000-0000A62A0000}"/>
    <cellStyle name="Comma 28 2 4 7 2" xfId="30176" xr:uid="{00000000-0005-0000-0000-0000A72A0000}"/>
    <cellStyle name="Comma 28 2 4 8" xfId="14919" xr:uid="{00000000-0005-0000-0000-0000A82A0000}"/>
    <cellStyle name="Comma 28 2 4 8 2" xfId="30177" xr:uid="{00000000-0005-0000-0000-0000A92A0000}"/>
    <cellStyle name="Comma 28 2 4 9" xfId="30169" xr:uid="{00000000-0005-0000-0000-0000AA2A0000}"/>
    <cellStyle name="Comma 28 2 5" xfId="14920" xr:uid="{00000000-0005-0000-0000-0000AB2A0000}"/>
    <cellStyle name="Comma 28 2 5 2" xfId="14921" xr:uid="{00000000-0005-0000-0000-0000AC2A0000}"/>
    <cellStyle name="Comma 28 2 5 2 2" xfId="30179" xr:uid="{00000000-0005-0000-0000-0000AD2A0000}"/>
    <cellStyle name="Comma 28 2 5 3" xfId="30178" xr:uid="{00000000-0005-0000-0000-0000AE2A0000}"/>
    <cellStyle name="Comma 28 2 6" xfId="14922" xr:uid="{00000000-0005-0000-0000-0000AF2A0000}"/>
    <cellStyle name="Comma 28 2 6 2" xfId="30180" xr:uid="{00000000-0005-0000-0000-0000B02A0000}"/>
    <cellStyle name="Comma 28 2 7" xfId="14923" xr:uid="{00000000-0005-0000-0000-0000B12A0000}"/>
    <cellStyle name="Comma 28 2 7 2" xfId="30181" xr:uid="{00000000-0005-0000-0000-0000B22A0000}"/>
    <cellStyle name="Comma 28 2 8" xfId="14924" xr:uid="{00000000-0005-0000-0000-0000B32A0000}"/>
    <cellStyle name="Comma 28 2 8 2" xfId="30182" xr:uid="{00000000-0005-0000-0000-0000B42A0000}"/>
    <cellStyle name="Comma 28 2 9" xfId="14925" xr:uid="{00000000-0005-0000-0000-0000B52A0000}"/>
    <cellStyle name="Comma 28 2 9 2" xfId="30183" xr:uid="{00000000-0005-0000-0000-0000B62A0000}"/>
    <cellStyle name="Comma 28 3" xfId="14890" xr:uid="{00000000-0005-0000-0000-0000B72A0000}"/>
    <cellStyle name="Comma 28 3 2" xfId="30148" xr:uid="{00000000-0005-0000-0000-0000B82A0000}"/>
    <cellStyle name="Comma 28 4" xfId="17373" xr:uid="{00000000-0005-0000-0000-0000B92A0000}"/>
    <cellStyle name="Comma 29" xfId="1017" xr:uid="{00000000-0005-0000-0000-0000BA2A0000}"/>
    <cellStyle name="Comma 29 2" xfId="14927" xr:uid="{00000000-0005-0000-0000-0000BB2A0000}"/>
    <cellStyle name="Comma 29 2 2" xfId="14928" xr:uid="{00000000-0005-0000-0000-0000BC2A0000}"/>
    <cellStyle name="Comma 29 3" xfId="14929" xr:uid="{00000000-0005-0000-0000-0000BD2A0000}"/>
    <cellStyle name="Comma 29 4" xfId="14926" xr:uid="{00000000-0005-0000-0000-0000BE2A0000}"/>
    <cellStyle name="Comma 3" xfId="13" xr:uid="{00000000-0005-0000-0000-0000BF2A0000}"/>
    <cellStyle name="Comma 3 10" xfId="1019" xr:uid="{00000000-0005-0000-0000-0000C02A0000}"/>
    <cellStyle name="Comma 3 10 2" xfId="18024" xr:uid="{00000000-0005-0000-0000-0000C12A0000}"/>
    <cellStyle name="Comma 3 11" xfId="1924" xr:uid="{00000000-0005-0000-0000-0000C22A0000}"/>
    <cellStyle name="Comma 3 11 2" xfId="18353" xr:uid="{00000000-0005-0000-0000-0000C32A0000}"/>
    <cellStyle name="Comma 3 12" xfId="2137" xr:uid="{00000000-0005-0000-0000-0000C42A0000}"/>
    <cellStyle name="Comma 3 12 2" xfId="18407" xr:uid="{00000000-0005-0000-0000-0000C52A0000}"/>
    <cellStyle name="Comma 3 13" xfId="2128" xr:uid="{00000000-0005-0000-0000-0000C62A0000}"/>
    <cellStyle name="Comma 3 13 2" xfId="18398" xr:uid="{00000000-0005-0000-0000-0000C72A0000}"/>
    <cellStyle name="Comma 3 14" xfId="2115" xr:uid="{00000000-0005-0000-0000-0000C82A0000}"/>
    <cellStyle name="Comma 3 14 2" xfId="18387" xr:uid="{00000000-0005-0000-0000-0000C92A0000}"/>
    <cellStyle name="Comma 3 15" xfId="2275" xr:uid="{00000000-0005-0000-0000-0000CA2A0000}"/>
    <cellStyle name="Comma 3 15 2" xfId="18467" xr:uid="{00000000-0005-0000-0000-0000CB2A0000}"/>
    <cellStyle name="Comma 3 16" xfId="2447" xr:uid="{00000000-0005-0000-0000-0000CC2A0000}"/>
    <cellStyle name="Comma 3 16 2" xfId="18558" xr:uid="{00000000-0005-0000-0000-0000CD2A0000}"/>
    <cellStyle name="Comma 3 17" xfId="2437" xr:uid="{00000000-0005-0000-0000-0000CE2A0000}"/>
    <cellStyle name="Comma 3 17 2" xfId="18548" xr:uid="{00000000-0005-0000-0000-0000CF2A0000}"/>
    <cellStyle name="Comma 3 18" xfId="2310" xr:uid="{00000000-0005-0000-0000-0000D02A0000}"/>
    <cellStyle name="Comma 3 18 2" xfId="18502" xr:uid="{00000000-0005-0000-0000-0000D12A0000}"/>
    <cellStyle name="Comma 3 19" xfId="2851" xr:uid="{00000000-0005-0000-0000-0000D22A0000}"/>
    <cellStyle name="Comma 3 19 2" xfId="18854" xr:uid="{00000000-0005-0000-0000-0000D32A0000}"/>
    <cellStyle name="Comma 3 2" xfId="150" xr:uid="{00000000-0005-0000-0000-0000D42A0000}"/>
    <cellStyle name="Comma 3 2 10" xfId="2309" xr:uid="{00000000-0005-0000-0000-0000D52A0000}"/>
    <cellStyle name="Comma 3 2 10 2" xfId="3148" xr:uid="{00000000-0005-0000-0000-0000D62A0000}"/>
    <cellStyle name="Comma 3 2 10 2 2" xfId="3274" xr:uid="{00000000-0005-0000-0000-0000D72A0000}"/>
    <cellStyle name="Comma 3 2 10 2 2 2" xfId="5331" xr:uid="{00000000-0005-0000-0000-0000D82A0000}"/>
    <cellStyle name="Comma 3 2 10 2 2 2 2" xfId="5455" xr:uid="{00000000-0005-0000-0000-0000D92A0000}"/>
    <cellStyle name="Comma 3 2 10 2 2 2 2 2" xfId="21074" xr:uid="{00000000-0005-0000-0000-0000DA2A0000}"/>
    <cellStyle name="Comma 3 2 10 2 2 2 3" xfId="6660" xr:uid="{00000000-0005-0000-0000-0000DB2A0000}"/>
    <cellStyle name="Comma 3 2 10 2 2 2 3 2" xfId="22193" xr:uid="{00000000-0005-0000-0000-0000DC2A0000}"/>
    <cellStyle name="Comma 3 2 10 2 2 2 4" xfId="20956" xr:uid="{00000000-0005-0000-0000-0000DD2A0000}"/>
    <cellStyle name="Comma 3 2 10 2 2 3" xfId="5938" xr:uid="{00000000-0005-0000-0000-0000DE2A0000}"/>
    <cellStyle name="Comma 3 2 10 2 2 3 2" xfId="21525" xr:uid="{00000000-0005-0000-0000-0000DF2A0000}"/>
    <cellStyle name="Comma 3 2 10 2 2 4" xfId="6536" xr:uid="{00000000-0005-0000-0000-0000E02A0000}"/>
    <cellStyle name="Comma 3 2 10 2 2 4 2" xfId="22075" xr:uid="{00000000-0005-0000-0000-0000E12A0000}"/>
    <cellStyle name="Comma 3 2 10 2 2 5" xfId="19181" xr:uid="{00000000-0005-0000-0000-0000E22A0000}"/>
    <cellStyle name="Comma 3 2 10 2 3" xfId="4243" xr:uid="{00000000-0005-0000-0000-0000E32A0000}"/>
    <cellStyle name="Comma 3 2 10 2 3 2" xfId="5814" xr:uid="{00000000-0005-0000-0000-0000E42A0000}"/>
    <cellStyle name="Comma 3 2 10 2 3 2 2" xfId="21407" xr:uid="{00000000-0005-0000-0000-0000E52A0000}"/>
    <cellStyle name="Comma 3 2 10 2 3 3" xfId="6969" xr:uid="{00000000-0005-0000-0000-0000E62A0000}"/>
    <cellStyle name="Comma 3 2 10 2 3 3 2" xfId="22478" xr:uid="{00000000-0005-0000-0000-0000E72A0000}"/>
    <cellStyle name="Comma 3 2 10 2 3 4" xfId="20002" xr:uid="{00000000-0005-0000-0000-0000E82A0000}"/>
    <cellStyle name="Comma 3 2 10 2 4" xfId="3930" xr:uid="{00000000-0005-0000-0000-0000E92A0000}"/>
    <cellStyle name="Comma 3 2 10 2 4 2" xfId="19729" xr:uid="{00000000-0005-0000-0000-0000EA2A0000}"/>
    <cellStyle name="Comma 3 2 10 2 5" xfId="19062" xr:uid="{00000000-0005-0000-0000-0000EB2A0000}"/>
    <cellStyle name="Comma 3 2 10 3" xfId="3456" xr:uid="{00000000-0005-0000-0000-0000EC2A0000}"/>
    <cellStyle name="Comma 3 2 10 3 2" xfId="19350" xr:uid="{00000000-0005-0000-0000-0000ED2A0000}"/>
    <cellStyle name="Comma 3 2 10 4" xfId="4242" xr:uid="{00000000-0005-0000-0000-0000EE2A0000}"/>
    <cellStyle name="Comma 3 2 10 4 2" xfId="4976" xr:uid="{00000000-0005-0000-0000-0000EF2A0000}"/>
    <cellStyle name="Comma 3 2 10 4 2 2" xfId="20631" xr:uid="{00000000-0005-0000-0000-0000F02A0000}"/>
    <cellStyle name="Comma 3 2 10 4 3" xfId="6250" xr:uid="{00000000-0005-0000-0000-0000F12A0000}"/>
    <cellStyle name="Comma 3 2 10 4 3 2" xfId="21810" xr:uid="{00000000-0005-0000-0000-0000F22A0000}"/>
    <cellStyle name="Comma 3 2 10 4 4" xfId="20001" xr:uid="{00000000-0005-0000-0000-0000F32A0000}"/>
    <cellStyle name="Comma 3 2 10 5" xfId="4809" xr:uid="{00000000-0005-0000-0000-0000F42A0000}"/>
    <cellStyle name="Comma 3 2 10 5 2" xfId="20473" xr:uid="{00000000-0005-0000-0000-0000F52A0000}"/>
    <cellStyle name="Comma 3 2 10 6" xfId="3931" xr:uid="{00000000-0005-0000-0000-0000F62A0000}"/>
    <cellStyle name="Comma 3 2 10 6 2" xfId="19730" xr:uid="{00000000-0005-0000-0000-0000F72A0000}"/>
    <cellStyle name="Comma 3 2 10 7" xfId="18501" xr:uid="{00000000-0005-0000-0000-0000F82A0000}"/>
    <cellStyle name="Comma 3 2 11" xfId="2857" xr:uid="{00000000-0005-0000-0000-0000F92A0000}"/>
    <cellStyle name="Comma 3 2 11 2" xfId="18860" xr:uid="{00000000-0005-0000-0000-0000FA2A0000}"/>
    <cellStyle name="Comma 3 2 12" xfId="2935" xr:uid="{00000000-0005-0000-0000-0000FB2A0000}"/>
    <cellStyle name="Comma 3 2 12 2" xfId="3153" xr:uid="{00000000-0005-0000-0000-0000FC2A0000}"/>
    <cellStyle name="Comma 3 2 12 2 2" xfId="5211" xr:uid="{00000000-0005-0000-0000-0000FD2A0000}"/>
    <cellStyle name="Comma 3 2 12 2 2 2" xfId="5336" xr:uid="{00000000-0005-0000-0000-0000FE2A0000}"/>
    <cellStyle name="Comma 3 2 12 2 2 2 2" xfId="20961" xr:uid="{00000000-0005-0000-0000-0000FF2A0000}"/>
    <cellStyle name="Comma 3 2 12 2 2 3" xfId="6541" xr:uid="{00000000-0005-0000-0000-0000002B0000}"/>
    <cellStyle name="Comma 3 2 12 2 2 3 2" xfId="22080" xr:uid="{00000000-0005-0000-0000-0000012B0000}"/>
    <cellStyle name="Comma 3 2 12 2 2 4" xfId="20851" xr:uid="{00000000-0005-0000-0000-0000022B0000}"/>
    <cellStyle name="Comma 3 2 12 2 3" xfId="5819" xr:uid="{00000000-0005-0000-0000-0000032B0000}"/>
    <cellStyle name="Comma 3 2 12 2 3 2" xfId="21412" xr:uid="{00000000-0005-0000-0000-0000042B0000}"/>
    <cellStyle name="Comma 3 2 12 2 4" xfId="6426" xr:uid="{00000000-0005-0000-0000-0000052B0000}"/>
    <cellStyle name="Comma 3 2 12 2 4 2" xfId="21975" xr:uid="{00000000-0005-0000-0000-0000062B0000}"/>
    <cellStyle name="Comma 3 2 12 2 5" xfId="19067" xr:uid="{00000000-0005-0000-0000-0000072B0000}"/>
    <cellStyle name="Comma 3 2 12 3" xfId="4245" xr:uid="{00000000-0005-0000-0000-0000082B0000}"/>
    <cellStyle name="Comma 3 2 12 3 2" xfId="5700" xr:uid="{00000000-0005-0000-0000-0000092B0000}"/>
    <cellStyle name="Comma 3 2 12 3 2 2" xfId="21303" xr:uid="{00000000-0005-0000-0000-00000A2B0000}"/>
    <cellStyle name="Comma 3 2 12 3 3" xfId="6900" xr:uid="{00000000-0005-0000-0000-00000B2B0000}"/>
    <cellStyle name="Comma 3 2 12 3 3 2" xfId="22417" xr:uid="{00000000-0005-0000-0000-00000C2B0000}"/>
    <cellStyle name="Comma 3 2 12 3 4" xfId="20004" xr:uid="{00000000-0005-0000-0000-00000D2B0000}"/>
    <cellStyle name="Comma 3 2 12 4" xfId="3923" xr:uid="{00000000-0005-0000-0000-00000E2B0000}"/>
    <cellStyle name="Comma 3 2 12 4 2" xfId="19722" xr:uid="{00000000-0005-0000-0000-00000F2B0000}"/>
    <cellStyle name="Comma 3 2 12 5" xfId="18938" xr:uid="{00000000-0005-0000-0000-0000102B0000}"/>
    <cellStyle name="Comma 3 2 13" xfId="4241" xr:uid="{00000000-0005-0000-0000-0000112B0000}"/>
    <cellStyle name="Comma 3 2 13 2" xfId="4775" xr:uid="{00000000-0005-0000-0000-0000122B0000}"/>
    <cellStyle name="Comma 3 2 13 2 2" xfId="20442" xr:uid="{00000000-0005-0000-0000-0000132B0000}"/>
    <cellStyle name="Comma 3 2 13 3" xfId="6148" xr:uid="{00000000-0005-0000-0000-0000142B0000}"/>
    <cellStyle name="Comma 3 2 13 3 2" xfId="21713" xr:uid="{00000000-0005-0000-0000-0000152B0000}"/>
    <cellStyle name="Comma 3 2 13 4" xfId="20000" xr:uid="{00000000-0005-0000-0000-0000162B0000}"/>
    <cellStyle name="Comma 3 2 14" xfId="4780" xr:uid="{00000000-0005-0000-0000-0000172B0000}"/>
    <cellStyle name="Comma 3 2 14 2" xfId="20447" xr:uid="{00000000-0005-0000-0000-0000182B0000}"/>
    <cellStyle name="Comma 3 2 15" xfId="3932" xr:uid="{00000000-0005-0000-0000-0000192B0000}"/>
    <cellStyle name="Comma 3 2 15 2" xfId="19731" xr:uid="{00000000-0005-0000-0000-00001A2B0000}"/>
    <cellStyle name="Comma 3 2 16" xfId="9349" xr:uid="{00000000-0005-0000-0000-00001B2B0000}"/>
    <cellStyle name="Comma 3 2 16 2" xfId="24740" xr:uid="{00000000-0005-0000-0000-00001C2B0000}"/>
    <cellStyle name="Comma 3 2 17" xfId="14931" xr:uid="{00000000-0005-0000-0000-00001D2B0000}"/>
    <cellStyle name="Comma 3 2 17 2" xfId="30185" xr:uid="{00000000-0005-0000-0000-00001E2B0000}"/>
    <cellStyle name="Comma 3 2 18" xfId="15353" xr:uid="{00000000-0005-0000-0000-00001F2B0000}"/>
    <cellStyle name="Comma 3 2 18 2" xfId="30544" xr:uid="{00000000-0005-0000-0000-0000202B0000}"/>
    <cellStyle name="Comma 3 2 19" xfId="15367" xr:uid="{00000000-0005-0000-0000-0000212B0000}"/>
    <cellStyle name="Comma 3 2 19 2" xfId="30552" xr:uid="{00000000-0005-0000-0000-0000222B0000}"/>
    <cellStyle name="Comma 3 2 2" xfId="151" xr:uid="{00000000-0005-0000-0000-0000232B0000}"/>
    <cellStyle name="Comma 3 2 2 10" xfId="2308" xr:uid="{00000000-0005-0000-0000-0000242B0000}"/>
    <cellStyle name="Comma 3 2 2 10 2" xfId="3149" xr:uid="{00000000-0005-0000-0000-0000252B0000}"/>
    <cellStyle name="Comma 3 2 2 10 2 2" xfId="3273" xr:uid="{00000000-0005-0000-0000-0000262B0000}"/>
    <cellStyle name="Comma 3 2 2 10 2 2 2" xfId="5332" xr:uid="{00000000-0005-0000-0000-0000272B0000}"/>
    <cellStyle name="Comma 3 2 2 10 2 2 2 2" xfId="5454" xr:uid="{00000000-0005-0000-0000-0000282B0000}"/>
    <cellStyle name="Comma 3 2 2 10 2 2 2 2 2" xfId="21073" xr:uid="{00000000-0005-0000-0000-0000292B0000}"/>
    <cellStyle name="Comma 3 2 2 10 2 2 2 3" xfId="6659" xr:uid="{00000000-0005-0000-0000-00002A2B0000}"/>
    <cellStyle name="Comma 3 2 2 10 2 2 2 3 2" xfId="22192" xr:uid="{00000000-0005-0000-0000-00002B2B0000}"/>
    <cellStyle name="Comma 3 2 2 10 2 2 2 4" xfId="20957" xr:uid="{00000000-0005-0000-0000-00002C2B0000}"/>
    <cellStyle name="Comma 3 2 2 10 2 2 3" xfId="5937" xr:uid="{00000000-0005-0000-0000-00002D2B0000}"/>
    <cellStyle name="Comma 3 2 2 10 2 2 3 2" xfId="21524" xr:uid="{00000000-0005-0000-0000-00002E2B0000}"/>
    <cellStyle name="Comma 3 2 2 10 2 2 4" xfId="6537" xr:uid="{00000000-0005-0000-0000-00002F2B0000}"/>
    <cellStyle name="Comma 3 2 2 10 2 2 4 2" xfId="22076" xr:uid="{00000000-0005-0000-0000-0000302B0000}"/>
    <cellStyle name="Comma 3 2 2 10 2 2 5" xfId="19180" xr:uid="{00000000-0005-0000-0000-0000312B0000}"/>
    <cellStyle name="Comma 3 2 2 10 2 3" xfId="4248" xr:uid="{00000000-0005-0000-0000-0000322B0000}"/>
    <cellStyle name="Comma 3 2 2 10 2 3 2" xfId="5815" xr:uid="{00000000-0005-0000-0000-0000332B0000}"/>
    <cellStyle name="Comma 3 2 2 10 2 3 2 2" xfId="21408" xr:uid="{00000000-0005-0000-0000-0000342B0000}"/>
    <cellStyle name="Comma 3 2 2 10 2 3 3" xfId="6970" xr:uid="{00000000-0005-0000-0000-0000352B0000}"/>
    <cellStyle name="Comma 3 2 2 10 2 3 3 2" xfId="22479" xr:uid="{00000000-0005-0000-0000-0000362B0000}"/>
    <cellStyle name="Comma 3 2 2 10 2 3 4" xfId="20007" xr:uid="{00000000-0005-0000-0000-0000372B0000}"/>
    <cellStyle name="Comma 3 2 2 10 2 4" xfId="3919" xr:uid="{00000000-0005-0000-0000-0000382B0000}"/>
    <cellStyle name="Comma 3 2 2 10 2 4 2" xfId="19718" xr:uid="{00000000-0005-0000-0000-0000392B0000}"/>
    <cellStyle name="Comma 3 2 2 10 2 5" xfId="19063" xr:uid="{00000000-0005-0000-0000-00003A2B0000}"/>
    <cellStyle name="Comma 3 2 2 10 3" xfId="3455" xr:uid="{00000000-0005-0000-0000-00003B2B0000}"/>
    <cellStyle name="Comma 3 2 2 10 3 2" xfId="19349" xr:uid="{00000000-0005-0000-0000-00003C2B0000}"/>
    <cellStyle name="Comma 3 2 2 10 4" xfId="4247" xr:uid="{00000000-0005-0000-0000-00003D2B0000}"/>
    <cellStyle name="Comma 3 2 2 10 4 2" xfId="4975" xr:uid="{00000000-0005-0000-0000-00003E2B0000}"/>
    <cellStyle name="Comma 3 2 2 10 4 2 2" xfId="20630" xr:uid="{00000000-0005-0000-0000-00003F2B0000}"/>
    <cellStyle name="Comma 3 2 2 10 4 3" xfId="6249" xr:uid="{00000000-0005-0000-0000-0000402B0000}"/>
    <cellStyle name="Comma 3 2 2 10 4 3 2" xfId="21809" xr:uid="{00000000-0005-0000-0000-0000412B0000}"/>
    <cellStyle name="Comma 3 2 2 10 4 4" xfId="20006" xr:uid="{00000000-0005-0000-0000-0000422B0000}"/>
    <cellStyle name="Comma 3 2 2 10 5" xfId="4840" xr:uid="{00000000-0005-0000-0000-0000432B0000}"/>
    <cellStyle name="Comma 3 2 2 10 5 2" xfId="20502" xr:uid="{00000000-0005-0000-0000-0000442B0000}"/>
    <cellStyle name="Comma 3 2 2 10 6" xfId="3920" xr:uid="{00000000-0005-0000-0000-0000452B0000}"/>
    <cellStyle name="Comma 3 2 2 10 6 2" xfId="19719" xr:uid="{00000000-0005-0000-0000-0000462B0000}"/>
    <cellStyle name="Comma 3 2 2 10 7" xfId="18500" xr:uid="{00000000-0005-0000-0000-0000472B0000}"/>
    <cellStyle name="Comma 3 2 2 11" xfId="2858" xr:uid="{00000000-0005-0000-0000-0000482B0000}"/>
    <cellStyle name="Comma 3 2 2 11 2" xfId="18861" xr:uid="{00000000-0005-0000-0000-0000492B0000}"/>
    <cellStyle name="Comma 3 2 2 12" xfId="2934" xr:uid="{00000000-0005-0000-0000-00004A2B0000}"/>
    <cellStyle name="Comma 3 2 2 12 2" xfId="3152" xr:uid="{00000000-0005-0000-0000-00004B2B0000}"/>
    <cellStyle name="Comma 3 2 2 12 2 2" xfId="5210" xr:uid="{00000000-0005-0000-0000-00004C2B0000}"/>
    <cellStyle name="Comma 3 2 2 12 2 2 2" xfId="5335" xr:uid="{00000000-0005-0000-0000-00004D2B0000}"/>
    <cellStyle name="Comma 3 2 2 12 2 2 2 2" xfId="20960" xr:uid="{00000000-0005-0000-0000-00004E2B0000}"/>
    <cellStyle name="Comma 3 2 2 12 2 2 3" xfId="6540" xr:uid="{00000000-0005-0000-0000-00004F2B0000}"/>
    <cellStyle name="Comma 3 2 2 12 2 2 3 2" xfId="22079" xr:uid="{00000000-0005-0000-0000-0000502B0000}"/>
    <cellStyle name="Comma 3 2 2 12 2 2 4" xfId="20850" xr:uid="{00000000-0005-0000-0000-0000512B0000}"/>
    <cellStyle name="Comma 3 2 2 12 2 3" xfId="5818" xr:uid="{00000000-0005-0000-0000-0000522B0000}"/>
    <cellStyle name="Comma 3 2 2 12 2 3 2" xfId="21411" xr:uid="{00000000-0005-0000-0000-0000532B0000}"/>
    <cellStyle name="Comma 3 2 2 12 2 4" xfId="6425" xr:uid="{00000000-0005-0000-0000-0000542B0000}"/>
    <cellStyle name="Comma 3 2 2 12 2 4 2" xfId="21974" xr:uid="{00000000-0005-0000-0000-0000552B0000}"/>
    <cellStyle name="Comma 3 2 2 12 2 5" xfId="19066" xr:uid="{00000000-0005-0000-0000-0000562B0000}"/>
    <cellStyle name="Comma 3 2 2 12 3" xfId="4249" xr:uid="{00000000-0005-0000-0000-0000572B0000}"/>
    <cellStyle name="Comma 3 2 2 12 3 2" xfId="5699" xr:uid="{00000000-0005-0000-0000-0000582B0000}"/>
    <cellStyle name="Comma 3 2 2 12 3 2 2" xfId="21302" xr:uid="{00000000-0005-0000-0000-0000592B0000}"/>
    <cellStyle name="Comma 3 2 2 12 3 3" xfId="6899" xr:uid="{00000000-0005-0000-0000-00005A2B0000}"/>
    <cellStyle name="Comma 3 2 2 12 3 3 2" xfId="22416" xr:uid="{00000000-0005-0000-0000-00005B2B0000}"/>
    <cellStyle name="Comma 3 2 2 12 3 4" xfId="20008" xr:uid="{00000000-0005-0000-0000-00005C2B0000}"/>
    <cellStyle name="Comma 3 2 2 12 4" xfId="3912" xr:uid="{00000000-0005-0000-0000-00005D2B0000}"/>
    <cellStyle name="Comma 3 2 2 12 4 2" xfId="19711" xr:uid="{00000000-0005-0000-0000-00005E2B0000}"/>
    <cellStyle name="Comma 3 2 2 12 5" xfId="18937" xr:uid="{00000000-0005-0000-0000-00005F2B0000}"/>
    <cellStyle name="Comma 3 2 2 13" xfId="4246" xr:uid="{00000000-0005-0000-0000-0000602B0000}"/>
    <cellStyle name="Comma 3 2 2 13 2" xfId="4776" xr:uid="{00000000-0005-0000-0000-0000612B0000}"/>
    <cellStyle name="Comma 3 2 2 13 2 2" xfId="20443" xr:uid="{00000000-0005-0000-0000-0000622B0000}"/>
    <cellStyle name="Comma 3 2 2 13 3" xfId="6149" xr:uid="{00000000-0005-0000-0000-0000632B0000}"/>
    <cellStyle name="Comma 3 2 2 13 3 2" xfId="21714" xr:uid="{00000000-0005-0000-0000-0000642B0000}"/>
    <cellStyle name="Comma 3 2 2 13 4" xfId="20005" xr:uid="{00000000-0005-0000-0000-0000652B0000}"/>
    <cellStyle name="Comma 3 2 2 14" xfId="4779" xr:uid="{00000000-0005-0000-0000-0000662B0000}"/>
    <cellStyle name="Comma 3 2 2 14 2" xfId="20446" xr:uid="{00000000-0005-0000-0000-0000672B0000}"/>
    <cellStyle name="Comma 3 2 2 15" xfId="3921" xr:uid="{00000000-0005-0000-0000-0000682B0000}"/>
    <cellStyle name="Comma 3 2 2 15 2" xfId="19720" xr:uid="{00000000-0005-0000-0000-0000692B0000}"/>
    <cellStyle name="Comma 3 2 2 16" xfId="9350" xr:uid="{00000000-0005-0000-0000-00006A2B0000}"/>
    <cellStyle name="Comma 3 2 2 16 2" xfId="24741" xr:uid="{00000000-0005-0000-0000-00006B2B0000}"/>
    <cellStyle name="Comma 3 2 2 17" xfId="14932" xr:uid="{00000000-0005-0000-0000-00006C2B0000}"/>
    <cellStyle name="Comma 3 2 2 17 2" xfId="30186" xr:uid="{00000000-0005-0000-0000-00006D2B0000}"/>
    <cellStyle name="Comma 3 2 2 18" xfId="17437" xr:uid="{00000000-0005-0000-0000-00006E2B0000}"/>
    <cellStyle name="Comma 3 2 2 2" xfId="152" xr:uid="{00000000-0005-0000-0000-00006F2B0000}"/>
    <cellStyle name="Comma 3 2 2 2 10" xfId="2307" xr:uid="{00000000-0005-0000-0000-0000702B0000}"/>
    <cellStyle name="Comma 3 2 2 2 10 2" xfId="3150" xr:uid="{00000000-0005-0000-0000-0000712B0000}"/>
    <cellStyle name="Comma 3 2 2 2 10 2 2" xfId="3272" xr:uid="{00000000-0005-0000-0000-0000722B0000}"/>
    <cellStyle name="Comma 3 2 2 2 10 2 2 2" xfId="5333" xr:uid="{00000000-0005-0000-0000-0000732B0000}"/>
    <cellStyle name="Comma 3 2 2 2 10 2 2 2 2" xfId="5453" xr:uid="{00000000-0005-0000-0000-0000742B0000}"/>
    <cellStyle name="Comma 3 2 2 2 10 2 2 2 2 2" xfId="21072" xr:uid="{00000000-0005-0000-0000-0000752B0000}"/>
    <cellStyle name="Comma 3 2 2 2 10 2 2 2 3" xfId="6658" xr:uid="{00000000-0005-0000-0000-0000762B0000}"/>
    <cellStyle name="Comma 3 2 2 2 10 2 2 2 3 2" xfId="22191" xr:uid="{00000000-0005-0000-0000-0000772B0000}"/>
    <cellStyle name="Comma 3 2 2 2 10 2 2 2 4" xfId="20958" xr:uid="{00000000-0005-0000-0000-0000782B0000}"/>
    <cellStyle name="Comma 3 2 2 2 10 2 2 3" xfId="5936" xr:uid="{00000000-0005-0000-0000-0000792B0000}"/>
    <cellStyle name="Comma 3 2 2 2 10 2 2 3 2" xfId="21523" xr:uid="{00000000-0005-0000-0000-00007A2B0000}"/>
    <cellStyle name="Comma 3 2 2 2 10 2 2 4" xfId="6538" xr:uid="{00000000-0005-0000-0000-00007B2B0000}"/>
    <cellStyle name="Comma 3 2 2 2 10 2 2 4 2" xfId="22077" xr:uid="{00000000-0005-0000-0000-00007C2B0000}"/>
    <cellStyle name="Comma 3 2 2 2 10 2 2 5" xfId="19179" xr:uid="{00000000-0005-0000-0000-00007D2B0000}"/>
    <cellStyle name="Comma 3 2 2 2 10 2 3" xfId="4252" xr:uid="{00000000-0005-0000-0000-00007E2B0000}"/>
    <cellStyle name="Comma 3 2 2 2 10 2 3 2" xfId="5816" xr:uid="{00000000-0005-0000-0000-00007F2B0000}"/>
    <cellStyle name="Comma 3 2 2 2 10 2 3 2 2" xfId="21409" xr:uid="{00000000-0005-0000-0000-0000802B0000}"/>
    <cellStyle name="Comma 3 2 2 2 10 2 3 3" xfId="6971" xr:uid="{00000000-0005-0000-0000-0000812B0000}"/>
    <cellStyle name="Comma 3 2 2 2 10 2 3 3 2" xfId="22480" xr:uid="{00000000-0005-0000-0000-0000822B0000}"/>
    <cellStyle name="Comma 3 2 2 2 10 2 3 4" xfId="20011" xr:uid="{00000000-0005-0000-0000-0000832B0000}"/>
    <cellStyle name="Comma 3 2 2 2 10 2 4" xfId="3908" xr:uid="{00000000-0005-0000-0000-0000842B0000}"/>
    <cellStyle name="Comma 3 2 2 2 10 2 4 2" xfId="19707" xr:uid="{00000000-0005-0000-0000-0000852B0000}"/>
    <cellStyle name="Comma 3 2 2 2 10 2 5" xfId="19064" xr:uid="{00000000-0005-0000-0000-0000862B0000}"/>
    <cellStyle name="Comma 3 2 2 2 10 3" xfId="3454" xr:uid="{00000000-0005-0000-0000-0000872B0000}"/>
    <cellStyle name="Comma 3 2 2 2 10 3 2" xfId="19348" xr:uid="{00000000-0005-0000-0000-0000882B0000}"/>
    <cellStyle name="Comma 3 2 2 2 10 4" xfId="4251" xr:uid="{00000000-0005-0000-0000-0000892B0000}"/>
    <cellStyle name="Comma 3 2 2 2 10 4 2" xfId="4974" xr:uid="{00000000-0005-0000-0000-00008A2B0000}"/>
    <cellStyle name="Comma 3 2 2 2 10 4 2 2" xfId="20629" xr:uid="{00000000-0005-0000-0000-00008B2B0000}"/>
    <cellStyle name="Comma 3 2 2 2 10 4 3" xfId="6248" xr:uid="{00000000-0005-0000-0000-00008C2B0000}"/>
    <cellStyle name="Comma 3 2 2 2 10 4 3 2" xfId="21808" xr:uid="{00000000-0005-0000-0000-00008D2B0000}"/>
    <cellStyle name="Comma 3 2 2 2 10 4 4" xfId="20010" xr:uid="{00000000-0005-0000-0000-00008E2B0000}"/>
    <cellStyle name="Comma 3 2 2 2 10 5" xfId="4917" xr:uid="{00000000-0005-0000-0000-00008F2B0000}"/>
    <cellStyle name="Comma 3 2 2 2 10 5 2" xfId="20574" xr:uid="{00000000-0005-0000-0000-0000902B0000}"/>
    <cellStyle name="Comma 3 2 2 2 10 6" xfId="3909" xr:uid="{00000000-0005-0000-0000-0000912B0000}"/>
    <cellStyle name="Comma 3 2 2 2 10 6 2" xfId="19708" xr:uid="{00000000-0005-0000-0000-0000922B0000}"/>
    <cellStyle name="Comma 3 2 2 2 10 7" xfId="18499" xr:uid="{00000000-0005-0000-0000-0000932B0000}"/>
    <cellStyle name="Comma 3 2 2 2 11" xfId="2859" xr:uid="{00000000-0005-0000-0000-0000942B0000}"/>
    <cellStyle name="Comma 3 2 2 2 11 2" xfId="18862" xr:uid="{00000000-0005-0000-0000-0000952B0000}"/>
    <cellStyle name="Comma 3 2 2 2 12" xfId="2933" xr:uid="{00000000-0005-0000-0000-0000962B0000}"/>
    <cellStyle name="Comma 3 2 2 2 12 2" xfId="3151" xr:uid="{00000000-0005-0000-0000-0000972B0000}"/>
    <cellStyle name="Comma 3 2 2 2 12 2 2" xfId="5209" xr:uid="{00000000-0005-0000-0000-0000982B0000}"/>
    <cellStyle name="Comma 3 2 2 2 12 2 2 2" xfId="5334" xr:uid="{00000000-0005-0000-0000-0000992B0000}"/>
    <cellStyle name="Comma 3 2 2 2 12 2 2 2 2" xfId="20959" xr:uid="{00000000-0005-0000-0000-00009A2B0000}"/>
    <cellStyle name="Comma 3 2 2 2 12 2 2 3" xfId="6539" xr:uid="{00000000-0005-0000-0000-00009B2B0000}"/>
    <cellStyle name="Comma 3 2 2 2 12 2 2 3 2" xfId="22078" xr:uid="{00000000-0005-0000-0000-00009C2B0000}"/>
    <cellStyle name="Comma 3 2 2 2 12 2 2 4" xfId="20849" xr:uid="{00000000-0005-0000-0000-00009D2B0000}"/>
    <cellStyle name="Comma 3 2 2 2 12 2 3" xfId="5817" xr:uid="{00000000-0005-0000-0000-00009E2B0000}"/>
    <cellStyle name="Comma 3 2 2 2 12 2 3 2" xfId="21410" xr:uid="{00000000-0005-0000-0000-00009F2B0000}"/>
    <cellStyle name="Comma 3 2 2 2 12 2 4" xfId="6424" xr:uid="{00000000-0005-0000-0000-0000A02B0000}"/>
    <cellStyle name="Comma 3 2 2 2 12 2 4 2" xfId="21973" xr:uid="{00000000-0005-0000-0000-0000A12B0000}"/>
    <cellStyle name="Comma 3 2 2 2 12 2 5" xfId="19065" xr:uid="{00000000-0005-0000-0000-0000A22B0000}"/>
    <cellStyle name="Comma 3 2 2 2 12 3" xfId="4254" xr:uid="{00000000-0005-0000-0000-0000A32B0000}"/>
    <cellStyle name="Comma 3 2 2 2 12 3 2" xfId="5698" xr:uid="{00000000-0005-0000-0000-0000A42B0000}"/>
    <cellStyle name="Comma 3 2 2 2 12 3 2 2" xfId="21301" xr:uid="{00000000-0005-0000-0000-0000A52B0000}"/>
    <cellStyle name="Comma 3 2 2 2 12 3 3" xfId="6898" xr:uid="{00000000-0005-0000-0000-0000A62B0000}"/>
    <cellStyle name="Comma 3 2 2 2 12 3 3 2" xfId="22415" xr:uid="{00000000-0005-0000-0000-0000A72B0000}"/>
    <cellStyle name="Comma 3 2 2 2 12 3 4" xfId="20013" xr:uid="{00000000-0005-0000-0000-0000A82B0000}"/>
    <cellStyle name="Comma 3 2 2 2 12 4" xfId="3900" xr:uid="{00000000-0005-0000-0000-0000A92B0000}"/>
    <cellStyle name="Comma 3 2 2 2 12 4 2" xfId="19699" xr:uid="{00000000-0005-0000-0000-0000AA2B0000}"/>
    <cellStyle name="Comma 3 2 2 2 12 5" xfId="18936" xr:uid="{00000000-0005-0000-0000-0000AB2B0000}"/>
    <cellStyle name="Comma 3 2 2 2 13" xfId="4250" xr:uid="{00000000-0005-0000-0000-0000AC2B0000}"/>
    <cellStyle name="Comma 3 2 2 2 13 2" xfId="4777" xr:uid="{00000000-0005-0000-0000-0000AD2B0000}"/>
    <cellStyle name="Comma 3 2 2 2 13 2 2" xfId="20444" xr:uid="{00000000-0005-0000-0000-0000AE2B0000}"/>
    <cellStyle name="Comma 3 2 2 2 13 3" xfId="6150" xr:uid="{00000000-0005-0000-0000-0000AF2B0000}"/>
    <cellStyle name="Comma 3 2 2 2 13 3 2" xfId="21715" xr:uid="{00000000-0005-0000-0000-0000B02B0000}"/>
    <cellStyle name="Comma 3 2 2 2 13 4" xfId="20009" xr:uid="{00000000-0005-0000-0000-0000B12B0000}"/>
    <cellStyle name="Comma 3 2 2 2 14" xfId="4778" xr:uid="{00000000-0005-0000-0000-0000B22B0000}"/>
    <cellStyle name="Comma 3 2 2 2 14 2" xfId="20445" xr:uid="{00000000-0005-0000-0000-0000B32B0000}"/>
    <cellStyle name="Comma 3 2 2 2 15" xfId="3911" xr:uid="{00000000-0005-0000-0000-0000B42B0000}"/>
    <cellStyle name="Comma 3 2 2 2 15 2" xfId="19710" xr:uid="{00000000-0005-0000-0000-0000B52B0000}"/>
    <cellStyle name="Comma 3 2 2 2 16" xfId="9351" xr:uid="{00000000-0005-0000-0000-0000B62B0000}"/>
    <cellStyle name="Comma 3 2 2 2 16 2" xfId="24742" xr:uid="{00000000-0005-0000-0000-0000B72B0000}"/>
    <cellStyle name="Comma 3 2 2 2 17" xfId="14933" xr:uid="{00000000-0005-0000-0000-0000B82B0000}"/>
    <cellStyle name="Comma 3 2 2 2 17 2" xfId="30187" xr:uid="{00000000-0005-0000-0000-0000B92B0000}"/>
    <cellStyle name="Comma 3 2 2 2 18" xfId="17438" xr:uid="{00000000-0005-0000-0000-0000BA2B0000}"/>
    <cellStyle name="Comma 3 2 2 2 2" xfId="328" xr:uid="{00000000-0005-0000-0000-0000BB2B0000}"/>
    <cellStyle name="Comma 3 2 2 2 2 10" xfId="4763" xr:uid="{00000000-0005-0000-0000-0000BC2B0000}"/>
    <cellStyle name="Comma 3 2 2 2 2 10 2" xfId="20432" xr:uid="{00000000-0005-0000-0000-0000BD2B0000}"/>
    <cellStyle name="Comma 3 2 2 2 2 11" xfId="3899" xr:uid="{00000000-0005-0000-0000-0000BE2B0000}"/>
    <cellStyle name="Comma 3 2 2 2 2 11 2" xfId="19698" xr:uid="{00000000-0005-0000-0000-0000BF2B0000}"/>
    <cellStyle name="Comma 3 2 2 2 2 12" xfId="9352" xr:uid="{00000000-0005-0000-0000-0000C02B0000}"/>
    <cellStyle name="Comma 3 2 2 2 2 12 2" xfId="24743" xr:uid="{00000000-0005-0000-0000-0000C12B0000}"/>
    <cellStyle name="Comma 3 2 2 2 2 13" xfId="17564" xr:uid="{00000000-0005-0000-0000-0000C22B0000}"/>
    <cellStyle name="Comma 3 2 2 2 2 2" xfId="2018" xr:uid="{00000000-0005-0000-0000-0000C32B0000}"/>
    <cellStyle name="Comma 3 2 2 2 2 2 10" xfId="4762" xr:uid="{00000000-0005-0000-0000-0000C42B0000}"/>
    <cellStyle name="Comma 3 2 2 2 2 2 10 2" xfId="20431" xr:uid="{00000000-0005-0000-0000-0000C52B0000}"/>
    <cellStyle name="Comma 3 2 2 2 2 2 11" xfId="3898" xr:uid="{00000000-0005-0000-0000-0000C62B0000}"/>
    <cellStyle name="Comma 3 2 2 2 2 2 11 2" xfId="19697" xr:uid="{00000000-0005-0000-0000-0000C72B0000}"/>
    <cellStyle name="Comma 3 2 2 2 2 2 12" xfId="9353" xr:uid="{00000000-0005-0000-0000-0000C82B0000}"/>
    <cellStyle name="Comma 3 2 2 2 2 2 12 2" xfId="24744" xr:uid="{00000000-0005-0000-0000-0000C92B0000}"/>
    <cellStyle name="Comma 3 2 2 2 2 2 13" xfId="18367" xr:uid="{00000000-0005-0000-0000-0000CA2B0000}"/>
    <cellStyle name="Comma 3 2 2 2 2 2 2" xfId="2166" xr:uid="{00000000-0005-0000-0000-0000CB2B0000}"/>
    <cellStyle name="Comma 3 2 2 2 2 2 2 10" xfId="3895" xr:uid="{00000000-0005-0000-0000-0000CC2B0000}"/>
    <cellStyle name="Comma 3 2 2 2 2 2 2 10 2" xfId="19694" xr:uid="{00000000-0005-0000-0000-0000CD2B0000}"/>
    <cellStyle name="Comma 3 2 2 2 2 2 2 11" xfId="9354" xr:uid="{00000000-0005-0000-0000-0000CE2B0000}"/>
    <cellStyle name="Comma 3 2 2 2 2 2 2 11 2" xfId="24745" xr:uid="{00000000-0005-0000-0000-0000CF2B0000}"/>
    <cellStyle name="Comma 3 2 2 2 2 2 2 12" xfId="18433" xr:uid="{00000000-0005-0000-0000-0000D02B0000}"/>
    <cellStyle name="Comma 3 2 2 2 2 2 2 2" xfId="2167" xr:uid="{00000000-0005-0000-0000-0000D12B0000}"/>
    <cellStyle name="Comma 3 2 2 2 2 2 2 2 10" xfId="3894" xr:uid="{00000000-0005-0000-0000-0000D22B0000}"/>
    <cellStyle name="Comma 3 2 2 2 2 2 2 2 10 2" xfId="19693" xr:uid="{00000000-0005-0000-0000-0000D32B0000}"/>
    <cellStyle name="Comma 3 2 2 2 2 2 2 2 11" xfId="18434" xr:uid="{00000000-0005-0000-0000-0000D42B0000}"/>
    <cellStyle name="Comma 3 2 2 2 2 2 2 2 2" xfId="2514" xr:uid="{00000000-0005-0000-0000-0000D52B0000}"/>
    <cellStyle name="Comma 3 2 2 2 2 2 2 2 2 2" xfId="2515" xr:uid="{00000000-0005-0000-0000-0000D62B0000}"/>
    <cellStyle name="Comma 3 2 2 2 2 2 2 2 2 2 2" xfId="3352" xr:uid="{00000000-0005-0000-0000-0000D72B0000}"/>
    <cellStyle name="Comma 3 2 2 2 2 2 2 2 2 2 2 2" xfId="3353" xr:uid="{00000000-0005-0000-0000-0000D82B0000}"/>
    <cellStyle name="Comma 3 2 2 2 2 2 2 2 2 2 2 2 2" xfId="5532" xr:uid="{00000000-0005-0000-0000-0000D92B0000}"/>
    <cellStyle name="Comma 3 2 2 2 2 2 2 2 2 2 2 2 2 2" xfId="5533" xr:uid="{00000000-0005-0000-0000-0000DA2B0000}"/>
    <cellStyle name="Comma 3 2 2 2 2 2 2 2 2 2 2 2 2 2 2" xfId="21146" xr:uid="{00000000-0005-0000-0000-0000DB2B0000}"/>
    <cellStyle name="Comma 3 2 2 2 2 2 2 2 2 2 2 2 2 3" xfId="6738" xr:uid="{00000000-0005-0000-0000-0000DC2B0000}"/>
    <cellStyle name="Comma 3 2 2 2 2 2 2 2 2 2 2 2 2 3 2" xfId="22265" xr:uid="{00000000-0005-0000-0000-0000DD2B0000}"/>
    <cellStyle name="Comma 3 2 2 2 2 2 2 2 2 2 2 2 2 4" xfId="21145" xr:uid="{00000000-0005-0000-0000-0000DE2B0000}"/>
    <cellStyle name="Comma 3 2 2 2 2 2 2 2 2 2 2 2 3" xfId="6016" xr:uid="{00000000-0005-0000-0000-0000DF2B0000}"/>
    <cellStyle name="Comma 3 2 2 2 2 2 2 2 2 2 2 2 3 2" xfId="21597" xr:uid="{00000000-0005-0000-0000-0000E02B0000}"/>
    <cellStyle name="Comma 3 2 2 2 2 2 2 2 2 2 2 2 4" xfId="6737" xr:uid="{00000000-0005-0000-0000-0000E12B0000}"/>
    <cellStyle name="Comma 3 2 2 2 2 2 2 2 2 2 2 2 4 2" xfId="22264" xr:uid="{00000000-0005-0000-0000-0000E22B0000}"/>
    <cellStyle name="Comma 3 2 2 2 2 2 2 2 2 2 2 2 5" xfId="19254" xr:uid="{00000000-0005-0000-0000-0000E32B0000}"/>
    <cellStyle name="Comma 3 2 2 2 2 2 2 2 2 2 2 3" xfId="4261" xr:uid="{00000000-0005-0000-0000-0000E42B0000}"/>
    <cellStyle name="Comma 3 2 2 2 2 2 2 2 2 2 2 3 2" xfId="6015" xr:uid="{00000000-0005-0000-0000-0000E52B0000}"/>
    <cellStyle name="Comma 3 2 2 2 2 2 2 2 2 2 2 3 2 2" xfId="21596" xr:uid="{00000000-0005-0000-0000-0000E62B0000}"/>
    <cellStyle name="Comma 3 2 2 2 2 2 2 2 2 2 2 3 3" xfId="7078" xr:uid="{00000000-0005-0000-0000-0000E72B0000}"/>
    <cellStyle name="Comma 3 2 2 2 2 2 2 2 2 2 2 3 3 2" xfId="22579" xr:uid="{00000000-0005-0000-0000-0000E82B0000}"/>
    <cellStyle name="Comma 3 2 2 2 2 2 2 2 2 2 2 3 4" xfId="20020" xr:uid="{00000000-0005-0000-0000-0000E92B0000}"/>
    <cellStyle name="Comma 3 2 2 2 2 2 2 2 2 2 2 4" xfId="3888" xr:uid="{00000000-0005-0000-0000-0000EA2B0000}"/>
    <cellStyle name="Comma 3 2 2 2 2 2 2 2 2 2 2 4 2" xfId="19687" xr:uid="{00000000-0005-0000-0000-0000EB2B0000}"/>
    <cellStyle name="Comma 3 2 2 2 2 2 2 2 2 2 2 5" xfId="19253" xr:uid="{00000000-0005-0000-0000-0000EC2B0000}"/>
    <cellStyle name="Comma 3 2 2 2 2 2 2 2 2 2 3" xfId="3535" xr:uid="{00000000-0005-0000-0000-0000ED2B0000}"/>
    <cellStyle name="Comma 3 2 2 2 2 2 2 2 2 2 3 2" xfId="19423" xr:uid="{00000000-0005-0000-0000-0000EE2B0000}"/>
    <cellStyle name="Comma 3 2 2 2 2 2 2 2 2 2 4" xfId="4260" xr:uid="{00000000-0005-0000-0000-0000EF2B0000}"/>
    <cellStyle name="Comma 3 2 2 2 2 2 2 2 2 2 4 2" xfId="5082" xr:uid="{00000000-0005-0000-0000-0000F02B0000}"/>
    <cellStyle name="Comma 3 2 2 2 2 2 2 2 2 2 4 2 2" xfId="20729" xr:uid="{00000000-0005-0000-0000-0000F12B0000}"/>
    <cellStyle name="Comma 3 2 2 2 2 2 2 2 2 2 4 3" xfId="6327" xr:uid="{00000000-0005-0000-0000-0000F22B0000}"/>
    <cellStyle name="Comma 3 2 2 2 2 2 2 2 2 2 4 3 2" xfId="21881" xr:uid="{00000000-0005-0000-0000-0000F32B0000}"/>
    <cellStyle name="Comma 3 2 2 2 2 2 2 2 2 2 4 4" xfId="20019" xr:uid="{00000000-0005-0000-0000-0000F42B0000}"/>
    <cellStyle name="Comma 3 2 2 2 2 2 2 2 2 2 5" xfId="4904" xr:uid="{00000000-0005-0000-0000-0000F52B0000}"/>
    <cellStyle name="Comma 3 2 2 2 2 2 2 2 2 2 5 2" xfId="20562" xr:uid="{00000000-0005-0000-0000-0000F62B0000}"/>
    <cellStyle name="Comma 3 2 2 2 2 2 2 2 2 2 6" xfId="3890" xr:uid="{00000000-0005-0000-0000-0000F72B0000}"/>
    <cellStyle name="Comma 3 2 2 2 2 2 2 2 2 2 6 2" xfId="19689" xr:uid="{00000000-0005-0000-0000-0000F82B0000}"/>
    <cellStyle name="Comma 3 2 2 2 2 2 2 2 2 2 7" xfId="18614" xr:uid="{00000000-0005-0000-0000-0000F92B0000}"/>
    <cellStyle name="Comma 3 2 2 2 2 2 2 2 2 3" xfId="2664" xr:uid="{00000000-0005-0000-0000-0000FA2B0000}"/>
    <cellStyle name="Comma 3 2 2 2 2 2 2 2 2 3 2" xfId="18755" xr:uid="{00000000-0005-0000-0000-0000FB2B0000}"/>
    <cellStyle name="Comma 3 2 2 2 2 2 2 2 2 4" xfId="2864" xr:uid="{00000000-0005-0000-0000-0000FC2B0000}"/>
    <cellStyle name="Comma 3 2 2 2 2 2 2 2 2 4 2" xfId="18867" xr:uid="{00000000-0005-0000-0000-0000FD2B0000}"/>
    <cellStyle name="Comma 3 2 2 2 2 2 2 2 2 5" xfId="2928" xr:uid="{00000000-0005-0000-0000-0000FE2B0000}"/>
    <cellStyle name="Comma 3 2 2 2 2 2 2 2 2 5 2" xfId="3534" xr:uid="{00000000-0005-0000-0000-0000FF2B0000}"/>
    <cellStyle name="Comma 3 2 2 2 2 2 2 2 2 5 2 2" xfId="5204" xr:uid="{00000000-0005-0000-0000-0000002C0000}"/>
    <cellStyle name="Comma 3 2 2 2 2 2 2 2 2 5 2 2 2" xfId="5643" xr:uid="{00000000-0005-0000-0000-0000012C0000}"/>
    <cellStyle name="Comma 3 2 2 2 2 2 2 2 2 5 2 2 2 2" xfId="21246" xr:uid="{00000000-0005-0000-0000-0000022C0000}"/>
    <cellStyle name="Comma 3 2 2 2 2 2 2 2 2 5 2 2 3" xfId="6848" xr:uid="{00000000-0005-0000-0000-0000032C0000}"/>
    <cellStyle name="Comma 3 2 2 2 2 2 2 2 2 5 2 2 3 2" xfId="22365" xr:uid="{00000000-0005-0000-0000-0000042C0000}"/>
    <cellStyle name="Comma 3 2 2 2 2 2 2 2 2 5 2 2 4" xfId="20844" xr:uid="{00000000-0005-0000-0000-0000052C0000}"/>
    <cellStyle name="Comma 3 2 2 2 2 2 2 2 2 5 2 3" xfId="6126" xr:uid="{00000000-0005-0000-0000-0000062C0000}"/>
    <cellStyle name="Comma 3 2 2 2 2 2 2 2 2 5 2 3 2" xfId="21697" xr:uid="{00000000-0005-0000-0000-0000072C0000}"/>
    <cellStyle name="Comma 3 2 2 2 2 2 2 2 2 5 2 4" xfId="6419" xr:uid="{00000000-0005-0000-0000-0000082C0000}"/>
    <cellStyle name="Comma 3 2 2 2 2 2 2 2 2 5 2 4 2" xfId="21968" xr:uid="{00000000-0005-0000-0000-0000092C0000}"/>
    <cellStyle name="Comma 3 2 2 2 2 2 2 2 2 5 2 5" xfId="19422" xr:uid="{00000000-0005-0000-0000-00000A2C0000}"/>
    <cellStyle name="Comma 3 2 2 2 2 2 2 2 2 5 3" xfId="4265" xr:uid="{00000000-0005-0000-0000-00000B2C0000}"/>
    <cellStyle name="Comma 3 2 2 2 2 2 2 2 2 5 3 2" xfId="5693" xr:uid="{00000000-0005-0000-0000-00000C2C0000}"/>
    <cellStyle name="Comma 3 2 2 2 2 2 2 2 2 5 3 2 2" xfId="21296" xr:uid="{00000000-0005-0000-0000-00000D2C0000}"/>
    <cellStyle name="Comma 3 2 2 2 2 2 2 2 2 5 3 3" xfId="6893" xr:uid="{00000000-0005-0000-0000-00000E2C0000}"/>
    <cellStyle name="Comma 3 2 2 2 2 2 2 2 2 5 3 3 2" xfId="22410" xr:uid="{00000000-0005-0000-0000-00000F2C0000}"/>
    <cellStyle name="Comma 3 2 2 2 2 2 2 2 2 5 3 4" xfId="20024" xr:uid="{00000000-0005-0000-0000-0000102C0000}"/>
    <cellStyle name="Comma 3 2 2 2 2 2 2 2 2 5 4" xfId="3883" xr:uid="{00000000-0005-0000-0000-0000112C0000}"/>
    <cellStyle name="Comma 3 2 2 2 2 2 2 2 2 5 4 2" xfId="19682" xr:uid="{00000000-0005-0000-0000-0000122C0000}"/>
    <cellStyle name="Comma 3 2 2 2 2 2 2 2 2 5 5" xfId="18931" xr:uid="{00000000-0005-0000-0000-0000132C0000}"/>
    <cellStyle name="Comma 3 2 2 2 2 2 2 2 2 6" xfId="4259" xr:uid="{00000000-0005-0000-0000-0000142C0000}"/>
    <cellStyle name="Comma 3 2 2 2 2 2 2 2 2 6 2" xfId="5081" xr:uid="{00000000-0005-0000-0000-0000152C0000}"/>
    <cellStyle name="Comma 3 2 2 2 2 2 2 2 2 6 2 2" xfId="20728" xr:uid="{00000000-0005-0000-0000-0000162C0000}"/>
    <cellStyle name="Comma 3 2 2 2 2 2 2 2 2 6 3" xfId="6326" xr:uid="{00000000-0005-0000-0000-0000172C0000}"/>
    <cellStyle name="Comma 3 2 2 2 2 2 2 2 2 6 3 2" xfId="21880" xr:uid="{00000000-0005-0000-0000-0000182C0000}"/>
    <cellStyle name="Comma 3 2 2 2 2 2 2 2 2 6 4" xfId="20018" xr:uid="{00000000-0005-0000-0000-0000192C0000}"/>
    <cellStyle name="Comma 3 2 2 2 2 2 2 2 2 7" xfId="5017" xr:uid="{00000000-0005-0000-0000-00001A2C0000}"/>
    <cellStyle name="Comma 3 2 2 2 2 2 2 2 2 7 2" xfId="20669" xr:uid="{00000000-0005-0000-0000-00001B2C0000}"/>
    <cellStyle name="Comma 3 2 2 2 2 2 2 2 2 8" xfId="3891" xr:uid="{00000000-0005-0000-0000-00001C2C0000}"/>
    <cellStyle name="Comma 3 2 2 2 2 2 2 2 2 8 2" xfId="19690" xr:uid="{00000000-0005-0000-0000-00001D2C0000}"/>
    <cellStyle name="Comma 3 2 2 2 2 2 2 2 2 9" xfId="18613" xr:uid="{00000000-0005-0000-0000-00001E2C0000}"/>
    <cellStyle name="Comma 3 2 2 2 2 2 2 2 3" xfId="2567" xr:uid="{00000000-0005-0000-0000-00001F2C0000}"/>
    <cellStyle name="Comma 3 2 2 2 2 2 2 2 3 2" xfId="18663" xr:uid="{00000000-0005-0000-0000-0000202C0000}"/>
    <cellStyle name="Comma 3 2 2 2 2 2 2 2 4" xfId="2602" xr:uid="{00000000-0005-0000-0000-0000212C0000}"/>
    <cellStyle name="Comma 3 2 2 2 2 2 2 2 4 2" xfId="18697" xr:uid="{00000000-0005-0000-0000-0000222C0000}"/>
    <cellStyle name="Comma 3 2 2 2 2 2 2 2 5" xfId="2663" xr:uid="{00000000-0005-0000-0000-0000232C0000}"/>
    <cellStyle name="Comma 3 2 2 2 2 2 2 2 5 2" xfId="3217" xr:uid="{00000000-0005-0000-0000-0000242C0000}"/>
    <cellStyle name="Comma 3 2 2 2 2 2 2 2 5 2 2" xfId="3400" xr:uid="{00000000-0005-0000-0000-0000252C0000}"/>
    <cellStyle name="Comma 3 2 2 2 2 2 2 2 5 2 2 2" xfId="5398" xr:uid="{00000000-0005-0000-0000-0000262C0000}"/>
    <cellStyle name="Comma 3 2 2 2 2 2 2 2 5 2 2 2 2" xfId="5580" xr:uid="{00000000-0005-0000-0000-0000272C0000}"/>
    <cellStyle name="Comma 3 2 2 2 2 2 2 2 5 2 2 2 2 2" xfId="21188" xr:uid="{00000000-0005-0000-0000-0000282C0000}"/>
    <cellStyle name="Comma 3 2 2 2 2 2 2 2 5 2 2 2 3" xfId="6785" xr:uid="{00000000-0005-0000-0000-0000292C0000}"/>
    <cellStyle name="Comma 3 2 2 2 2 2 2 2 5 2 2 2 3 2" xfId="22307" xr:uid="{00000000-0005-0000-0000-00002A2C0000}"/>
    <cellStyle name="Comma 3 2 2 2 2 2 2 2 5 2 2 2 4" xfId="21019" xr:uid="{00000000-0005-0000-0000-00002B2C0000}"/>
    <cellStyle name="Comma 3 2 2 2 2 2 2 2 5 2 2 3" xfId="6063" xr:uid="{00000000-0005-0000-0000-00002C2C0000}"/>
    <cellStyle name="Comma 3 2 2 2 2 2 2 2 5 2 2 3 2" xfId="21639" xr:uid="{00000000-0005-0000-0000-00002D2C0000}"/>
    <cellStyle name="Comma 3 2 2 2 2 2 2 2 5 2 2 4" xfId="6603" xr:uid="{00000000-0005-0000-0000-00002E2C0000}"/>
    <cellStyle name="Comma 3 2 2 2 2 2 2 2 5 2 2 4 2" xfId="22138" xr:uid="{00000000-0005-0000-0000-00002F2C0000}"/>
    <cellStyle name="Comma 3 2 2 2 2 2 2 2 5 2 2 5" xfId="19296" xr:uid="{00000000-0005-0000-0000-0000302C0000}"/>
    <cellStyle name="Comma 3 2 2 2 2 2 2 2 5 2 3" xfId="4267" xr:uid="{00000000-0005-0000-0000-0000312C0000}"/>
    <cellStyle name="Comma 3 2 2 2 2 2 2 2 5 2 3 2" xfId="5881" xr:uid="{00000000-0005-0000-0000-0000322C0000}"/>
    <cellStyle name="Comma 3 2 2 2 2 2 2 2 5 2 3 2 2" xfId="21470" xr:uid="{00000000-0005-0000-0000-0000332C0000}"/>
    <cellStyle name="Comma 3 2 2 2 2 2 2 2 5 2 3 3" xfId="7015" xr:uid="{00000000-0005-0000-0000-0000342C0000}"/>
    <cellStyle name="Comma 3 2 2 2 2 2 2 2 5 2 3 3 2" xfId="22521" xr:uid="{00000000-0005-0000-0000-0000352C0000}"/>
    <cellStyle name="Comma 3 2 2 2 2 2 2 2 5 2 3 4" xfId="20026" xr:uid="{00000000-0005-0000-0000-0000362C0000}"/>
    <cellStyle name="Comma 3 2 2 2 2 2 2 2 5 2 4" xfId="3878" xr:uid="{00000000-0005-0000-0000-0000372C0000}"/>
    <cellStyle name="Comma 3 2 2 2 2 2 2 2 5 2 4 2" xfId="19677" xr:uid="{00000000-0005-0000-0000-0000382C0000}"/>
    <cellStyle name="Comma 3 2 2 2 2 2 2 2 5 2 5" xfId="19126" xr:uid="{00000000-0005-0000-0000-0000392C0000}"/>
    <cellStyle name="Comma 3 2 2 2 2 2 2 2 5 3" xfId="3582" xr:uid="{00000000-0005-0000-0000-00003A2C0000}"/>
    <cellStyle name="Comma 3 2 2 2 2 2 2 2 5 3 2" xfId="19465" xr:uid="{00000000-0005-0000-0000-00003B2C0000}"/>
    <cellStyle name="Comma 3 2 2 2 2 2 2 2 5 4" xfId="4266" xr:uid="{00000000-0005-0000-0000-00003C2C0000}"/>
    <cellStyle name="Comma 3 2 2 2 2 2 2 2 5 4 2" xfId="5130" xr:uid="{00000000-0005-0000-0000-00003D2C0000}"/>
    <cellStyle name="Comma 3 2 2 2 2 2 2 2 5 4 2 2" xfId="20772" xr:uid="{00000000-0005-0000-0000-00003E2C0000}"/>
    <cellStyle name="Comma 3 2 2 2 2 2 2 2 5 4 3" xfId="6375" xr:uid="{00000000-0005-0000-0000-00003F2C0000}"/>
    <cellStyle name="Comma 3 2 2 2 2 2 2 2 5 4 3 2" xfId="21924" xr:uid="{00000000-0005-0000-0000-0000402C0000}"/>
    <cellStyle name="Comma 3 2 2 2 2 2 2 2 5 4 4" xfId="20025" xr:uid="{00000000-0005-0000-0000-0000412C0000}"/>
    <cellStyle name="Comma 3 2 2 2 2 2 2 2 5 5" xfId="5131" xr:uid="{00000000-0005-0000-0000-0000422C0000}"/>
    <cellStyle name="Comma 3 2 2 2 2 2 2 2 5 5 2" xfId="20773" xr:uid="{00000000-0005-0000-0000-0000432C0000}"/>
    <cellStyle name="Comma 3 2 2 2 2 2 2 2 5 6" xfId="3879" xr:uid="{00000000-0005-0000-0000-0000442C0000}"/>
    <cellStyle name="Comma 3 2 2 2 2 2 2 2 5 6 2" xfId="19678" xr:uid="{00000000-0005-0000-0000-0000452C0000}"/>
    <cellStyle name="Comma 3 2 2 2 2 2 2 2 5 7" xfId="18754" xr:uid="{00000000-0005-0000-0000-0000462C0000}"/>
    <cellStyle name="Comma 3 2 2 2 2 2 2 2 6" xfId="2863" xr:uid="{00000000-0005-0000-0000-0000472C0000}"/>
    <cellStyle name="Comma 3 2 2 2 2 2 2 2 6 2" xfId="18866" xr:uid="{00000000-0005-0000-0000-0000482C0000}"/>
    <cellStyle name="Comma 3 2 2 2 2 2 2 2 7" xfId="2929" xr:uid="{00000000-0005-0000-0000-0000492C0000}"/>
    <cellStyle name="Comma 3 2 2 2 2 2 2 2 7 2" xfId="3110" xr:uid="{00000000-0005-0000-0000-00004A2C0000}"/>
    <cellStyle name="Comma 3 2 2 2 2 2 2 2 7 2 2" xfId="5205" xr:uid="{00000000-0005-0000-0000-00004B2C0000}"/>
    <cellStyle name="Comma 3 2 2 2 2 2 2 2 7 2 2 2" xfId="5295" xr:uid="{00000000-0005-0000-0000-00004C2C0000}"/>
    <cellStyle name="Comma 3 2 2 2 2 2 2 2 7 2 2 2 2" xfId="20922" xr:uid="{00000000-0005-0000-0000-00004D2C0000}"/>
    <cellStyle name="Comma 3 2 2 2 2 2 2 2 7 2 2 3" xfId="6500" xr:uid="{00000000-0005-0000-0000-00004E2C0000}"/>
    <cellStyle name="Comma 3 2 2 2 2 2 2 2 7 2 2 3 2" xfId="22041" xr:uid="{00000000-0005-0000-0000-00004F2C0000}"/>
    <cellStyle name="Comma 3 2 2 2 2 2 2 2 7 2 2 4" xfId="20845" xr:uid="{00000000-0005-0000-0000-0000502C0000}"/>
    <cellStyle name="Comma 3 2 2 2 2 2 2 2 7 2 3" xfId="5778" xr:uid="{00000000-0005-0000-0000-0000512C0000}"/>
    <cellStyle name="Comma 3 2 2 2 2 2 2 2 7 2 3 2" xfId="21373" xr:uid="{00000000-0005-0000-0000-0000522C0000}"/>
    <cellStyle name="Comma 3 2 2 2 2 2 2 2 7 2 4" xfId="6420" xr:uid="{00000000-0005-0000-0000-0000532C0000}"/>
    <cellStyle name="Comma 3 2 2 2 2 2 2 2 7 2 4 2" xfId="21969" xr:uid="{00000000-0005-0000-0000-0000542C0000}"/>
    <cellStyle name="Comma 3 2 2 2 2 2 2 2 7 2 5" xfId="19027" xr:uid="{00000000-0005-0000-0000-0000552C0000}"/>
    <cellStyle name="Comma 3 2 2 2 2 2 2 2 7 3" xfId="4270" xr:uid="{00000000-0005-0000-0000-0000562C0000}"/>
    <cellStyle name="Comma 3 2 2 2 2 2 2 2 7 3 2" xfId="5694" xr:uid="{00000000-0005-0000-0000-0000572C0000}"/>
    <cellStyle name="Comma 3 2 2 2 2 2 2 2 7 3 2 2" xfId="21297" xr:uid="{00000000-0005-0000-0000-0000582C0000}"/>
    <cellStyle name="Comma 3 2 2 2 2 2 2 2 7 3 3" xfId="6894" xr:uid="{00000000-0005-0000-0000-0000592C0000}"/>
    <cellStyle name="Comma 3 2 2 2 2 2 2 2 7 3 3 2" xfId="22411" xr:uid="{00000000-0005-0000-0000-00005A2C0000}"/>
    <cellStyle name="Comma 3 2 2 2 2 2 2 2 7 3 4" xfId="20029" xr:uid="{00000000-0005-0000-0000-00005B2C0000}"/>
    <cellStyle name="Comma 3 2 2 2 2 2 2 2 7 4" xfId="3871" xr:uid="{00000000-0005-0000-0000-00005C2C0000}"/>
    <cellStyle name="Comma 3 2 2 2 2 2 2 2 7 4 2" xfId="19670" xr:uid="{00000000-0005-0000-0000-00005D2C0000}"/>
    <cellStyle name="Comma 3 2 2 2 2 2 2 2 7 5" xfId="18932" xr:uid="{00000000-0005-0000-0000-00005E2C0000}"/>
    <cellStyle name="Comma 3 2 2 2 2 2 2 2 8" xfId="4258" xr:uid="{00000000-0005-0000-0000-00005F2C0000}"/>
    <cellStyle name="Comma 3 2 2 2 2 2 2 2 8 2" xfId="4890" xr:uid="{00000000-0005-0000-0000-0000602C0000}"/>
    <cellStyle name="Comma 3 2 2 2 2 2 2 2 8 2 2" xfId="20548" xr:uid="{00000000-0005-0000-0000-0000612C0000}"/>
    <cellStyle name="Comma 3 2 2 2 2 2 2 2 8 3" xfId="6194" xr:uid="{00000000-0005-0000-0000-0000622C0000}"/>
    <cellStyle name="Comma 3 2 2 2 2 2 2 2 8 3 2" xfId="21756" xr:uid="{00000000-0005-0000-0000-0000632C0000}"/>
    <cellStyle name="Comma 3 2 2 2 2 2 2 2 8 4" xfId="20017" xr:uid="{00000000-0005-0000-0000-0000642C0000}"/>
    <cellStyle name="Comma 3 2 2 2 2 2 2 2 9" xfId="4725" xr:uid="{00000000-0005-0000-0000-0000652C0000}"/>
    <cellStyle name="Comma 3 2 2 2 2 2 2 2 9 2" xfId="20396" xr:uid="{00000000-0005-0000-0000-0000662C0000}"/>
    <cellStyle name="Comma 3 2 2 2 2 2 2 3" xfId="2281" xr:uid="{00000000-0005-0000-0000-0000672C0000}"/>
    <cellStyle name="Comma 3 2 2 2 2 2 2 3 2" xfId="2566" xr:uid="{00000000-0005-0000-0000-0000682C0000}"/>
    <cellStyle name="Comma 3 2 2 2 2 2 2 3 2 2" xfId="3250" xr:uid="{00000000-0005-0000-0000-0000692C0000}"/>
    <cellStyle name="Comma 3 2 2 2 2 2 2 3 2 2 2" xfId="3377" xr:uid="{00000000-0005-0000-0000-00006A2C0000}"/>
    <cellStyle name="Comma 3 2 2 2 2 2 2 3 2 2 2 2" xfId="5431" xr:uid="{00000000-0005-0000-0000-00006B2C0000}"/>
    <cellStyle name="Comma 3 2 2 2 2 2 2 3 2 2 2 2 2" xfId="5557" xr:uid="{00000000-0005-0000-0000-00006C2C0000}"/>
    <cellStyle name="Comma 3 2 2 2 2 2 2 3 2 2 2 2 2 2" xfId="21168" xr:uid="{00000000-0005-0000-0000-00006D2C0000}"/>
    <cellStyle name="Comma 3 2 2 2 2 2 2 3 2 2 2 2 3" xfId="6762" xr:uid="{00000000-0005-0000-0000-00006E2C0000}"/>
    <cellStyle name="Comma 3 2 2 2 2 2 2 3 2 2 2 2 3 2" xfId="22287" xr:uid="{00000000-0005-0000-0000-00006F2C0000}"/>
    <cellStyle name="Comma 3 2 2 2 2 2 2 3 2 2 2 2 4" xfId="21050" xr:uid="{00000000-0005-0000-0000-0000702C0000}"/>
    <cellStyle name="Comma 3 2 2 2 2 2 2 3 2 2 2 3" xfId="6040" xr:uid="{00000000-0005-0000-0000-0000712C0000}"/>
    <cellStyle name="Comma 3 2 2 2 2 2 2 3 2 2 2 3 2" xfId="21619" xr:uid="{00000000-0005-0000-0000-0000722C0000}"/>
    <cellStyle name="Comma 3 2 2 2 2 2 2 3 2 2 2 4" xfId="6636" xr:uid="{00000000-0005-0000-0000-0000732C0000}"/>
    <cellStyle name="Comma 3 2 2 2 2 2 2 3 2 2 2 4 2" xfId="22169" xr:uid="{00000000-0005-0000-0000-0000742C0000}"/>
    <cellStyle name="Comma 3 2 2 2 2 2 2 3 2 2 2 5" xfId="19276" xr:uid="{00000000-0005-0000-0000-0000752C0000}"/>
    <cellStyle name="Comma 3 2 2 2 2 2 2 3 2 2 3" xfId="4273" xr:uid="{00000000-0005-0000-0000-0000762C0000}"/>
    <cellStyle name="Comma 3 2 2 2 2 2 2 3 2 2 3 2" xfId="5914" xr:uid="{00000000-0005-0000-0000-0000772C0000}"/>
    <cellStyle name="Comma 3 2 2 2 2 2 2 3 2 2 3 2 2" xfId="21501" xr:uid="{00000000-0005-0000-0000-0000782C0000}"/>
    <cellStyle name="Comma 3 2 2 2 2 2 2 3 2 2 3 3" xfId="7047" xr:uid="{00000000-0005-0000-0000-0000792C0000}"/>
    <cellStyle name="Comma 3 2 2 2 2 2 2 3 2 2 3 3 2" xfId="22551" xr:uid="{00000000-0005-0000-0000-00007A2C0000}"/>
    <cellStyle name="Comma 3 2 2 2 2 2 2 3 2 2 3 4" xfId="20032" xr:uid="{00000000-0005-0000-0000-00007B2C0000}"/>
    <cellStyle name="Comma 3 2 2 2 2 2 2 3 2 2 4" xfId="3867" xr:uid="{00000000-0005-0000-0000-00007C2C0000}"/>
    <cellStyle name="Comma 3 2 2 2 2 2 2 3 2 2 4 2" xfId="19666" xr:uid="{00000000-0005-0000-0000-00007D2C0000}"/>
    <cellStyle name="Comma 3 2 2 2 2 2 2 3 2 2 5" xfId="19157" xr:uid="{00000000-0005-0000-0000-00007E2C0000}"/>
    <cellStyle name="Comma 3 2 2 2 2 2 2 3 2 3" xfId="3559" xr:uid="{00000000-0005-0000-0000-00007F2C0000}"/>
    <cellStyle name="Comma 3 2 2 2 2 2 2 3 2 3 2" xfId="19445" xr:uid="{00000000-0005-0000-0000-0000802C0000}"/>
    <cellStyle name="Comma 3 2 2 2 2 2 2 3 2 4" xfId="4272" xr:uid="{00000000-0005-0000-0000-0000812C0000}"/>
    <cellStyle name="Comma 3 2 2 2 2 2 2 3 2 4 2" xfId="5106" xr:uid="{00000000-0005-0000-0000-0000822C0000}"/>
    <cellStyle name="Comma 3 2 2 2 2 2 2 3 2 4 2 2" xfId="20751" xr:uid="{00000000-0005-0000-0000-0000832C0000}"/>
    <cellStyle name="Comma 3 2 2 2 2 2 2 3 2 4 3" xfId="6351" xr:uid="{00000000-0005-0000-0000-0000842C0000}"/>
    <cellStyle name="Comma 3 2 2 2 2 2 2 3 2 4 3 2" xfId="21903" xr:uid="{00000000-0005-0000-0000-0000852C0000}"/>
    <cellStyle name="Comma 3 2 2 2 2 2 2 3 2 4 4" xfId="20031" xr:uid="{00000000-0005-0000-0000-0000862C0000}"/>
    <cellStyle name="Comma 3 2 2 2 2 2 2 3 2 5" xfId="4683" xr:uid="{00000000-0005-0000-0000-0000872C0000}"/>
    <cellStyle name="Comma 3 2 2 2 2 2 2 3 2 5 2" xfId="20357" xr:uid="{00000000-0005-0000-0000-0000882C0000}"/>
    <cellStyle name="Comma 3 2 2 2 2 2 2 3 2 6" xfId="3868" xr:uid="{00000000-0005-0000-0000-0000892C0000}"/>
    <cellStyle name="Comma 3 2 2 2 2 2 2 3 2 6 2" xfId="19667" xr:uid="{00000000-0005-0000-0000-00008A2C0000}"/>
    <cellStyle name="Comma 3 2 2 2 2 2 2 3 2 7" xfId="18662" xr:uid="{00000000-0005-0000-0000-00008B2C0000}"/>
    <cellStyle name="Comma 3 2 2 2 2 2 2 3 3" xfId="2686" xr:uid="{00000000-0005-0000-0000-00008C2C0000}"/>
    <cellStyle name="Comma 3 2 2 2 2 2 2 3 3 2" xfId="18775" xr:uid="{00000000-0005-0000-0000-00008D2C0000}"/>
    <cellStyle name="Comma 3 2 2 2 2 2 2 3 4" xfId="2865" xr:uid="{00000000-0005-0000-0000-00008E2C0000}"/>
    <cellStyle name="Comma 3 2 2 2 2 2 2 3 4 2" xfId="18868" xr:uid="{00000000-0005-0000-0000-00008F2C0000}"/>
    <cellStyle name="Comma 3 2 2 2 2 2 2 3 5" xfId="2927" xr:uid="{00000000-0005-0000-0000-0000902C0000}"/>
    <cellStyle name="Comma 3 2 2 2 2 2 2 3 5 2" xfId="3432" xr:uid="{00000000-0005-0000-0000-0000912C0000}"/>
    <cellStyle name="Comma 3 2 2 2 2 2 2 3 5 2 2" xfId="5203" xr:uid="{00000000-0005-0000-0000-0000922C0000}"/>
    <cellStyle name="Comma 3 2 2 2 2 2 2 3 5 2 2 2" xfId="5611" xr:uid="{00000000-0005-0000-0000-0000932C0000}"/>
    <cellStyle name="Comma 3 2 2 2 2 2 2 3 5 2 2 2 2" xfId="21217" xr:uid="{00000000-0005-0000-0000-0000942C0000}"/>
    <cellStyle name="Comma 3 2 2 2 2 2 2 3 5 2 2 3" xfId="6816" xr:uid="{00000000-0005-0000-0000-0000952C0000}"/>
    <cellStyle name="Comma 3 2 2 2 2 2 2 3 5 2 2 3 2" xfId="22336" xr:uid="{00000000-0005-0000-0000-0000962C0000}"/>
    <cellStyle name="Comma 3 2 2 2 2 2 2 3 5 2 2 4" xfId="20843" xr:uid="{00000000-0005-0000-0000-0000972C0000}"/>
    <cellStyle name="Comma 3 2 2 2 2 2 2 3 5 2 3" xfId="6094" xr:uid="{00000000-0005-0000-0000-0000982C0000}"/>
    <cellStyle name="Comma 3 2 2 2 2 2 2 3 5 2 3 2" xfId="21668" xr:uid="{00000000-0005-0000-0000-0000992C0000}"/>
    <cellStyle name="Comma 3 2 2 2 2 2 2 3 5 2 4" xfId="6418" xr:uid="{00000000-0005-0000-0000-00009A2C0000}"/>
    <cellStyle name="Comma 3 2 2 2 2 2 2 3 5 2 4 2" xfId="21967" xr:uid="{00000000-0005-0000-0000-00009B2C0000}"/>
    <cellStyle name="Comma 3 2 2 2 2 2 2 3 5 2 5" xfId="19326" xr:uid="{00000000-0005-0000-0000-00009C2C0000}"/>
    <cellStyle name="Comma 3 2 2 2 2 2 2 3 5 3" xfId="4275" xr:uid="{00000000-0005-0000-0000-00009D2C0000}"/>
    <cellStyle name="Comma 3 2 2 2 2 2 2 3 5 3 2" xfId="5692" xr:uid="{00000000-0005-0000-0000-00009E2C0000}"/>
    <cellStyle name="Comma 3 2 2 2 2 2 2 3 5 3 2 2" xfId="21295" xr:uid="{00000000-0005-0000-0000-00009F2C0000}"/>
    <cellStyle name="Comma 3 2 2 2 2 2 2 3 5 3 3" xfId="6892" xr:uid="{00000000-0005-0000-0000-0000A02C0000}"/>
    <cellStyle name="Comma 3 2 2 2 2 2 2 3 5 3 3 2" xfId="22409" xr:uid="{00000000-0005-0000-0000-0000A12C0000}"/>
    <cellStyle name="Comma 3 2 2 2 2 2 2 3 5 3 4" xfId="20034" xr:uid="{00000000-0005-0000-0000-0000A22C0000}"/>
    <cellStyle name="Comma 3 2 2 2 2 2 2 3 5 4" xfId="3862" xr:uid="{00000000-0005-0000-0000-0000A32C0000}"/>
    <cellStyle name="Comma 3 2 2 2 2 2 2 3 5 4 2" xfId="19661" xr:uid="{00000000-0005-0000-0000-0000A42C0000}"/>
    <cellStyle name="Comma 3 2 2 2 2 2 2 3 5 5" xfId="18930" xr:uid="{00000000-0005-0000-0000-0000A52C0000}"/>
    <cellStyle name="Comma 3 2 2 2 2 2 2 3 6" xfId="4271" xr:uid="{00000000-0005-0000-0000-0000A62C0000}"/>
    <cellStyle name="Comma 3 2 2 2 2 2 2 3 6 2" xfId="4952" xr:uid="{00000000-0005-0000-0000-0000A72C0000}"/>
    <cellStyle name="Comma 3 2 2 2 2 2 2 3 6 2 2" xfId="20607" xr:uid="{00000000-0005-0000-0000-0000A82C0000}"/>
    <cellStyle name="Comma 3 2 2 2 2 2 2 3 6 3" xfId="6226" xr:uid="{00000000-0005-0000-0000-0000A92C0000}"/>
    <cellStyle name="Comma 3 2 2 2 2 2 2 3 6 3 2" xfId="21786" xr:uid="{00000000-0005-0000-0000-0000AA2C0000}"/>
    <cellStyle name="Comma 3 2 2 2 2 2 2 3 6 4" xfId="20030" xr:uid="{00000000-0005-0000-0000-0000AB2C0000}"/>
    <cellStyle name="Comma 3 2 2 2 2 2 2 3 7" xfId="5002" xr:uid="{00000000-0005-0000-0000-0000AC2C0000}"/>
    <cellStyle name="Comma 3 2 2 2 2 2 2 3 7 2" xfId="20654" xr:uid="{00000000-0005-0000-0000-0000AD2C0000}"/>
    <cellStyle name="Comma 3 2 2 2 2 2 2 3 8" xfId="3870" xr:uid="{00000000-0005-0000-0000-0000AE2C0000}"/>
    <cellStyle name="Comma 3 2 2 2 2 2 2 3 8 2" xfId="19669" xr:uid="{00000000-0005-0000-0000-0000AF2C0000}"/>
    <cellStyle name="Comma 3 2 2 2 2 2 2 3 9" xfId="18473" xr:uid="{00000000-0005-0000-0000-0000B02C0000}"/>
    <cellStyle name="Comma 3 2 2 2 2 2 2 4" xfId="2601" xr:uid="{00000000-0005-0000-0000-0000B12C0000}"/>
    <cellStyle name="Comma 3 2 2 2 2 2 2 4 2" xfId="18696" xr:uid="{00000000-0005-0000-0000-0000B22C0000}"/>
    <cellStyle name="Comma 3 2 2 2 2 2 2 5" xfId="2304" xr:uid="{00000000-0005-0000-0000-0000B32C0000}"/>
    <cellStyle name="Comma 3 2 2 2 2 2 2 5 2" xfId="3216" xr:uid="{00000000-0005-0000-0000-0000B42C0000}"/>
    <cellStyle name="Comma 3 2 2 2 2 2 2 5 2 2" xfId="3269" xr:uid="{00000000-0005-0000-0000-0000B52C0000}"/>
    <cellStyle name="Comma 3 2 2 2 2 2 2 5 2 2 2" xfId="5397" xr:uid="{00000000-0005-0000-0000-0000B62C0000}"/>
    <cellStyle name="Comma 3 2 2 2 2 2 2 5 2 2 2 2" xfId="5450" xr:uid="{00000000-0005-0000-0000-0000B72C0000}"/>
    <cellStyle name="Comma 3 2 2 2 2 2 2 5 2 2 2 2 2" xfId="21069" xr:uid="{00000000-0005-0000-0000-0000B82C0000}"/>
    <cellStyle name="Comma 3 2 2 2 2 2 2 5 2 2 2 3" xfId="6655" xr:uid="{00000000-0005-0000-0000-0000B92C0000}"/>
    <cellStyle name="Comma 3 2 2 2 2 2 2 5 2 2 2 3 2" xfId="22188" xr:uid="{00000000-0005-0000-0000-0000BA2C0000}"/>
    <cellStyle name="Comma 3 2 2 2 2 2 2 5 2 2 2 4" xfId="21018" xr:uid="{00000000-0005-0000-0000-0000BB2C0000}"/>
    <cellStyle name="Comma 3 2 2 2 2 2 2 5 2 2 3" xfId="5933" xr:uid="{00000000-0005-0000-0000-0000BC2C0000}"/>
    <cellStyle name="Comma 3 2 2 2 2 2 2 5 2 2 3 2" xfId="21520" xr:uid="{00000000-0005-0000-0000-0000BD2C0000}"/>
    <cellStyle name="Comma 3 2 2 2 2 2 2 5 2 2 4" xfId="6602" xr:uid="{00000000-0005-0000-0000-0000BE2C0000}"/>
    <cellStyle name="Comma 3 2 2 2 2 2 2 5 2 2 4 2" xfId="22137" xr:uid="{00000000-0005-0000-0000-0000BF2C0000}"/>
    <cellStyle name="Comma 3 2 2 2 2 2 2 5 2 2 5" xfId="19176" xr:uid="{00000000-0005-0000-0000-0000C02C0000}"/>
    <cellStyle name="Comma 3 2 2 2 2 2 2 5 2 3" xfId="4277" xr:uid="{00000000-0005-0000-0000-0000C12C0000}"/>
    <cellStyle name="Comma 3 2 2 2 2 2 2 5 2 3 2" xfId="5880" xr:uid="{00000000-0005-0000-0000-0000C22C0000}"/>
    <cellStyle name="Comma 3 2 2 2 2 2 2 5 2 3 2 2" xfId="21469" xr:uid="{00000000-0005-0000-0000-0000C32C0000}"/>
    <cellStyle name="Comma 3 2 2 2 2 2 2 5 2 3 3" xfId="7014" xr:uid="{00000000-0005-0000-0000-0000C42C0000}"/>
    <cellStyle name="Comma 3 2 2 2 2 2 2 5 2 3 3 2" xfId="22520" xr:uid="{00000000-0005-0000-0000-0000C52C0000}"/>
    <cellStyle name="Comma 3 2 2 2 2 2 2 5 2 3 4" xfId="20036" xr:uid="{00000000-0005-0000-0000-0000C62C0000}"/>
    <cellStyle name="Comma 3 2 2 2 2 2 2 5 2 4" xfId="3860" xr:uid="{00000000-0005-0000-0000-0000C72C0000}"/>
    <cellStyle name="Comma 3 2 2 2 2 2 2 5 2 4 2" xfId="19659" xr:uid="{00000000-0005-0000-0000-0000C82C0000}"/>
    <cellStyle name="Comma 3 2 2 2 2 2 2 5 2 5" xfId="19125" xr:uid="{00000000-0005-0000-0000-0000C92C0000}"/>
    <cellStyle name="Comma 3 2 2 2 2 2 2 5 3" xfId="3451" xr:uid="{00000000-0005-0000-0000-0000CA2C0000}"/>
    <cellStyle name="Comma 3 2 2 2 2 2 2 5 3 2" xfId="19345" xr:uid="{00000000-0005-0000-0000-0000CB2C0000}"/>
    <cellStyle name="Comma 3 2 2 2 2 2 2 5 4" xfId="4276" xr:uid="{00000000-0005-0000-0000-0000CC2C0000}"/>
    <cellStyle name="Comma 3 2 2 2 2 2 2 5 4 2" xfId="4971" xr:uid="{00000000-0005-0000-0000-0000CD2C0000}"/>
    <cellStyle name="Comma 3 2 2 2 2 2 2 5 4 2 2" xfId="20626" xr:uid="{00000000-0005-0000-0000-0000CE2C0000}"/>
    <cellStyle name="Comma 3 2 2 2 2 2 2 5 4 3" xfId="6245" xr:uid="{00000000-0005-0000-0000-0000CF2C0000}"/>
    <cellStyle name="Comma 3 2 2 2 2 2 2 5 4 3 2" xfId="21805" xr:uid="{00000000-0005-0000-0000-0000D02C0000}"/>
    <cellStyle name="Comma 3 2 2 2 2 2 2 5 4 4" xfId="20035" xr:uid="{00000000-0005-0000-0000-0000D12C0000}"/>
    <cellStyle name="Comma 3 2 2 2 2 2 2 5 5" xfId="4707" xr:uid="{00000000-0005-0000-0000-0000D22C0000}"/>
    <cellStyle name="Comma 3 2 2 2 2 2 2 5 5 2" xfId="20379" xr:uid="{00000000-0005-0000-0000-0000D32C0000}"/>
    <cellStyle name="Comma 3 2 2 2 2 2 2 5 6" xfId="3861" xr:uid="{00000000-0005-0000-0000-0000D42C0000}"/>
    <cellStyle name="Comma 3 2 2 2 2 2 2 5 6 2" xfId="19660" xr:uid="{00000000-0005-0000-0000-0000D52C0000}"/>
    <cellStyle name="Comma 3 2 2 2 2 2 2 5 7" xfId="18496" xr:uid="{00000000-0005-0000-0000-0000D62C0000}"/>
    <cellStyle name="Comma 3 2 2 2 2 2 2 6" xfId="2862" xr:uid="{00000000-0005-0000-0000-0000D72C0000}"/>
    <cellStyle name="Comma 3 2 2 2 2 2 2 6 2" xfId="18865" xr:uid="{00000000-0005-0000-0000-0000D82C0000}"/>
    <cellStyle name="Comma 3 2 2 2 2 2 2 7" xfId="2930" xr:uid="{00000000-0005-0000-0000-0000D92C0000}"/>
    <cellStyle name="Comma 3 2 2 2 2 2 2 7 2" xfId="3111" xr:uid="{00000000-0005-0000-0000-0000DA2C0000}"/>
    <cellStyle name="Comma 3 2 2 2 2 2 2 7 2 2" xfId="5206" xr:uid="{00000000-0005-0000-0000-0000DB2C0000}"/>
    <cellStyle name="Comma 3 2 2 2 2 2 2 7 2 2 2" xfId="5296" xr:uid="{00000000-0005-0000-0000-0000DC2C0000}"/>
    <cellStyle name="Comma 3 2 2 2 2 2 2 7 2 2 2 2" xfId="20923" xr:uid="{00000000-0005-0000-0000-0000DD2C0000}"/>
    <cellStyle name="Comma 3 2 2 2 2 2 2 7 2 2 3" xfId="6501" xr:uid="{00000000-0005-0000-0000-0000DE2C0000}"/>
    <cellStyle name="Comma 3 2 2 2 2 2 2 7 2 2 3 2" xfId="22042" xr:uid="{00000000-0005-0000-0000-0000DF2C0000}"/>
    <cellStyle name="Comma 3 2 2 2 2 2 2 7 2 2 4" xfId="20846" xr:uid="{00000000-0005-0000-0000-0000E02C0000}"/>
    <cellStyle name="Comma 3 2 2 2 2 2 2 7 2 3" xfId="5779" xr:uid="{00000000-0005-0000-0000-0000E12C0000}"/>
    <cellStyle name="Comma 3 2 2 2 2 2 2 7 2 3 2" xfId="21374" xr:uid="{00000000-0005-0000-0000-0000E22C0000}"/>
    <cellStyle name="Comma 3 2 2 2 2 2 2 7 2 4" xfId="6421" xr:uid="{00000000-0005-0000-0000-0000E32C0000}"/>
    <cellStyle name="Comma 3 2 2 2 2 2 2 7 2 4 2" xfId="21970" xr:uid="{00000000-0005-0000-0000-0000E42C0000}"/>
    <cellStyle name="Comma 3 2 2 2 2 2 2 7 2 5" xfId="19028" xr:uid="{00000000-0005-0000-0000-0000E52C0000}"/>
    <cellStyle name="Comma 3 2 2 2 2 2 2 7 3" xfId="4279" xr:uid="{00000000-0005-0000-0000-0000E62C0000}"/>
    <cellStyle name="Comma 3 2 2 2 2 2 2 7 3 2" xfId="5695" xr:uid="{00000000-0005-0000-0000-0000E72C0000}"/>
    <cellStyle name="Comma 3 2 2 2 2 2 2 7 3 2 2" xfId="21298" xr:uid="{00000000-0005-0000-0000-0000E82C0000}"/>
    <cellStyle name="Comma 3 2 2 2 2 2 2 7 3 3" xfId="6895" xr:uid="{00000000-0005-0000-0000-0000E92C0000}"/>
    <cellStyle name="Comma 3 2 2 2 2 2 2 7 3 3 2" xfId="22412" xr:uid="{00000000-0005-0000-0000-0000EA2C0000}"/>
    <cellStyle name="Comma 3 2 2 2 2 2 2 7 3 4" xfId="20038" xr:uid="{00000000-0005-0000-0000-0000EB2C0000}"/>
    <cellStyle name="Comma 3 2 2 2 2 2 2 7 4" xfId="3859" xr:uid="{00000000-0005-0000-0000-0000EC2C0000}"/>
    <cellStyle name="Comma 3 2 2 2 2 2 2 7 4 2" xfId="19658" xr:uid="{00000000-0005-0000-0000-0000ED2C0000}"/>
    <cellStyle name="Comma 3 2 2 2 2 2 2 7 5" xfId="18933" xr:uid="{00000000-0005-0000-0000-0000EE2C0000}"/>
    <cellStyle name="Comma 3 2 2 2 2 2 2 8" xfId="4257" xr:uid="{00000000-0005-0000-0000-0000EF2C0000}"/>
    <cellStyle name="Comma 3 2 2 2 2 2 2 8 2" xfId="4889" xr:uid="{00000000-0005-0000-0000-0000F02C0000}"/>
    <cellStyle name="Comma 3 2 2 2 2 2 2 8 2 2" xfId="20547" xr:uid="{00000000-0005-0000-0000-0000F12C0000}"/>
    <cellStyle name="Comma 3 2 2 2 2 2 2 8 3" xfId="6193" xr:uid="{00000000-0005-0000-0000-0000F22C0000}"/>
    <cellStyle name="Comma 3 2 2 2 2 2 2 8 3 2" xfId="21755" xr:uid="{00000000-0005-0000-0000-0000F32C0000}"/>
    <cellStyle name="Comma 3 2 2 2 2 2 2 8 4" xfId="20016" xr:uid="{00000000-0005-0000-0000-0000F42C0000}"/>
    <cellStyle name="Comma 3 2 2 2 2 2 2 9" xfId="4726" xr:uid="{00000000-0005-0000-0000-0000F52C0000}"/>
    <cellStyle name="Comma 3 2 2 2 2 2 2 9 2" xfId="20397" xr:uid="{00000000-0005-0000-0000-0000F62C0000}"/>
    <cellStyle name="Comma 3 2 2 2 2 2 3" xfId="2280" xr:uid="{00000000-0005-0000-0000-0000F72C0000}"/>
    <cellStyle name="Comma 3 2 2 2 2 2 3 2" xfId="2472" xr:uid="{00000000-0005-0000-0000-0000F82C0000}"/>
    <cellStyle name="Comma 3 2 2 2 2 2 3 2 2" xfId="3249" xr:uid="{00000000-0005-0000-0000-0000F92C0000}"/>
    <cellStyle name="Comma 3 2 2 2 2 2 3 2 2 2" xfId="3316" xr:uid="{00000000-0005-0000-0000-0000FA2C0000}"/>
    <cellStyle name="Comma 3 2 2 2 2 2 3 2 2 2 2" xfId="5430" xr:uid="{00000000-0005-0000-0000-0000FB2C0000}"/>
    <cellStyle name="Comma 3 2 2 2 2 2 3 2 2 2 2 2" xfId="5496" xr:uid="{00000000-0005-0000-0000-0000FC2C0000}"/>
    <cellStyle name="Comma 3 2 2 2 2 2 3 2 2 2 2 2 2" xfId="21111" xr:uid="{00000000-0005-0000-0000-0000FD2C0000}"/>
    <cellStyle name="Comma 3 2 2 2 2 2 3 2 2 2 2 3" xfId="6701" xr:uid="{00000000-0005-0000-0000-0000FE2C0000}"/>
    <cellStyle name="Comma 3 2 2 2 2 2 3 2 2 2 2 3 2" xfId="22230" xr:uid="{00000000-0005-0000-0000-0000FF2C0000}"/>
    <cellStyle name="Comma 3 2 2 2 2 2 3 2 2 2 2 4" xfId="21049" xr:uid="{00000000-0005-0000-0000-0000002D0000}"/>
    <cellStyle name="Comma 3 2 2 2 2 2 3 2 2 2 3" xfId="5979" xr:uid="{00000000-0005-0000-0000-0000012D0000}"/>
    <cellStyle name="Comma 3 2 2 2 2 2 3 2 2 2 3 2" xfId="21562" xr:uid="{00000000-0005-0000-0000-0000022D0000}"/>
    <cellStyle name="Comma 3 2 2 2 2 2 3 2 2 2 4" xfId="6635" xr:uid="{00000000-0005-0000-0000-0000032D0000}"/>
    <cellStyle name="Comma 3 2 2 2 2 2 3 2 2 2 4 2" xfId="22168" xr:uid="{00000000-0005-0000-0000-0000042D0000}"/>
    <cellStyle name="Comma 3 2 2 2 2 2 3 2 2 2 5" xfId="19219" xr:uid="{00000000-0005-0000-0000-0000052D0000}"/>
    <cellStyle name="Comma 3 2 2 2 2 2 3 2 2 3" xfId="4282" xr:uid="{00000000-0005-0000-0000-0000062D0000}"/>
    <cellStyle name="Comma 3 2 2 2 2 2 3 2 2 3 2" xfId="5913" xr:uid="{00000000-0005-0000-0000-0000072D0000}"/>
    <cellStyle name="Comma 3 2 2 2 2 2 3 2 2 3 2 2" xfId="21500" xr:uid="{00000000-0005-0000-0000-0000082D0000}"/>
    <cellStyle name="Comma 3 2 2 2 2 2 3 2 2 3 3" xfId="7046" xr:uid="{00000000-0005-0000-0000-0000092D0000}"/>
    <cellStyle name="Comma 3 2 2 2 2 2 3 2 2 3 3 2" xfId="22550" xr:uid="{00000000-0005-0000-0000-00000A2D0000}"/>
    <cellStyle name="Comma 3 2 2 2 2 2 3 2 2 3 4" xfId="20041" xr:uid="{00000000-0005-0000-0000-00000B2D0000}"/>
    <cellStyle name="Comma 3 2 2 2 2 2 3 2 2 4" xfId="3856" xr:uid="{00000000-0005-0000-0000-00000C2D0000}"/>
    <cellStyle name="Comma 3 2 2 2 2 2 3 2 2 4 2" xfId="19655" xr:uid="{00000000-0005-0000-0000-00000D2D0000}"/>
    <cellStyle name="Comma 3 2 2 2 2 2 3 2 2 5" xfId="19156" xr:uid="{00000000-0005-0000-0000-00000E2D0000}"/>
    <cellStyle name="Comma 3 2 2 2 2 2 3 2 3" xfId="3498" xr:uid="{00000000-0005-0000-0000-00000F2D0000}"/>
    <cellStyle name="Comma 3 2 2 2 2 2 3 2 3 2" xfId="19388" xr:uid="{00000000-0005-0000-0000-0000102D0000}"/>
    <cellStyle name="Comma 3 2 2 2 2 2 3 2 4" xfId="4281" xr:uid="{00000000-0005-0000-0000-0000112D0000}"/>
    <cellStyle name="Comma 3 2 2 2 2 2 3 2 4 2" xfId="5045" xr:uid="{00000000-0005-0000-0000-0000122D0000}"/>
    <cellStyle name="Comma 3 2 2 2 2 2 3 2 4 2 2" xfId="20694" xr:uid="{00000000-0005-0000-0000-0000132D0000}"/>
    <cellStyle name="Comma 3 2 2 2 2 2 3 2 4 3" xfId="6290" xr:uid="{00000000-0005-0000-0000-0000142D0000}"/>
    <cellStyle name="Comma 3 2 2 2 2 2 3 2 4 3 2" xfId="21846" xr:uid="{00000000-0005-0000-0000-0000152D0000}"/>
    <cellStyle name="Comma 3 2 2 2 2 2 3 2 4 4" xfId="20040" xr:uid="{00000000-0005-0000-0000-0000162D0000}"/>
    <cellStyle name="Comma 3 2 2 2 2 2 3 2 5" xfId="4696" xr:uid="{00000000-0005-0000-0000-0000172D0000}"/>
    <cellStyle name="Comma 3 2 2 2 2 2 3 2 5 2" xfId="20369" xr:uid="{00000000-0005-0000-0000-0000182D0000}"/>
    <cellStyle name="Comma 3 2 2 2 2 2 3 2 6" xfId="3857" xr:uid="{00000000-0005-0000-0000-0000192D0000}"/>
    <cellStyle name="Comma 3 2 2 2 2 2 3 2 6 2" xfId="19656" xr:uid="{00000000-0005-0000-0000-00001A2D0000}"/>
    <cellStyle name="Comma 3 2 2 2 2 2 3 2 7" xfId="18577" xr:uid="{00000000-0005-0000-0000-00001B2D0000}"/>
    <cellStyle name="Comma 3 2 2 2 2 2 3 3" xfId="2628" xr:uid="{00000000-0005-0000-0000-00001C2D0000}"/>
    <cellStyle name="Comma 3 2 2 2 2 2 3 3 2" xfId="18721" xr:uid="{00000000-0005-0000-0000-00001D2D0000}"/>
    <cellStyle name="Comma 3 2 2 2 2 2 3 4" xfId="2867" xr:uid="{00000000-0005-0000-0000-00001E2D0000}"/>
    <cellStyle name="Comma 3 2 2 2 2 2 3 4 2" xfId="18870" xr:uid="{00000000-0005-0000-0000-00001F2D0000}"/>
    <cellStyle name="Comma 3 2 2 2 2 2 3 5" xfId="2926" xr:uid="{00000000-0005-0000-0000-0000202D0000}"/>
    <cellStyle name="Comma 3 2 2 2 2 2 3 5 2" xfId="3431" xr:uid="{00000000-0005-0000-0000-0000212D0000}"/>
    <cellStyle name="Comma 3 2 2 2 2 2 3 5 2 2" xfId="5202" xr:uid="{00000000-0005-0000-0000-0000222D0000}"/>
    <cellStyle name="Comma 3 2 2 2 2 2 3 5 2 2 2" xfId="5610" xr:uid="{00000000-0005-0000-0000-0000232D0000}"/>
    <cellStyle name="Comma 3 2 2 2 2 2 3 5 2 2 2 2" xfId="21216" xr:uid="{00000000-0005-0000-0000-0000242D0000}"/>
    <cellStyle name="Comma 3 2 2 2 2 2 3 5 2 2 3" xfId="6815" xr:uid="{00000000-0005-0000-0000-0000252D0000}"/>
    <cellStyle name="Comma 3 2 2 2 2 2 3 5 2 2 3 2" xfId="22335" xr:uid="{00000000-0005-0000-0000-0000262D0000}"/>
    <cellStyle name="Comma 3 2 2 2 2 2 3 5 2 2 4" xfId="20842" xr:uid="{00000000-0005-0000-0000-0000272D0000}"/>
    <cellStyle name="Comma 3 2 2 2 2 2 3 5 2 3" xfId="6093" xr:uid="{00000000-0005-0000-0000-0000282D0000}"/>
    <cellStyle name="Comma 3 2 2 2 2 2 3 5 2 3 2" xfId="21667" xr:uid="{00000000-0005-0000-0000-0000292D0000}"/>
    <cellStyle name="Comma 3 2 2 2 2 2 3 5 2 4" xfId="6417" xr:uid="{00000000-0005-0000-0000-00002A2D0000}"/>
    <cellStyle name="Comma 3 2 2 2 2 2 3 5 2 4 2" xfId="21966" xr:uid="{00000000-0005-0000-0000-00002B2D0000}"/>
    <cellStyle name="Comma 3 2 2 2 2 2 3 5 2 5" xfId="19325" xr:uid="{00000000-0005-0000-0000-00002C2D0000}"/>
    <cellStyle name="Comma 3 2 2 2 2 2 3 5 3" xfId="4286" xr:uid="{00000000-0005-0000-0000-00002D2D0000}"/>
    <cellStyle name="Comma 3 2 2 2 2 2 3 5 3 2" xfId="5691" xr:uid="{00000000-0005-0000-0000-00002E2D0000}"/>
    <cellStyle name="Comma 3 2 2 2 2 2 3 5 3 2 2" xfId="21294" xr:uid="{00000000-0005-0000-0000-00002F2D0000}"/>
    <cellStyle name="Comma 3 2 2 2 2 2 3 5 3 3" xfId="6891" xr:uid="{00000000-0005-0000-0000-0000302D0000}"/>
    <cellStyle name="Comma 3 2 2 2 2 2 3 5 3 3 2" xfId="22408" xr:uid="{00000000-0005-0000-0000-0000312D0000}"/>
    <cellStyle name="Comma 3 2 2 2 2 2 3 5 3 4" xfId="20045" xr:uid="{00000000-0005-0000-0000-0000322D0000}"/>
    <cellStyle name="Comma 3 2 2 2 2 2 3 5 4" xfId="3852" xr:uid="{00000000-0005-0000-0000-0000332D0000}"/>
    <cellStyle name="Comma 3 2 2 2 2 2 3 5 4 2" xfId="19651" xr:uid="{00000000-0005-0000-0000-0000342D0000}"/>
    <cellStyle name="Comma 3 2 2 2 2 2 3 5 5" xfId="18929" xr:uid="{00000000-0005-0000-0000-0000352D0000}"/>
    <cellStyle name="Comma 3 2 2 2 2 2 3 6" xfId="4280" xr:uid="{00000000-0005-0000-0000-0000362D0000}"/>
    <cellStyle name="Comma 3 2 2 2 2 2 3 6 2" xfId="4951" xr:uid="{00000000-0005-0000-0000-0000372D0000}"/>
    <cellStyle name="Comma 3 2 2 2 2 2 3 6 2 2" xfId="20606" xr:uid="{00000000-0005-0000-0000-0000382D0000}"/>
    <cellStyle name="Comma 3 2 2 2 2 2 3 6 3" xfId="6225" xr:uid="{00000000-0005-0000-0000-0000392D0000}"/>
    <cellStyle name="Comma 3 2 2 2 2 2 3 6 3 2" xfId="21785" xr:uid="{00000000-0005-0000-0000-00003A2D0000}"/>
    <cellStyle name="Comma 3 2 2 2 2 2 3 6 4" xfId="20039" xr:uid="{00000000-0005-0000-0000-00003B2D0000}"/>
    <cellStyle name="Comma 3 2 2 2 2 2 3 7" xfId="5154" xr:uid="{00000000-0005-0000-0000-00003C2D0000}"/>
    <cellStyle name="Comma 3 2 2 2 2 2 3 7 2" xfId="20794" xr:uid="{00000000-0005-0000-0000-00003D2D0000}"/>
    <cellStyle name="Comma 3 2 2 2 2 2 3 8" xfId="3858" xr:uid="{00000000-0005-0000-0000-00003E2D0000}"/>
    <cellStyle name="Comma 3 2 2 2 2 2 3 8 2" xfId="19657" xr:uid="{00000000-0005-0000-0000-00003F2D0000}"/>
    <cellStyle name="Comma 3 2 2 2 2 2 3 9" xfId="18472" xr:uid="{00000000-0005-0000-0000-0000402D0000}"/>
    <cellStyle name="Comma 3 2 2 2 2 2 4" xfId="2524" xr:uid="{00000000-0005-0000-0000-0000412D0000}"/>
    <cellStyle name="Comma 3 2 2 2 2 2 4 2" xfId="18623" xr:uid="{00000000-0005-0000-0000-0000422D0000}"/>
    <cellStyle name="Comma 3 2 2 2 2 2 5" xfId="2535" xr:uid="{00000000-0005-0000-0000-0000432D0000}"/>
    <cellStyle name="Comma 3 2 2 2 2 2 5 2" xfId="18633" xr:uid="{00000000-0005-0000-0000-0000442D0000}"/>
    <cellStyle name="Comma 3 2 2 2 2 2 6" xfId="2305" xr:uid="{00000000-0005-0000-0000-0000452D0000}"/>
    <cellStyle name="Comma 3 2 2 2 2 2 6 2" xfId="3174" xr:uid="{00000000-0005-0000-0000-0000462D0000}"/>
    <cellStyle name="Comma 3 2 2 2 2 2 6 2 2" xfId="3270" xr:uid="{00000000-0005-0000-0000-0000472D0000}"/>
    <cellStyle name="Comma 3 2 2 2 2 2 6 2 2 2" xfId="5355" xr:uid="{00000000-0005-0000-0000-0000482D0000}"/>
    <cellStyle name="Comma 3 2 2 2 2 2 6 2 2 2 2" xfId="5451" xr:uid="{00000000-0005-0000-0000-0000492D0000}"/>
    <cellStyle name="Comma 3 2 2 2 2 2 6 2 2 2 2 2" xfId="21070" xr:uid="{00000000-0005-0000-0000-00004A2D0000}"/>
    <cellStyle name="Comma 3 2 2 2 2 2 6 2 2 2 3" xfId="6656" xr:uid="{00000000-0005-0000-0000-00004B2D0000}"/>
    <cellStyle name="Comma 3 2 2 2 2 2 6 2 2 2 3 2" xfId="22189" xr:uid="{00000000-0005-0000-0000-00004C2D0000}"/>
    <cellStyle name="Comma 3 2 2 2 2 2 6 2 2 2 4" xfId="20979" xr:uid="{00000000-0005-0000-0000-00004D2D0000}"/>
    <cellStyle name="Comma 3 2 2 2 2 2 6 2 2 3" xfId="5934" xr:uid="{00000000-0005-0000-0000-00004E2D0000}"/>
    <cellStyle name="Comma 3 2 2 2 2 2 6 2 2 3 2" xfId="21521" xr:uid="{00000000-0005-0000-0000-00004F2D0000}"/>
    <cellStyle name="Comma 3 2 2 2 2 2 6 2 2 4" xfId="6560" xr:uid="{00000000-0005-0000-0000-0000502D0000}"/>
    <cellStyle name="Comma 3 2 2 2 2 2 6 2 2 4 2" xfId="22098" xr:uid="{00000000-0005-0000-0000-0000512D0000}"/>
    <cellStyle name="Comma 3 2 2 2 2 2 6 2 2 5" xfId="19177" xr:uid="{00000000-0005-0000-0000-0000522D0000}"/>
    <cellStyle name="Comma 3 2 2 2 2 2 6 2 3" xfId="4288" xr:uid="{00000000-0005-0000-0000-0000532D0000}"/>
    <cellStyle name="Comma 3 2 2 2 2 2 6 2 3 2" xfId="5838" xr:uid="{00000000-0005-0000-0000-0000542D0000}"/>
    <cellStyle name="Comma 3 2 2 2 2 2 6 2 3 2 2" xfId="21430" xr:uid="{00000000-0005-0000-0000-0000552D0000}"/>
    <cellStyle name="Comma 3 2 2 2 2 2 6 2 3 3" xfId="6979" xr:uid="{00000000-0005-0000-0000-0000562D0000}"/>
    <cellStyle name="Comma 3 2 2 2 2 2 6 2 3 3 2" xfId="22487" xr:uid="{00000000-0005-0000-0000-0000572D0000}"/>
    <cellStyle name="Comma 3 2 2 2 2 2 6 2 3 4" xfId="20047" xr:uid="{00000000-0005-0000-0000-0000582D0000}"/>
    <cellStyle name="Comma 3 2 2 2 2 2 6 2 4" xfId="3847" xr:uid="{00000000-0005-0000-0000-0000592D0000}"/>
    <cellStyle name="Comma 3 2 2 2 2 2 6 2 4 2" xfId="19648" xr:uid="{00000000-0005-0000-0000-00005A2D0000}"/>
    <cellStyle name="Comma 3 2 2 2 2 2 6 2 5" xfId="19086" xr:uid="{00000000-0005-0000-0000-00005B2D0000}"/>
    <cellStyle name="Comma 3 2 2 2 2 2 6 3" xfId="3452" xr:uid="{00000000-0005-0000-0000-00005C2D0000}"/>
    <cellStyle name="Comma 3 2 2 2 2 2 6 3 2" xfId="19346" xr:uid="{00000000-0005-0000-0000-00005D2D0000}"/>
    <cellStyle name="Comma 3 2 2 2 2 2 6 4" xfId="4287" xr:uid="{00000000-0005-0000-0000-00005E2D0000}"/>
    <cellStyle name="Comma 3 2 2 2 2 2 6 4 2" xfId="4972" xr:uid="{00000000-0005-0000-0000-00005F2D0000}"/>
    <cellStyle name="Comma 3 2 2 2 2 2 6 4 2 2" xfId="20627" xr:uid="{00000000-0005-0000-0000-0000602D0000}"/>
    <cellStyle name="Comma 3 2 2 2 2 2 6 4 3" xfId="6246" xr:uid="{00000000-0005-0000-0000-0000612D0000}"/>
    <cellStyle name="Comma 3 2 2 2 2 2 6 4 3 2" xfId="21806" xr:uid="{00000000-0005-0000-0000-0000622D0000}"/>
    <cellStyle name="Comma 3 2 2 2 2 2 6 4 4" xfId="20046" xr:uid="{00000000-0005-0000-0000-0000632D0000}"/>
    <cellStyle name="Comma 3 2 2 2 2 2 6 5" xfId="5151" xr:uid="{00000000-0005-0000-0000-0000642D0000}"/>
    <cellStyle name="Comma 3 2 2 2 2 2 6 5 2" xfId="20791" xr:uid="{00000000-0005-0000-0000-0000652D0000}"/>
    <cellStyle name="Comma 3 2 2 2 2 2 6 6" xfId="3849" xr:uid="{00000000-0005-0000-0000-0000662D0000}"/>
    <cellStyle name="Comma 3 2 2 2 2 2 6 6 2" xfId="19649" xr:uid="{00000000-0005-0000-0000-0000672D0000}"/>
    <cellStyle name="Comma 3 2 2 2 2 2 6 7" xfId="18497" xr:uid="{00000000-0005-0000-0000-0000682D0000}"/>
    <cellStyle name="Comma 3 2 2 2 2 2 7" xfId="2861" xr:uid="{00000000-0005-0000-0000-0000692D0000}"/>
    <cellStyle name="Comma 3 2 2 2 2 2 7 2" xfId="18864" xr:uid="{00000000-0005-0000-0000-00006A2D0000}"/>
    <cellStyle name="Comma 3 2 2 2 2 2 8" xfId="2931" xr:uid="{00000000-0005-0000-0000-00006B2D0000}"/>
    <cellStyle name="Comma 3 2 2 2 2 2 8 2" xfId="3139" xr:uid="{00000000-0005-0000-0000-00006C2D0000}"/>
    <cellStyle name="Comma 3 2 2 2 2 2 8 2 2" xfId="5207" xr:uid="{00000000-0005-0000-0000-00006D2D0000}"/>
    <cellStyle name="Comma 3 2 2 2 2 2 8 2 2 2" xfId="5324" xr:uid="{00000000-0005-0000-0000-00006E2D0000}"/>
    <cellStyle name="Comma 3 2 2 2 2 2 8 2 2 2 2" xfId="20950" xr:uid="{00000000-0005-0000-0000-00006F2D0000}"/>
    <cellStyle name="Comma 3 2 2 2 2 2 8 2 2 3" xfId="6529" xr:uid="{00000000-0005-0000-0000-0000702D0000}"/>
    <cellStyle name="Comma 3 2 2 2 2 2 8 2 2 3 2" xfId="22069" xr:uid="{00000000-0005-0000-0000-0000712D0000}"/>
    <cellStyle name="Comma 3 2 2 2 2 2 8 2 2 4" xfId="20847" xr:uid="{00000000-0005-0000-0000-0000722D0000}"/>
    <cellStyle name="Comma 3 2 2 2 2 2 8 2 3" xfId="5807" xr:uid="{00000000-0005-0000-0000-0000732D0000}"/>
    <cellStyle name="Comma 3 2 2 2 2 2 8 2 3 2" xfId="21401" xr:uid="{00000000-0005-0000-0000-0000742D0000}"/>
    <cellStyle name="Comma 3 2 2 2 2 2 8 2 4" xfId="6422" xr:uid="{00000000-0005-0000-0000-0000752D0000}"/>
    <cellStyle name="Comma 3 2 2 2 2 2 8 2 4 2" xfId="21971" xr:uid="{00000000-0005-0000-0000-0000762D0000}"/>
    <cellStyle name="Comma 3 2 2 2 2 2 8 2 5" xfId="19055" xr:uid="{00000000-0005-0000-0000-0000772D0000}"/>
    <cellStyle name="Comma 3 2 2 2 2 2 8 3" xfId="4291" xr:uid="{00000000-0005-0000-0000-0000782D0000}"/>
    <cellStyle name="Comma 3 2 2 2 2 2 8 3 2" xfId="5696" xr:uid="{00000000-0005-0000-0000-0000792D0000}"/>
    <cellStyle name="Comma 3 2 2 2 2 2 8 3 2 2" xfId="21299" xr:uid="{00000000-0005-0000-0000-00007A2D0000}"/>
    <cellStyle name="Comma 3 2 2 2 2 2 8 3 3" xfId="6896" xr:uid="{00000000-0005-0000-0000-00007B2D0000}"/>
    <cellStyle name="Comma 3 2 2 2 2 2 8 3 3 2" xfId="22413" xr:uid="{00000000-0005-0000-0000-00007C2D0000}"/>
    <cellStyle name="Comma 3 2 2 2 2 2 8 3 4" xfId="20050" xr:uid="{00000000-0005-0000-0000-00007D2D0000}"/>
    <cellStyle name="Comma 3 2 2 2 2 2 8 4" xfId="3842" xr:uid="{00000000-0005-0000-0000-00007E2D0000}"/>
    <cellStyle name="Comma 3 2 2 2 2 2 8 4 2" xfId="19645" xr:uid="{00000000-0005-0000-0000-00007F2D0000}"/>
    <cellStyle name="Comma 3 2 2 2 2 2 8 5" xfId="18934" xr:uid="{00000000-0005-0000-0000-0000802D0000}"/>
    <cellStyle name="Comma 3 2 2 2 2 2 9" xfId="4256" xr:uid="{00000000-0005-0000-0000-0000812D0000}"/>
    <cellStyle name="Comma 3 2 2 2 2 2 9 2" xfId="4825" xr:uid="{00000000-0005-0000-0000-0000822D0000}"/>
    <cellStyle name="Comma 3 2 2 2 2 2 9 2 2" xfId="20488" xr:uid="{00000000-0005-0000-0000-0000832D0000}"/>
    <cellStyle name="Comma 3 2 2 2 2 2 9 3" xfId="6158" xr:uid="{00000000-0005-0000-0000-0000842D0000}"/>
    <cellStyle name="Comma 3 2 2 2 2 2 9 3 2" xfId="21722" xr:uid="{00000000-0005-0000-0000-0000852D0000}"/>
    <cellStyle name="Comma 3 2 2 2 2 2 9 4" xfId="20015" xr:uid="{00000000-0005-0000-0000-0000862D0000}"/>
    <cellStyle name="Comma 3 2 2 2 2 3" xfId="2023" xr:uid="{00000000-0005-0000-0000-0000872D0000}"/>
    <cellStyle name="Comma 3 2 2 2 2 3 10" xfId="3841" xr:uid="{00000000-0005-0000-0000-0000882D0000}"/>
    <cellStyle name="Comma 3 2 2 2 2 3 10 2" xfId="19644" xr:uid="{00000000-0005-0000-0000-0000892D0000}"/>
    <cellStyle name="Comma 3 2 2 2 2 3 11" xfId="18372" xr:uid="{00000000-0005-0000-0000-00008A2D0000}"/>
    <cellStyle name="Comma 3 2 2 2 2 3 2" xfId="2471" xr:uid="{00000000-0005-0000-0000-00008B2D0000}"/>
    <cellStyle name="Comma 3 2 2 2 2 3 2 2" xfId="2473" xr:uid="{00000000-0005-0000-0000-00008C2D0000}"/>
    <cellStyle name="Comma 3 2 2 2 2 3 2 2 2" xfId="3315" xr:uid="{00000000-0005-0000-0000-00008D2D0000}"/>
    <cellStyle name="Comma 3 2 2 2 2 3 2 2 2 2" xfId="3317" xr:uid="{00000000-0005-0000-0000-00008E2D0000}"/>
    <cellStyle name="Comma 3 2 2 2 2 3 2 2 2 2 2" xfId="5495" xr:uid="{00000000-0005-0000-0000-00008F2D0000}"/>
    <cellStyle name="Comma 3 2 2 2 2 3 2 2 2 2 2 2" xfId="5497" xr:uid="{00000000-0005-0000-0000-0000902D0000}"/>
    <cellStyle name="Comma 3 2 2 2 2 3 2 2 2 2 2 2 2" xfId="21112" xr:uid="{00000000-0005-0000-0000-0000912D0000}"/>
    <cellStyle name="Comma 3 2 2 2 2 3 2 2 2 2 2 3" xfId="6702" xr:uid="{00000000-0005-0000-0000-0000922D0000}"/>
    <cellStyle name="Comma 3 2 2 2 2 3 2 2 2 2 2 3 2" xfId="22231" xr:uid="{00000000-0005-0000-0000-0000932D0000}"/>
    <cellStyle name="Comma 3 2 2 2 2 3 2 2 2 2 2 4" xfId="21110" xr:uid="{00000000-0005-0000-0000-0000942D0000}"/>
    <cellStyle name="Comma 3 2 2 2 2 3 2 2 2 2 3" xfId="5980" xr:uid="{00000000-0005-0000-0000-0000952D0000}"/>
    <cellStyle name="Comma 3 2 2 2 2 3 2 2 2 2 3 2" xfId="21563" xr:uid="{00000000-0005-0000-0000-0000962D0000}"/>
    <cellStyle name="Comma 3 2 2 2 2 3 2 2 2 2 4" xfId="6700" xr:uid="{00000000-0005-0000-0000-0000972D0000}"/>
    <cellStyle name="Comma 3 2 2 2 2 3 2 2 2 2 4 2" xfId="22229" xr:uid="{00000000-0005-0000-0000-0000982D0000}"/>
    <cellStyle name="Comma 3 2 2 2 2 3 2 2 2 2 5" xfId="19220" xr:uid="{00000000-0005-0000-0000-0000992D0000}"/>
    <cellStyle name="Comma 3 2 2 2 2 3 2 2 2 3" xfId="4295" xr:uid="{00000000-0005-0000-0000-00009A2D0000}"/>
    <cellStyle name="Comma 3 2 2 2 2 3 2 2 2 3 2" xfId="5978" xr:uid="{00000000-0005-0000-0000-00009B2D0000}"/>
    <cellStyle name="Comma 3 2 2 2 2 3 2 2 2 3 2 2" xfId="21561" xr:uid="{00000000-0005-0000-0000-00009C2D0000}"/>
    <cellStyle name="Comma 3 2 2 2 2 3 2 2 2 3 3" xfId="7063" xr:uid="{00000000-0005-0000-0000-00009D2D0000}"/>
    <cellStyle name="Comma 3 2 2 2 2 3 2 2 2 3 3 2" xfId="22566" xr:uid="{00000000-0005-0000-0000-00009E2D0000}"/>
    <cellStyle name="Comma 3 2 2 2 2 3 2 2 2 3 4" xfId="20054" xr:uid="{00000000-0005-0000-0000-00009F2D0000}"/>
    <cellStyle name="Comma 3 2 2 2 2 3 2 2 2 4" xfId="3835" xr:uid="{00000000-0005-0000-0000-0000A02D0000}"/>
    <cellStyle name="Comma 3 2 2 2 2 3 2 2 2 4 2" xfId="19639" xr:uid="{00000000-0005-0000-0000-0000A12D0000}"/>
    <cellStyle name="Comma 3 2 2 2 2 3 2 2 2 5" xfId="19218" xr:uid="{00000000-0005-0000-0000-0000A22D0000}"/>
    <cellStyle name="Comma 3 2 2 2 2 3 2 2 3" xfId="3499" xr:uid="{00000000-0005-0000-0000-0000A32D0000}"/>
    <cellStyle name="Comma 3 2 2 2 2 3 2 2 3 2" xfId="19389" xr:uid="{00000000-0005-0000-0000-0000A42D0000}"/>
    <cellStyle name="Comma 3 2 2 2 2 3 2 2 4" xfId="4294" xr:uid="{00000000-0005-0000-0000-0000A52D0000}"/>
    <cellStyle name="Comma 3 2 2 2 2 3 2 2 4 2" xfId="5046" xr:uid="{00000000-0005-0000-0000-0000A62D0000}"/>
    <cellStyle name="Comma 3 2 2 2 2 3 2 2 4 2 2" xfId="20695" xr:uid="{00000000-0005-0000-0000-0000A72D0000}"/>
    <cellStyle name="Comma 3 2 2 2 2 3 2 2 4 3" xfId="6291" xr:uid="{00000000-0005-0000-0000-0000A82D0000}"/>
    <cellStyle name="Comma 3 2 2 2 2 3 2 2 4 3 2" xfId="21847" xr:uid="{00000000-0005-0000-0000-0000A92D0000}"/>
    <cellStyle name="Comma 3 2 2 2 2 3 2 2 4 4" xfId="20053" xr:uid="{00000000-0005-0000-0000-0000AA2D0000}"/>
    <cellStyle name="Comma 3 2 2 2 2 3 2 2 5" xfId="4695" xr:uid="{00000000-0005-0000-0000-0000AB2D0000}"/>
    <cellStyle name="Comma 3 2 2 2 2 3 2 2 5 2" xfId="20368" xr:uid="{00000000-0005-0000-0000-0000AC2D0000}"/>
    <cellStyle name="Comma 3 2 2 2 2 3 2 2 6" xfId="3836" xr:uid="{00000000-0005-0000-0000-0000AD2D0000}"/>
    <cellStyle name="Comma 3 2 2 2 2 3 2 2 6 2" xfId="19640" xr:uid="{00000000-0005-0000-0000-0000AE2D0000}"/>
    <cellStyle name="Comma 3 2 2 2 2 3 2 2 7" xfId="18578" xr:uid="{00000000-0005-0000-0000-0000AF2D0000}"/>
    <cellStyle name="Comma 3 2 2 2 2 3 2 3" xfId="2629" xr:uid="{00000000-0005-0000-0000-0000B02D0000}"/>
    <cellStyle name="Comma 3 2 2 2 2 3 2 3 2" xfId="18722" xr:uid="{00000000-0005-0000-0000-0000B12D0000}"/>
    <cellStyle name="Comma 3 2 2 2 2 3 2 4" xfId="2871" xr:uid="{00000000-0005-0000-0000-0000B22D0000}"/>
    <cellStyle name="Comma 3 2 2 2 2 3 2 4 2" xfId="18874" xr:uid="{00000000-0005-0000-0000-0000B32D0000}"/>
    <cellStyle name="Comma 3 2 2 2 2 3 2 5" xfId="2922" xr:uid="{00000000-0005-0000-0000-0000B42D0000}"/>
    <cellStyle name="Comma 3 2 2 2 2 3 2 5 2" xfId="3497" xr:uid="{00000000-0005-0000-0000-0000B52D0000}"/>
    <cellStyle name="Comma 3 2 2 2 2 3 2 5 2 2" xfId="5200" xr:uid="{00000000-0005-0000-0000-0000B62D0000}"/>
    <cellStyle name="Comma 3 2 2 2 2 3 2 5 2 2 2" xfId="5627" xr:uid="{00000000-0005-0000-0000-0000B72D0000}"/>
    <cellStyle name="Comma 3 2 2 2 2 3 2 5 2 2 2 2" xfId="21232" xr:uid="{00000000-0005-0000-0000-0000B82D0000}"/>
    <cellStyle name="Comma 3 2 2 2 2 3 2 5 2 2 3" xfId="6832" xr:uid="{00000000-0005-0000-0000-0000B92D0000}"/>
    <cellStyle name="Comma 3 2 2 2 2 3 2 5 2 2 3 2" xfId="22351" xr:uid="{00000000-0005-0000-0000-0000BA2D0000}"/>
    <cellStyle name="Comma 3 2 2 2 2 3 2 5 2 2 4" xfId="20840" xr:uid="{00000000-0005-0000-0000-0000BB2D0000}"/>
    <cellStyle name="Comma 3 2 2 2 2 3 2 5 2 3" xfId="6110" xr:uid="{00000000-0005-0000-0000-0000BC2D0000}"/>
    <cellStyle name="Comma 3 2 2 2 2 3 2 5 2 3 2" xfId="21683" xr:uid="{00000000-0005-0000-0000-0000BD2D0000}"/>
    <cellStyle name="Comma 3 2 2 2 2 3 2 5 2 4" xfId="6415" xr:uid="{00000000-0005-0000-0000-0000BE2D0000}"/>
    <cellStyle name="Comma 3 2 2 2 2 3 2 5 2 4 2" xfId="21964" xr:uid="{00000000-0005-0000-0000-0000BF2D0000}"/>
    <cellStyle name="Comma 3 2 2 2 2 3 2 5 2 5" xfId="19387" xr:uid="{00000000-0005-0000-0000-0000C02D0000}"/>
    <cellStyle name="Comma 3 2 2 2 2 3 2 5 3" xfId="4297" xr:uid="{00000000-0005-0000-0000-0000C12D0000}"/>
    <cellStyle name="Comma 3 2 2 2 2 3 2 5 3 2" xfId="5689" xr:uid="{00000000-0005-0000-0000-0000C22D0000}"/>
    <cellStyle name="Comma 3 2 2 2 2 3 2 5 3 2 2" xfId="21292" xr:uid="{00000000-0005-0000-0000-0000C32D0000}"/>
    <cellStyle name="Comma 3 2 2 2 2 3 2 5 3 3" xfId="6889" xr:uid="{00000000-0005-0000-0000-0000C42D0000}"/>
    <cellStyle name="Comma 3 2 2 2 2 3 2 5 3 3 2" xfId="22406" xr:uid="{00000000-0005-0000-0000-0000C52D0000}"/>
    <cellStyle name="Comma 3 2 2 2 2 3 2 5 3 4" xfId="20056" xr:uid="{00000000-0005-0000-0000-0000C62D0000}"/>
    <cellStyle name="Comma 3 2 2 2 2 3 2 5 4" xfId="3828" xr:uid="{00000000-0005-0000-0000-0000C72D0000}"/>
    <cellStyle name="Comma 3 2 2 2 2 3 2 5 4 2" xfId="19635" xr:uid="{00000000-0005-0000-0000-0000C82D0000}"/>
    <cellStyle name="Comma 3 2 2 2 2 3 2 5 5" xfId="18925" xr:uid="{00000000-0005-0000-0000-0000C92D0000}"/>
    <cellStyle name="Comma 3 2 2 2 2 3 2 6" xfId="4293" xr:uid="{00000000-0005-0000-0000-0000CA2D0000}"/>
    <cellStyle name="Comma 3 2 2 2 2 3 2 6 2" xfId="5044" xr:uid="{00000000-0005-0000-0000-0000CB2D0000}"/>
    <cellStyle name="Comma 3 2 2 2 2 3 2 6 2 2" xfId="20693" xr:uid="{00000000-0005-0000-0000-0000CC2D0000}"/>
    <cellStyle name="Comma 3 2 2 2 2 3 2 6 3" xfId="6289" xr:uid="{00000000-0005-0000-0000-0000CD2D0000}"/>
    <cellStyle name="Comma 3 2 2 2 2 3 2 6 3 2" xfId="21845" xr:uid="{00000000-0005-0000-0000-0000CE2D0000}"/>
    <cellStyle name="Comma 3 2 2 2 2 3 2 6 4" xfId="20052" xr:uid="{00000000-0005-0000-0000-0000CF2D0000}"/>
    <cellStyle name="Comma 3 2 2 2 2 3 2 7" xfId="4697" xr:uid="{00000000-0005-0000-0000-0000D02D0000}"/>
    <cellStyle name="Comma 3 2 2 2 2 3 2 7 2" xfId="20370" xr:uid="{00000000-0005-0000-0000-0000D12D0000}"/>
    <cellStyle name="Comma 3 2 2 2 2 3 2 8" xfId="3838" xr:uid="{00000000-0005-0000-0000-0000D22D0000}"/>
    <cellStyle name="Comma 3 2 2 2 2 3 2 8 2" xfId="19642" xr:uid="{00000000-0005-0000-0000-0000D32D0000}"/>
    <cellStyle name="Comma 3 2 2 2 2 3 2 9" xfId="18576" xr:uid="{00000000-0005-0000-0000-0000D42D0000}"/>
    <cellStyle name="Comma 3 2 2 2 2 3 3" xfId="2525" xr:uid="{00000000-0005-0000-0000-0000D52D0000}"/>
    <cellStyle name="Comma 3 2 2 2 2 3 3 2" xfId="18624" xr:uid="{00000000-0005-0000-0000-0000D62D0000}"/>
    <cellStyle name="Comma 3 2 2 2 2 3 4" xfId="2455" xr:uid="{00000000-0005-0000-0000-0000D72D0000}"/>
    <cellStyle name="Comma 3 2 2 2 2 3 4 2" xfId="18565" xr:uid="{00000000-0005-0000-0000-0000D82D0000}"/>
    <cellStyle name="Comma 3 2 2 2 2 3 5" xfId="2627" xr:uid="{00000000-0005-0000-0000-0000D92D0000}"/>
    <cellStyle name="Comma 3 2 2 2 2 3 5 2" xfId="3175" xr:uid="{00000000-0005-0000-0000-0000DA2D0000}"/>
    <cellStyle name="Comma 3 2 2 2 2 3 5 2 2" xfId="3386" xr:uid="{00000000-0005-0000-0000-0000DB2D0000}"/>
    <cellStyle name="Comma 3 2 2 2 2 3 5 2 2 2" xfId="5356" xr:uid="{00000000-0005-0000-0000-0000DC2D0000}"/>
    <cellStyle name="Comma 3 2 2 2 2 3 5 2 2 2 2" xfId="5566" xr:uid="{00000000-0005-0000-0000-0000DD2D0000}"/>
    <cellStyle name="Comma 3 2 2 2 2 3 5 2 2 2 2 2" xfId="21176" xr:uid="{00000000-0005-0000-0000-0000DE2D0000}"/>
    <cellStyle name="Comma 3 2 2 2 2 3 5 2 2 2 3" xfId="6771" xr:uid="{00000000-0005-0000-0000-0000DF2D0000}"/>
    <cellStyle name="Comma 3 2 2 2 2 3 5 2 2 2 3 2" xfId="22295" xr:uid="{00000000-0005-0000-0000-0000E02D0000}"/>
    <cellStyle name="Comma 3 2 2 2 2 3 5 2 2 2 4" xfId="20980" xr:uid="{00000000-0005-0000-0000-0000E12D0000}"/>
    <cellStyle name="Comma 3 2 2 2 2 3 5 2 2 3" xfId="6049" xr:uid="{00000000-0005-0000-0000-0000E22D0000}"/>
    <cellStyle name="Comma 3 2 2 2 2 3 5 2 2 3 2" xfId="21627" xr:uid="{00000000-0005-0000-0000-0000E32D0000}"/>
    <cellStyle name="Comma 3 2 2 2 2 3 5 2 2 4" xfId="6561" xr:uid="{00000000-0005-0000-0000-0000E42D0000}"/>
    <cellStyle name="Comma 3 2 2 2 2 3 5 2 2 4 2" xfId="22099" xr:uid="{00000000-0005-0000-0000-0000E52D0000}"/>
    <cellStyle name="Comma 3 2 2 2 2 3 5 2 2 5" xfId="19284" xr:uid="{00000000-0005-0000-0000-0000E62D0000}"/>
    <cellStyle name="Comma 3 2 2 2 2 3 5 2 3" xfId="4299" xr:uid="{00000000-0005-0000-0000-0000E72D0000}"/>
    <cellStyle name="Comma 3 2 2 2 2 3 5 2 3 2" xfId="5839" xr:uid="{00000000-0005-0000-0000-0000E82D0000}"/>
    <cellStyle name="Comma 3 2 2 2 2 3 5 2 3 2 2" xfId="21431" xr:uid="{00000000-0005-0000-0000-0000E92D0000}"/>
    <cellStyle name="Comma 3 2 2 2 2 3 5 2 3 3" xfId="6980" xr:uid="{00000000-0005-0000-0000-0000EA2D0000}"/>
    <cellStyle name="Comma 3 2 2 2 2 3 5 2 3 3 2" xfId="22488" xr:uid="{00000000-0005-0000-0000-0000EB2D0000}"/>
    <cellStyle name="Comma 3 2 2 2 2 3 5 2 3 4" xfId="20058" xr:uid="{00000000-0005-0000-0000-0000EC2D0000}"/>
    <cellStyle name="Comma 3 2 2 2 2 3 5 2 4" xfId="3825" xr:uid="{00000000-0005-0000-0000-0000ED2D0000}"/>
    <cellStyle name="Comma 3 2 2 2 2 3 5 2 4 2" xfId="19633" xr:uid="{00000000-0005-0000-0000-0000EE2D0000}"/>
    <cellStyle name="Comma 3 2 2 2 2 3 5 2 5" xfId="19087" xr:uid="{00000000-0005-0000-0000-0000EF2D0000}"/>
    <cellStyle name="Comma 3 2 2 2 2 3 5 3" xfId="3568" xr:uid="{00000000-0005-0000-0000-0000F02D0000}"/>
    <cellStyle name="Comma 3 2 2 2 2 3 5 3 2" xfId="19453" xr:uid="{00000000-0005-0000-0000-0000F12D0000}"/>
    <cellStyle name="Comma 3 2 2 2 2 3 5 4" xfId="4298" xr:uid="{00000000-0005-0000-0000-0000F22D0000}"/>
    <cellStyle name="Comma 3 2 2 2 2 3 5 4 2" xfId="5115" xr:uid="{00000000-0005-0000-0000-0000F32D0000}"/>
    <cellStyle name="Comma 3 2 2 2 2 3 5 4 2 2" xfId="20759" xr:uid="{00000000-0005-0000-0000-0000F42D0000}"/>
    <cellStyle name="Comma 3 2 2 2 2 3 5 4 3" xfId="6360" xr:uid="{00000000-0005-0000-0000-0000F52D0000}"/>
    <cellStyle name="Comma 3 2 2 2 2 3 5 4 3 2" xfId="21911" xr:uid="{00000000-0005-0000-0000-0000F62D0000}"/>
    <cellStyle name="Comma 3 2 2 2 2 3 5 4 4" xfId="20057" xr:uid="{00000000-0005-0000-0000-0000F72D0000}"/>
    <cellStyle name="Comma 3 2 2 2 2 3 5 5" xfId="5134" xr:uid="{00000000-0005-0000-0000-0000F82D0000}"/>
    <cellStyle name="Comma 3 2 2 2 2 3 5 5 2" xfId="20775" xr:uid="{00000000-0005-0000-0000-0000F92D0000}"/>
    <cellStyle name="Comma 3 2 2 2 2 3 5 6" xfId="3826" xr:uid="{00000000-0005-0000-0000-0000FA2D0000}"/>
    <cellStyle name="Comma 3 2 2 2 2 3 5 6 2" xfId="19634" xr:uid="{00000000-0005-0000-0000-0000FB2D0000}"/>
    <cellStyle name="Comma 3 2 2 2 2 3 5 7" xfId="18720" xr:uid="{00000000-0005-0000-0000-0000FC2D0000}"/>
    <cellStyle name="Comma 3 2 2 2 2 3 6" xfId="2870" xr:uid="{00000000-0005-0000-0000-0000FD2D0000}"/>
    <cellStyle name="Comma 3 2 2 2 2 3 6 2" xfId="18873" xr:uid="{00000000-0005-0000-0000-0000FE2D0000}"/>
    <cellStyle name="Comma 3 2 2 2 2 3 7" xfId="2924" xr:uid="{00000000-0005-0000-0000-0000FF2D0000}"/>
    <cellStyle name="Comma 3 2 2 2 2 3 7 2" xfId="3138" xr:uid="{00000000-0005-0000-0000-0000002E0000}"/>
    <cellStyle name="Comma 3 2 2 2 2 3 7 2 2" xfId="5201" xr:uid="{00000000-0005-0000-0000-0000012E0000}"/>
    <cellStyle name="Comma 3 2 2 2 2 3 7 2 2 2" xfId="5323" xr:uid="{00000000-0005-0000-0000-0000022E0000}"/>
    <cellStyle name="Comma 3 2 2 2 2 3 7 2 2 2 2" xfId="20949" xr:uid="{00000000-0005-0000-0000-0000032E0000}"/>
    <cellStyle name="Comma 3 2 2 2 2 3 7 2 2 3" xfId="6528" xr:uid="{00000000-0005-0000-0000-0000042E0000}"/>
    <cellStyle name="Comma 3 2 2 2 2 3 7 2 2 3 2" xfId="22068" xr:uid="{00000000-0005-0000-0000-0000052E0000}"/>
    <cellStyle name="Comma 3 2 2 2 2 3 7 2 2 4" xfId="20841" xr:uid="{00000000-0005-0000-0000-0000062E0000}"/>
    <cellStyle name="Comma 3 2 2 2 2 3 7 2 3" xfId="5806" xr:uid="{00000000-0005-0000-0000-0000072E0000}"/>
    <cellStyle name="Comma 3 2 2 2 2 3 7 2 3 2" xfId="21400" xr:uid="{00000000-0005-0000-0000-0000082E0000}"/>
    <cellStyle name="Comma 3 2 2 2 2 3 7 2 4" xfId="6416" xr:uid="{00000000-0005-0000-0000-0000092E0000}"/>
    <cellStyle name="Comma 3 2 2 2 2 3 7 2 4 2" xfId="21965" xr:uid="{00000000-0005-0000-0000-00000A2E0000}"/>
    <cellStyle name="Comma 3 2 2 2 2 3 7 2 5" xfId="19054" xr:uid="{00000000-0005-0000-0000-00000B2E0000}"/>
    <cellStyle name="Comma 3 2 2 2 2 3 7 3" xfId="4301" xr:uid="{00000000-0005-0000-0000-00000C2E0000}"/>
    <cellStyle name="Comma 3 2 2 2 2 3 7 3 2" xfId="5690" xr:uid="{00000000-0005-0000-0000-00000D2E0000}"/>
    <cellStyle name="Comma 3 2 2 2 2 3 7 3 2 2" xfId="21293" xr:uid="{00000000-0005-0000-0000-00000E2E0000}"/>
    <cellStyle name="Comma 3 2 2 2 2 3 7 3 3" xfId="6890" xr:uid="{00000000-0005-0000-0000-00000F2E0000}"/>
    <cellStyle name="Comma 3 2 2 2 2 3 7 3 3 2" xfId="22407" xr:uid="{00000000-0005-0000-0000-0000102E0000}"/>
    <cellStyle name="Comma 3 2 2 2 2 3 7 3 4" xfId="20060" xr:uid="{00000000-0005-0000-0000-0000112E0000}"/>
    <cellStyle name="Comma 3 2 2 2 2 3 7 4" xfId="3818" xr:uid="{00000000-0005-0000-0000-0000122E0000}"/>
    <cellStyle name="Comma 3 2 2 2 2 3 7 4 2" xfId="19629" xr:uid="{00000000-0005-0000-0000-0000132E0000}"/>
    <cellStyle name="Comma 3 2 2 2 2 3 7 5" xfId="18927" xr:uid="{00000000-0005-0000-0000-0000142E0000}"/>
    <cellStyle name="Comma 3 2 2 2 2 3 8" xfId="4292" xr:uid="{00000000-0005-0000-0000-0000152E0000}"/>
    <cellStyle name="Comma 3 2 2 2 2 3 8 2" xfId="4826" xr:uid="{00000000-0005-0000-0000-0000162E0000}"/>
    <cellStyle name="Comma 3 2 2 2 2 3 8 2 2" xfId="20489" xr:uid="{00000000-0005-0000-0000-0000172E0000}"/>
    <cellStyle name="Comma 3 2 2 2 2 3 8 3" xfId="6159" xr:uid="{00000000-0005-0000-0000-0000182E0000}"/>
    <cellStyle name="Comma 3 2 2 2 2 3 8 3 2" xfId="21723" xr:uid="{00000000-0005-0000-0000-0000192E0000}"/>
    <cellStyle name="Comma 3 2 2 2 2 3 8 4" xfId="20051" xr:uid="{00000000-0005-0000-0000-00001A2E0000}"/>
    <cellStyle name="Comma 3 2 2 2 2 3 9" xfId="4761" xr:uid="{00000000-0005-0000-0000-00001B2E0000}"/>
    <cellStyle name="Comma 3 2 2 2 2 3 9 2" xfId="20430" xr:uid="{00000000-0005-0000-0000-00001C2E0000}"/>
    <cellStyle name="Comma 3 2 2 2 2 4" xfId="2279" xr:uid="{00000000-0005-0000-0000-00001D2E0000}"/>
    <cellStyle name="Comma 3 2 2 2 2 4 2" xfId="2523" xr:uid="{00000000-0005-0000-0000-00001E2E0000}"/>
    <cellStyle name="Comma 3 2 2 2 2 4 2 2" xfId="3248" xr:uid="{00000000-0005-0000-0000-00001F2E0000}"/>
    <cellStyle name="Comma 3 2 2 2 2 4 2 2 2" xfId="3361" xr:uid="{00000000-0005-0000-0000-0000202E0000}"/>
    <cellStyle name="Comma 3 2 2 2 2 4 2 2 2 2" xfId="5429" xr:uid="{00000000-0005-0000-0000-0000212E0000}"/>
    <cellStyle name="Comma 3 2 2 2 2 4 2 2 2 2 2" xfId="5541" xr:uid="{00000000-0005-0000-0000-0000222E0000}"/>
    <cellStyle name="Comma 3 2 2 2 2 4 2 2 2 2 2 2" xfId="21154" xr:uid="{00000000-0005-0000-0000-0000232E0000}"/>
    <cellStyle name="Comma 3 2 2 2 2 4 2 2 2 2 3" xfId="6746" xr:uid="{00000000-0005-0000-0000-0000242E0000}"/>
    <cellStyle name="Comma 3 2 2 2 2 4 2 2 2 2 3 2" xfId="22273" xr:uid="{00000000-0005-0000-0000-0000252E0000}"/>
    <cellStyle name="Comma 3 2 2 2 2 4 2 2 2 2 4" xfId="21048" xr:uid="{00000000-0005-0000-0000-0000262E0000}"/>
    <cellStyle name="Comma 3 2 2 2 2 4 2 2 2 3" xfId="6024" xr:uid="{00000000-0005-0000-0000-0000272E0000}"/>
    <cellStyle name="Comma 3 2 2 2 2 4 2 2 2 3 2" xfId="21605" xr:uid="{00000000-0005-0000-0000-0000282E0000}"/>
    <cellStyle name="Comma 3 2 2 2 2 4 2 2 2 4" xfId="6634" xr:uid="{00000000-0005-0000-0000-0000292E0000}"/>
    <cellStyle name="Comma 3 2 2 2 2 4 2 2 2 4 2" xfId="22167" xr:uid="{00000000-0005-0000-0000-00002A2E0000}"/>
    <cellStyle name="Comma 3 2 2 2 2 4 2 2 2 5" xfId="19262" xr:uid="{00000000-0005-0000-0000-00002B2E0000}"/>
    <cellStyle name="Comma 3 2 2 2 2 4 2 2 3" xfId="4304" xr:uid="{00000000-0005-0000-0000-00002C2E0000}"/>
    <cellStyle name="Comma 3 2 2 2 2 4 2 2 3 2" xfId="5912" xr:uid="{00000000-0005-0000-0000-00002D2E0000}"/>
    <cellStyle name="Comma 3 2 2 2 2 4 2 2 3 2 2" xfId="21499" xr:uid="{00000000-0005-0000-0000-00002E2E0000}"/>
    <cellStyle name="Comma 3 2 2 2 2 4 2 2 3 3" xfId="7045" xr:uid="{00000000-0005-0000-0000-00002F2E0000}"/>
    <cellStyle name="Comma 3 2 2 2 2 4 2 2 3 3 2" xfId="22549" xr:uid="{00000000-0005-0000-0000-0000302E0000}"/>
    <cellStyle name="Comma 3 2 2 2 2 4 2 2 3 4" xfId="20063" xr:uid="{00000000-0005-0000-0000-0000312E0000}"/>
    <cellStyle name="Comma 3 2 2 2 2 4 2 2 4" xfId="3815" xr:uid="{00000000-0005-0000-0000-0000322E0000}"/>
    <cellStyle name="Comma 3 2 2 2 2 4 2 2 4 2" xfId="19626" xr:uid="{00000000-0005-0000-0000-0000332E0000}"/>
    <cellStyle name="Comma 3 2 2 2 2 4 2 2 5" xfId="19155" xr:uid="{00000000-0005-0000-0000-0000342E0000}"/>
    <cellStyle name="Comma 3 2 2 2 2 4 2 3" xfId="3543" xr:uid="{00000000-0005-0000-0000-0000352E0000}"/>
    <cellStyle name="Comma 3 2 2 2 2 4 2 3 2" xfId="19431" xr:uid="{00000000-0005-0000-0000-0000362E0000}"/>
    <cellStyle name="Comma 3 2 2 2 2 4 2 4" xfId="4303" xr:uid="{00000000-0005-0000-0000-0000372E0000}"/>
    <cellStyle name="Comma 3 2 2 2 2 4 2 4 2" xfId="5090" xr:uid="{00000000-0005-0000-0000-0000382E0000}"/>
    <cellStyle name="Comma 3 2 2 2 2 4 2 4 2 2" xfId="20737" xr:uid="{00000000-0005-0000-0000-0000392E0000}"/>
    <cellStyle name="Comma 3 2 2 2 2 4 2 4 3" xfId="6335" xr:uid="{00000000-0005-0000-0000-00003A2E0000}"/>
    <cellStyle name="Comma 3 2 2 2 2 4 2 4 3 2" xfId="21889" xr:uid="{00000000-0005-0000-0000-00003B2E0000}"/>
    <cellStyle name="Comma 3 2 2 2 2 4 2 4 4" xfId="20062" xr:uid="{00000000-0005-0000-0000-00003C2E0000}"/>
    <cellStyle name="Comma 3 2 2 2 2 4 2 5" xfId="4796" xr:uid="{00000000-0005-0000-0000-00003D2E0000}"/>
    <cellStyle name="Comma 3 2 2 2 2 4 2 5 2" xfId="20462" xr:uid="{00000000-0005-0000-0000-00003E2E0000}"/>
    <cellStyle name="Comma 3 2 2 2 2 4 2 6" xfId="3816" xr:uid="{00000000-0005-0000-0000-00003F2E0000}"/>
    <cellStyle name="Comma 3 2 2 2 2 4 2 6 2" xfId="19627" xr:uid="{00000000-0005-0000-0000-0000402E0000}"/>
    <cellStyle name="Comma 3 2 2 2 2 4 2 7" xfId="18622" xr:uid="{00000000-0005-0000-0000-0000412E0000}"/>
    <cellStyle name="Comma 3 2 2 2 2 4 3" xfId="2672" xr:uid="{00000000-0005-0000-0000-0000422E0000}"/>
    <cellStyle name="Comma 3 2 2 2 2 4 3 2" xfId="18763" xr:uid="{00000000-0005-0000-0000-0000432E0000}"/>
    <cellStyle name="Comma 3 2 2 2 2 4 4" xfId="2872" xr:uid="{00000000-0005-0000-0000-0000442E0000}"/>
    <cellStyle name="Comma 3 2 2 2 2 4 4 2" xfId="18875" xr:uid="{00000000-0005-0000-0000-0000452E0000}"/>
    <cellStyle name="Comma 3 2 2 2 2 4 5" xfId="2918" xr:uid="{00000000-0005-0000-0000-0000462E0000}"/>
    <cellStyle name="Comma 3 2 2 2 2 4 5 2" xfId="3430" xr:uid="{00000000-0005-0000-0000-0000472E0000}"/>
    <cellStyle name="Comma 3 2 2 2 2 4 5 2 2" xfId="5199" xr:uid="{00000000-0005-0000-0000-0000482E0000}"/>
    <cellStyle name="Comma 3 2 2 2 2 4 5 2 2 2" xfId="5609" xr:uid="{00000000-0005-0000-0000-0000492E0000}"/>
    <cellStyle name="Comma 3 2 2 2 2 4 5 2 2 2 2" xfId="21215" xr:uid="{00000000-0005-0000-0000-00004A2E0000}"/>
    <cellStyle name="Comma 3 2 2 2 2 4 5 2 2 3" xfId="6814" xr:uid="{00000000-0005-0000-0000-00004B2E0000}"/>
    <cellStyle name="Comma 3 2 2 2 2 4 5 2 2 3 2" xfId="22334" xr:uid="{00000000-0005-0000-0000-00004C2E0000}"/>
    <cellStyle name="Comma 3 2 2 2 2 4 5 2 2 4" xfId="20839" xr:uid="{00000000-0005-0000-0000-00004D2E0000}"/>
    <cellStyle name="Comma 3 2 2 2 2 4 5 2 3" xfId="6092" xr:uid="{00000000-0005-0000-0000-00004E2E0000}"/>
    <cellStyle name="Comma 3 2 2 2 2 4 5 2 3 2" xfId="21666" xr:uid="{00000000-0005-0000-0000-00004F2E0000}"/>
    <cellStyle name="Comma 3 2 2 2 2 4 5 2 4" xfId="6414" xr:uid="{00000000-0005-0000-0000-0000502E0000}"/>
    <cellStyle name="Comma 3 2 2 2 2 4 5 2 4 2" xfId="21963" xr:uid="{00000000-0005-0000-0000-0000512E0000}"/>
    <cellStyle name="Comma 3 2 2 2 2 4 5 2 5" xfId="19324" xr:uid="{00000000-0005-0000-0000-0000522E0000}"/>
    <cellStyle name="Comma 3 2 2 2 2 4 5 3" xfId="4308" xr:uid="{00000000-0005-0000-0000-0000532E0000}"/>
    <cellStyle name="Comma 3 2 2 2 2 4 5 3 2" xfId="5688" xr:uid="{00000000-0005-0000-0000-0000542E0000}"/>
    <cellStyle name="Comma 3 2 2 2 2 4 5 3 2 2" xfId="21291" xr:uid="{00000000-0005-0000-0000-0000552E0000}"/>
    <cellStyle name="Comma 3 2 2 2 2 4 5 3 3" xfId="6888" xr:uid="{00000000-0005-0000-0000-0000562E0000}"/>
    <cellStyle name="Comma 3 2 2 2 2 4 5 3 3 2" xfId="22405" xr:uid="{00000000-0005-0000-0000-0000572E0000}"/>
    <cellStyle name="Comma 3 2 2 2 2 4 5 3 4" xfId="20067" xr:uid="{00000000-0005-0000-0000-0000582E0000}"/>
    <cellStyle name="Comma 3 2 2 2 2 4 5 4" xfId="3814" xr:uid="{00000000-0005-0000-0000-0000592E0000}"/>
    <cellStyle name="Comma 3 2 2 2 2 4 5 4 2" xfId="19625" xr:uid="{00000000-0005-0000-0000-00005A2E0000}"/>
    <cellStyle name="Comma 3 2 2 2 2 4 5 5" xfId="18921" xr:uid="{00000000-0005-0000-0000-00005B2E0000}"/>
    <cellStyle name="Comma 3 2 2 2 2 4 6" xfId="4302" xr:uid="{00000000-0005-0000-0000-00005C2E0000}"/>
    <cellStyle name="Comma 3 2 2 2 2 4 6 2" xfId="4950" xr:uid="{00000000-0005-0000-0000-00005D2E0000}"/>
    <cellStyle name="Comma 3 2 2 2 2 4 6 2 2" xfId="20605" xr:uid="{00000000-0005-0000-0000-00005E2E0000}"/>
    <cellStyle name="Comma 3 2 2 2 2 4 6 3" xfId="6224" xr:uid="{00000000-0005-0000-0000-00005F2E0000}"/>
    <cellStyle name="Comma 3 2 2 2 2 4 6 3 2" xfId="21784" xr:uid="{00000000-0005-0000-0000-0000602E0000}"/>
    <cellStyle name="Comma 3 2 2 2 2 4 6 4" xfId="20061" xr:uid="{00000000-0005-0000-0000-0000612E0000}"/>
    <cellStyle name="Comma 3 2 2 2 2 4 7" xfId="4812" xr:uid="{00000000-0005-0000-0000-0000622E0000}"/>
    <cellStyle name="Comma 3 2 2 2 2 4 7 2" xfId="20476" xr:uid="{00000000-0005-0000-0000-0000632E0000}"/>
    <cellStyle name="Comma 3 2 2 2 2 4 8" xfId="3817" xr:uid="{00000000-0005-0000-0000-0000642E0000}"/>
    <cellStyle name="Comma 3 2 2 2 2 4 8 2" xfId="19628" xr:uid="{00000000-0005-0000-0000-0000652E0000}"/>
    <cellStyle name="Comma 3 2 2 2 2 4 9" xfId="18471" xr:uid="{00000000-0005-0000-0000-0000662E0000}"/>
    <cellStyle name="Comma 3 2 2 2 2 5" xfId="2454" xr:uid="{00000000-0005-0000-0000-0000672E0000}"/>
    <cellStyle name="Comma 3 2 2 2 2 5 2" xfId="18564" xr:uid="{00000000-0005-0000-0000-0000682E0000}"/>
    <cellStyle name="Comma 3 2 2 2 2 6" xfId="2306" xr:uid="{00000000-0005-0000-0000-0000692E0000}"/>
    <cellStyle name="Comma 3 2 2 2 2 6 2" xfId="3173" xr:uid="{00000000-0005-0000-0000-00006A2E0000}"/>
    <cellStyle name="Comma 3 2 2 2 2 6 2 2" xfId="3271" xr:uid="{00000000-0005-0000-0000-00006B2E0000}"/>
    <cellStyle name="Comma 3 2 2 2 2 6 2 2 2" xfId="5354" xr:uid="{00000000-0005-0000-0000-00006C2E0000}"/>
    <cellStyle name="Comma 3 2 2 2 2 6 2 2 2 2" xfId="5452" xr:uid="{00000000-0005-0000-0000-00006D2E0000}"/>
    <cellStyle name="Comma 3 2 2 2 2 6 2 2 2 2 2" xfId="21071" xr:uid="{00000000-0005-0000-0000-00006E2E0000}"/>
    <cellStyle name="Comma 3 2 2 2 2 6 2 2 2 3" xfId="6657" xr:uid="{00000000-0005-0000-0000-00006F2E0000}"/>
    <cellStyle name="Comma 3 2 2 2 2 6 2 2 2 3 2" xfId="22190" xr:uid="{00000000-0005-0000-0000-0000702E0000}"/>
    <cellStyle name="Comma 3 2 2 2 2 6 2 2 2 4" xfId="20978" xr:uid="{00000000-0005-0000-0000-0000712E0000}"/>
    <cellStyle name="Comma 3 2 2 2 2 6 2 2 3" xfId="5935" xr:uid="{00000000-0005-0000-0000-0000722E0000}"/>
    <cellStyle name="Comma 3 2 2 2 2 6 2 2 3 2" xfId="21522" xr:uid="{00000000-0005-0000-0000-0000732E0000}"/>
    <cellStyle name="Comma 3 2 2 2 2 6 2 2 4" xfId="6559" xr:uid="{00000000-0005-0000-0000-0000742E0000}"/>
    <cellStyle name="Comma 3 2 2 2 2 6 2 2 4 2" xfId="22097" xr:uid="{00000000-0005-0000-0000-0000752E0000}"/>
    <cellStyle name="Comma 3 2 2 2 2 6 2 2 5" xfId="19178" xr:uid="{00000000-0005-0000-0000-0000762E0000}"/>
    <cellStyle name="Comma 3 2 2 2 2 6 2 3" xfId="4311" xr:uid="{00000000-0005-0000-0000-0000772E0000}"/>
    <cellStyle name="Comma 3 2 2 2 2 6 2 3 2" xfId="5837" xr:uid="{00000000-0005-0000-0000-0000782E0000}"/>
    <cellStyle name="Comma 3 2 2 2 2 6 2 3 2 2" xfId="21429" xr:uid="{00000000-0005-0000-0000-0000792E0000}"/>
    <cellStyle name="Comma 3 2 2 2 2 6 2 3 3" xfId="6978" xr:uid="{00000000-0005-0000-0000-00007A2E0000}"/>
    <cellStyle name="Comma 3 2 2 2 2 6 2 3 3 2" xfId="22486" xr:uid="{00000000-0005-0000-0000-00007B2E0000}"/>
    <cellStyle name="Comma 3 2 2 2 2 6 2 3 4" xfId="20070" xr:uid="{00000000-0005-0000-0000-00007C2E0000}"/>
    <cellStyle name="Comma 3 2 2 2 2 6 2 4" xfId="3812" xr:uid="{00000000-0005-0000-0000-00007D2E0000}"/>
    <cellStyle name="Comma 3 2 2 2 2 6 2 4 2" xfId="19623" xr:uid="{00000000-0005-0000-0000-00007E2E0000}"/>
    <cellStyle name="Comma 3 2 2 2 2 6 2 5" xfId="19085" xr:uid="{00000000-0005-0000-0000-00007F2E0000}"/>
    <cellStyle name="Comma 3 2 2 2 2 6 3" xfId="3453" xr:uid="{00000000-0005-0000-0000-0000802E0000}"/>
    <cellStyle name="Comma 3 2 2 2 2 6 3 2" xfId="19347" xr:uid="{00000000-0005-0000-0000-0000812E0000}"/>
    <cellStyle name="Comma 3 2 2 2 2 6 4" xfId="4310" xr:uid="{00000000-0005-0000-0000-0000822E0000}"/>
    <cellStyle name="Comma 3 2 2 2 2 6 4 2" xfId="4973" xr:uid="{00000000-0005-0000-0000-0000832E0000}"/>
    <cellStyle name="Comma 3 2 2 2 2 6 4 2 2" xfId="20628" xr:uid="{00000000-0005-0000-0000-0000842E0000}"/>
    <cellStyle name="Comma 3 2 2 2 2 6 4 3" xfId="6247" xr:uid="{00000000-0005-0000-0000-0000852E0000}"/>
    <cellStyle name="Comma 3 2 2 2 2 6 4 3 2" xfId="21807" xr:uid="{00000000-0005-0000-0000-0000862E0000}"/>
    <cellStyle name="Comma 3 2 2 2 2 6 4 4" xfId="20069" xr:uid="{00000000-0005-0000-0000-0000872E0000}"/>
    <cellStyle name="Comma 3 2 2 2 2 6 5" xfId="5006" xr:uid="{00000000-0005-0000-0000-0000882E0000}"/>
    <cellStyle name="Comma 3 2 2 2 2 6 5 2" xfId="20658" xr:uid="{00000000-0005-0000-0000-0000892E0000}"/>
    <cellStyle name="Comma 3 2 2 2 2 6 6" xfId="3813" xr:uid="{00000000-0005-0000-0000-00008A2E0000}"/>
    <cellStyle name="Comma 3 2 2 2 2 6 6 2" xfId="19624" xr:uid="{00000000-0005-0000-0000-00008B2E0000}"/>
    <cellStyle name="Comma 3 2 2 2 2 6 7" xfId="18498" xr:uid="{00000000-0005-0000-0000-00008C2E0000}"/>
    <cellStyle name="Comma 3 2 2 2 2 7" xfId="2860" xr:uid="{00000000-0005-0000-0000-00008D2E0000}"/>
    <cellStyle name="Comma 3 2 2 2 2 7 2" xfId="18863" xr:uid="{00000000-0005-0000-0000-00008E2E0000}"/>
    <cellStyle name="Comma 3 2 2 2 2 8" xfId="2932" xr:uid="{00000000-0005-0000-0000-00008F2E0000}"/>
    <cellStyle name="Comma 3 2 2 2 2 8 2" xfId="3165" xr:uid="{00000000-0005-0000-0000-0000902E0000}"/>
    <cellStyle name="Comma 3 2 2 2 2 8 2 2" xfId="5208" xr:uid="{00000000-0005-0000-0000-0000912E0000}"/>
    <cellStyle name="Comma 3 2 2 2 2 8 2 2 2" xfId="5346" xr:uid="{00000000-0005-0000-0000-0000922E0000}"/>
    <cellStyle name="Comma 3 2 2 2 2 8 2 2 2 2" xfId="20971" xr:uid="{00000000-0005-0000-0000-0000932E0000}"/>
    <cellStyle name="Comma 3 2 2 2 2 8 2 2 3" xfId="6551" xr:uid="{00000000-0005-0000-0000-0000942E0000}"/>
    <cellStyle name="Comma 3 2 2 2 2 8 2 2 3 2" xfId="22090" xr:uid="{00000000-0005-0000-0000-0000952E0000}"/>
    <cellStyle name="Comma 3 2 2 2 2 8 2 2 4" xfId="20848" xr:uid="{00000000-0005-0000-0000-0000962E0000}"/>
    <cellStyle name="Comma 3 2 2 2 2 8 2 3" xfId="5829" xr:uid="{00000000-0005-0000-0000-0000972E0000}"/>
    <cellStyle name="Comma 3 2 2 2 2 8 2 3 2" xfId="21422" xr:uid="{00000000-0005-0000-0000-0000982E0000}"/>
    <cellStyle name="Comma 3 2 2 2 2 8 2 4" xfId="6423" xr:uid="{00000000-0005-0000-0000-0000992E0000}"/>
    <cellStyle name="Comma 3 2 2 2 2 8 2 4 2" xfId="21972" xr:uid="{00000000-0005-0000-0000-00009A2E0000}"/>
    <cellStyle name="Comma 3 2 2 2 2 8 2 5" xfId="19078" xr:uid="{00000000-0005-0000-0000-00009B2E0000}"/>
    <cellStyle name="Comma 3 2 2 2 2 8 3" xfId="4314" xr:uid="{00000000-0005-0000-0000-00009C2E0000}"/>
    <cellStyle name="Comma 3 2 2 2 2 8 3 2" xfId="5697" xr:uid="{00000000-0005-0000-0000-00009D2E0000}"/>
    <cellStyle name="Comma 3 2 2 2 2 8 3 2 2" xfId="21300" xr:uid="{00000000-0005-0000-0000-00009E2E0000}"/>
    <cellStyle name="Comma 3 2 2 2 2 8 3 3" xfId="6897" xr:uid="{00000000-0005-0000-0000-00009F2E0000}"/>
    <cellStyle name="Comma 3 2 2 2 2 8 3 3 2" xfId="22414" xr:uid="{00000000-0005-0000-0000-0000A02E0000}"/>
    <cellStyle name="Comma 3 2 2 2 2 8 3 4" xfId="20073" xr:uid="{00000000-0005-0000-0000-0000A12E0000}"/>
    <cellStyle name="Comma 3 2 2 2 2 8 4" xfId="3811" xr:uid="{00000000-0005-0000-0000-0000A22E0000}"/>
    <cellStyle name="Comma 3 2 2 2 2 8 4 2" xfId="19622" xr:uid="{00000000-0005-0000-0000-0000A32E0000}"/>
    <cellStyle name="Comma 3 2 2 2 2 8 5" xfId="18935" xr:uid="{00000000-0005-0000-0000-0000A42E0000}"/>
    <cellStyle name="Comma 3 2 2 2 2 9" xfId="4255" xr:uid="{00000000-0005-0000-0000-0000A52E0000}"/>
    <cellStyle name="Comma 3 2 2 2 2 9 2" xfId="4824" xr:uid="{00000000-0005-0000-0000-0000A62E0000}"/>
    <cellStyle name="Comma 3 2 2 2 2 9 2 2" xfId="20487" xr:uid="{00000000-0005-0000-0000-0000A72E0000}"/>
    <cellStyle name="Comma 3 2 2 2 2 9 3" xfId="6157" xr:uid="{00000000-0005-0000-0000-0000A82E0000}"/>
    <cellStyle name="Comma 3 2 2 2 2 9 3 2" xfId="21721" xr:uid="{00000000-0005-0000-0000-0000A92E0000}"/>
    <cellStyle name="Comma 3 2 2 2 2 9 4" xfId="20014" xr:uid="{00000000-0005-0000-0000-0000AA2E0000}"/>
    <cellStyle name="Comma 3 2 2 2 3" xfId="1021" xr:uid="{00000000-0005-0000-0000-0000AB2E0000}"/>
    <cellStyle name="Comma 3 2 2 2 3 2" xfId="18026" xr:uid="{00000000-0005-0000-0000-0000AC2E0000}"/>
    <cellStyle name="Comma 3 2 2 2 4" xfId="2134" xr:uid="{00000000-0005-0000-0000-0000AD2E0000}"/>
    <cellStyle name="Comma 3 2 2 2 4 2" xfId="18404" xr:uid="{00000000-0005-0000-0000-0000AE2E0000}"/>
    <cellStyle name="Comma 3 2 2 2 5" xfId="2133" xr:uid="{00000000-0005-0000-0000-0000AF2E0000}"/>
    <cellStyle name="Comma 3 2 2 2 5 2" xfId="18403" xr:uid="{00000000-0005-0000-0000-0000B02E0000}"/>
    <cellStyle name="Comma 3 2 2 2 6" xfId="2024" xr:uid="{00000000-0005-0000-0000-0000B12E0000}"/>
    <cellStyle name="Comma 3 2 2 2 6 10" xfId="3810" xr:uid="{00000000-0005-0000-0000-0000B22E0000}"/>
    <cellStyle name="Comma 3 2 2 2 6 10 2" xfId="19621" xr:uid="{00000000-0005-0000-0000-0000B32E0000}"/>
    <cellStyle name="Comma 3 2 2 2 6 11" xfId="9355" xr:uid="{00000000-0005-0000-0000-0000B42E0000}"/>
    <cellStyle name="Comma 3 2 2 2 6 11 2" xfId="24746" xr:uid="{00000000-0005-0000-0000-0000B52E0000}"/>
    <cellStyle name="Comma 3 2 2 2 6 12" xfId="18373" xr:uid="{00000000-0005-0000-0000-0000B62E0000}"/>
    <cellStyle name="Comma 3 2 2 2 6 2" xfId="2150" xr:uid="{00000000-0005-0000-0000-0000B72E0000}"/>
    <cellStyle name="Comma 3 2 2 2 6 2 10" xfId="3809" xr:uid="{00000000-0005-0000-0000-0000B82E0000}"/>
    <cellStyle name="Comma 3 2 2 2 6 2 10 2" xfId="19620" xr:uid="{00000000-0005-0000-0000-0000B92E0000}"/>
    <cellStyle name="Comma 3 2 2 2 6 2 11" xfId="18419" xr:uid="{00000000-0005-0000-0000-0000BA2E0000}"/>
    <cellStyle name="Comma 3 2 2 2 6 2 2" xfId="2474" xr:uid="{00000000-0005-0000-0000-0000BB2E0000}"/>
    <cellStyle name="Comma 3 2 2 2 6 2 2 2" xfId="2500" xr:uid="{00000000-0005-0000-0000-0000BC2E0000}"/>
    <cellStyle name="Comma 3 2 2 2 6 2 2 2 2" xfId="3318" xr:uid="{00000000-0005-0000-0000-0000BD2E0000}"/>
    <cellStyle name="Comma 3 2 2 2 6 2 2 2 2 2" xfId="3338" xr:uid="{00000000-0005-0000-0000-0000BE2E0000}"/>
    <cellStyle name="Comma 3 2 2 2 6 2 2 2 2 2 2" xfId="5498" xr:uid="{00000000-0005-0000-0000-0000BF2E0000}"/>
    <cellStyle name="Comma 3 2 2 2 6 2 2 2 2 2 2 2" xfId="5518" xr:uid="{00000000-0005-0000-0000-0000C02E0000}"/>
    <cellStyle name="Comma 3 2 2 2 6 2 2 2 2 2 2 2 2" xfId="21132" xr:uid="{00000000-0005-0000-0000-0000C12E0000}"/>
    <cellStyle name="Comma 3 2 2 2 6 2 2 2 2 2 2 3" xfId="6723" xr:uid="{00000000-0005-0000-0000-0000C22E0000}"/>
    <cellStyle name="Comma 3 2 2 2 6 2 2 2 2 2 2 3 2" xfId="22251" xr:uid="{00000000-0005-0000-0000-0000C32E0000}"/>
    <cellStyle name="Comma 3 2 2 2 6 2 2 2 2 2 2 4" xfId="21113" xr:uid="{00000000-0005-0000-0000-0000C42E0000}"/>
    <cellStyle name="Comma 3 2 2 2 6 2 2 2 2 2 3" xfId="6001" xr:uid="{00000000-0005-0000-0000-0000C52E0000}"/>
    <cellStyle name="Comma 3 2 2 2 6 2 2 2 2 2 3 2" xfId="21583" xr:uid="{00000000-0005-0000-0000-0000C62E0000}"/>
    <cellStyle name="Comma 3 2 2 2 6 2 2 2 2 2 4" xfId="6703" xr:uid="{00000000-0005-0000-0000-0000C72E0000}"/>
    <cellStyle name="Comma 3 2 2 2 6 2 2 2 2 2 4 2" xfId="22232" xr:uid="{00000000-0005-0000-0000-0000C82E0000}"/>
    <cellStyle name="Comma 3 2 2 2 6 2 2 2 2 2 5" xfId="19240" xr:uid="{00000000-0005-0000-0000-0000C92E0000}"/>
    <cellStyle name="Comma 3 2 2 2 6 2 2 2 2 3" xfId="4319" xr:uid="{00000000-0005-0000-0000-0000CA2E0000}"/>
    <cellStyle name="Comma 3 2 2 2 6 2 2 2 2 3 2" xfId="5981" xr:uid="{00000000-0005-0000-0000-0000CB2E0000}"/>
    <cellStyle name="Comma 3 2 2 2 6 2 2 2 2 3 2 2" xfId="21564" xr:uid="{00000000-0005-0000-0000-0000CC2E0000}"/>
    <cellStyle name="Comma 3 2 2 2 6 2 2 2 2 3 3" xfId="7064" xr:uid="{00000000-0005-0000-0000-0000CD2E0000}"/>
    <cellStyle name="Comma 3 2 2 2 6 2 2 2 2 3 3 2" xfId="22567" xr:uid="{00000000-0005-0000-0000-0000CE2E0000}"/>
    <cellStyle name="Comma 3 2 2 2 6 2 2 2 2 3 4" xfId="20078" xr:uid="{00000000-0005-0000-0000-0000CF2E0000}"/>
    <cellStyle name="Comma 3 2 2 2 6 2 2 2 2 4" xfId="3806" xr:uid="{00000000-0005-0000-0000-0000D02E0000}"/>
    <cellStyle name="Comma 3 2 2 2 6 2 2 2 2 4 2" xfId="19617" xr:uid="{00000000-0005-0000-0000-0000D12E0000}"/>
    <cellStyle name="Comma 3 2 2 2 6 2 2 2 2 5" xfId="19221" xr:uid="{00000000-0005-0000-0000-0000D22E0000}"/>
    <cellStyle name="Comma 3 2 2 2 6 2 2 2 3" xfId="3520" xr:uid="{00000000-0005-0000-0000-0000D32E0000}"/>
    <cellStyle name="Comma 3 2 2 2 6 2 2 2 3 2" xfId="19409" xr:uid="{00000000-0005-0000-0000-0000D42E0000}"/>
    <cellStyle name="Comma 3 2 2 2 6 2 2 2 4" xfId="4318" xr:uid="{00000000-0005-0000-0000-0000D52E0000}"/>
    <cellStyle name="Comma 3 2 2 2 6 2 2 2 4 2" xfId="5067" xr:uid="{00000000-0005-0000-0000-0000D62E0000}"/>
    <cellStyle name="Comma 3 2 2 2 6 2 2 2 4 2 2" xfId="20715" xr:uid="{00000000-0005-0000-0000-0000D72E0000}"/>
    <cellStyle name="Comma 3 2 2 2 6 2 2 2 4 3" xfId="6312" xr:uid="{00000000-0005-0000-0000-0000D82E0000}"/>
    <cellStyle name="Comma 3 2 2 2 6 2 2 2 4 3 2" xfId="21867" xr:uid="{00000000-0005-0000-0000-0000D92E0000}"/>
    <cellStyle name="Comma 3 2 2 2 6 2 2 2 4 4" xfId="20077" xr:uid="{00000000-0005-0000-0000-0000DA2E0000}"/>
    <cellStyle name="Comma 3 2 2 2 6 2 2 2 5" xfId="5142" xr:uid="{00000000-0005-0000-0000-0000DB2E0000}"/>
    <cellStyle name="Comma 3 2 2 2 6 2 2 2 5 2" xfId="20782" xr:uid="{00000000-0005-0000-0000-0000DC2E0000}"/>
    <cellStyle name="Comma 3 2 2 2 6 2 2 2 6" xfId="3807" xr:uid="{00000000-0005-0000-0000-0000DD2E0000}"/>
    <cellStyle name="Comma 3 2 2 2 6 2 2 2 6 2" xfId="19618" xr:uid="{00000000-0005-0000-0000-0000DE2E0000}"/>
    <cellStyle name="Comma 3 2 2 2 6 2 2 2 7" xfId="18600" xr:uid="{00000000-0005-0000-0000-0000DF2E0000}"/>
    <cellStyle name="Comma 3 2 2 2 6 2 2 3" xfId="2649" xr:uid="{00000000-0005-0000-0000-0000E02E0000}"/>
    <cellStyle name="Comma 3 2 2 2 6 2 2 3 2" xfId="18741" xr:uid="{00000000-0005-0000-0000-0000E12E0000}"/>
    <cellStyle name="Comma 3 2 2 2 6 2 2 4" xfId="2876" xr:uid="{00000000-0005-0000-0000-0000E22E0000}"/>
    <cellStyle name="Comma 3 2 2 2 6 2 2 4 2" xfId="18879" xr:uid="{00000000-0005-0000-0000-0000E32E0000}"/>
    <cellStyle name="Comma 3 2 2 2 6 2 2 5" xfId="2910" xr:uid="{00000000-0005-0000-0000-0000E42E0000}"/>
    <cellStyle name="Comma 3 2 2 2 6 2 2 5 2" xfId="3500" xr:uid="{00000000-0005-0000-0000-0000E52E0000}"/>
    <cellStyle name="Comma 3 2 2 2 6 2 2 5 2 2" xfId="5196" xr:uid="{00000000-0005-0000-0000-0000E62E0000}"/>
    <cellStyle name="Comma 3 2 2 2 6 2 2 5 2 2 2" xfId="5628" xr:uid="{00000000-0005-0000-0000-0000E72E0000}"/>
    <cellStyle name="Comma 3 2 2 2 6 2 2 5 2 2 2 2" xfId="21233" xr:uid="{00000000-0005-0000-0000-0000E82E0000}"/>
    <cellStyle name="Comma 3 2 2 2 6 2 2 5 2 2 3" xfId="6833" xr:uid="{00000000-0005-0000-0000-0000E92E0000}"/>
    <cellStyle name="Comma 3 2 2 2 6 2 2 5 2 2 3 2" xfId="22352" xr:uid="{00000000-0005-0000-0000-0000EA2E0000}"/>
    <cellStyle name="Comma 3 2 2 2 6 2 2 5 2 2 4" xfId="20836" xr:uid="{00000000-0005-0000-0000-0000EB2E0000}"/>
    <cellStyle name="Comma 3 2 2 2 6 2 2 5 2 3" xfId="6111" xr:uid="{00000000-0005-0000-0000-0000EC2E0000}"/>
    <cellStyle name="Comma 3 2 2 2 6 2 2 5 2 3 2" xfId="21684" xr:uid="{00000000-0005-0000-0000-0000ED2E0000}"/>
    <cellStyle name="Comma 3 2 2 2 6 2 2 5 2 4" xfId="6411" xr:uid="{00000000-0005-0000-0000-0000EE2E0000}"/>
    <cellStyle name="Comma 3 2 2 2 6 2 2 5 2 4 2" xfId="21960" xr:uid="{00000000-0005-0000-0000-0000EF2E0000}"/>
    <cellStyle name="Comma 3 2 2 2 6 2 2 5 2 5" xfId="19390" xr:uid="{00000000-0005-0000-0000-0000F02E0000}"/>
    <cellStyle name="Comma 3 2 2 2 6 2 2 5 3" xfId="4320" xr:uid="{00000000-0005-0000-0000-0000F12E0000}"/>
    <cellStyle name="Comma 3 2 2 2 6 2 2 5 3 2" xfId="5685" xr:uid="{00000000-0005-0000-0000-0000F22E0000}"/>
    <cellStyle name="Comma 3 2 2 2 6 2 2 5 3 2 2" xfId="21288" xr:uid="{00000000-0005-0000-0000-0000F32E0000}"/>
    <cellStyle name="Comma 3 2 2 2 6 2 2 5 3 3" xfId="6885" xr:uid="{00000000-0005-0000-0000-0000F42E0000}"/>
    <cellStyle name="Comma 3 2 2 2 6 2 2 5 3 3 2" xfId="22402" xr:uid="{00000000-0005-0000-0000-0000F52E0000}"/>
    <cellStyle name="Comma 3 2 2 2 6 2 2 5 3 4" xfId="20079" xr:uid="{00000000-0005-0000-0000-0000F62E0000}"/>
    <cellStyle name="Comma 3 2 2 2 6 2 2 5 4" xfId="3805" xr:uid="{00000000-0005-0000-0000-0000F72E0000}"/>
    <cellStyle name="Comma 3 2 2 2 6 2 2 5 4 2" xfId="19616" xr:uid="{00000000-0005-0000-0000-0000F82E0000}"/>
    <cellStyle name="Comma 3 2 2 2 6 2 2 5 5" xfId="18913" xr:uid="{00000000-0005-0000-0000-0000F92E0000}"/>
    <cellStyle name="Comma 3 2 2 2 6 2 2 6" xfId="4317" xr:uid="{00000000-0005-0000-0000-0000FA2E0000}"/>
    <cellStyle name="Comma 3 2 2 2 6 2 2 6 2" xfId="5047" xr:uid="{00000000-0005-0000-0000-0000FB2E0000}"/>
    <cellStyle name="Comma 3 2 2 2 6 2 2 6 2 2" xfId="20696" xr:uid="{00000000-0005-0000-0000-0000FC2E0000}"/>
    <cellStyle name="Comma 3 2 2 2 6 2 2 6 3" xfId="6292" xr:uid="{00000000-0005-0000-0000-0000FD2E0000}"/>
    <cellStyle name="Comma 3 2 2 2 6 2 2 6 3 2" xfId="21848" xr:uid="{00000000-0005-0000-0000-0000FE2E0000}"/>
    <cellStyle name="Comma 3 2 2 2 6 2 2 6 4" xfId="20076" xr:uid="{00000000-0005-0000-0000-0000FF2E0000}"/>
    <cellStyle name="Comma 3 2 2 2 6 2 2 7" xfId="4694" xr:uid="{00000000-0005-0000-0000-0000002F0000}"/>
    <cellStyle name="Comma 3 2 2 2 6 2 2 7 2" xfId="20367" xr:uid="{00000000-0005-0000-0000-0000012F0000}"/>
    <cellStyle name="Comma 3 2 2 2 6 2 2 8" xfId="3808" xr:uid="{00000000-0005-0000-0000-0000022F0000}"/>
    <cellStyle name="Comma 3 2 2 2 6 2 2 8 2" xfId="19619" xr:uid="{00000000-0005-0000-0000-0000032F0000}"/>
    <cellStyle name="Comma 3 2 2 2 6 2 2 9" xfId="18579" xr:uid="{00000000-0005-0000-0000-0000042F0000}"/>
    <cellStyle name="Comma 3 2 2 2 6 2 3" xfId="2552" xr:uid="{00000000-0005-0000-0000-0000052F0000}"/>
    <cellStyle name="Comma 3 2 2 2 6 2 3 2" xfId="18649" xr:uid="{00000000-0005-0000-0000-0000062F0000}"/>
    <cellStyle name="Comma 3 2 2 2 6 2 4" xfId="2587" xr:uid="{00000000-0005-0000-0000-0000072F0000}"/>
    <cellStyle name="Comma 3 2 2 2 6 2 4 2" xfId="18683" xr:uid="{00000000-0005-0000-0000-0000082F0000}"/>
    <cellStyle name="Comma 3 2 2 2 6 2 5" xfId="2630" xr:uid="{00000000-0005-0000-0000-0000092F0000}"/>
    <cellStyle name="Comma 3 2 2 2 6 2 5 2" xfId="3202" xr:uid="{00000000-0005-0000-0000-00000A2F0000}"/>
    <cellStyle name="Comma 3 2 2 2 6 2 5 2 2" xfId="3387" xr:uid="{00000000-0005-0000-0000-00000B2F0000}"/>
    <cellStyle name="Comma 3 2 2 2 6 2 5 2 2 2" xfId="5383" xr:uid="{00000000-0005-0000-0000-00000C2F0000}"/>
    <cellStyle name="Comma 3 2 2 2 6 2 5 2 2 2 2" xfId="5567" xr:uid="{00000000-0005-0000-0000-00000D2F0000}"/>
    <cellStyle name="Comma 3 2 2 2 6 2 5 2 2 2 2 2" xfId="21177" xr:uid="{00000000-0005-0000-0000-00000E2F0000}"/>
    <cellStyle name="Comma 3 2 2 2 6 2 5 2 2 2 3" xfId="6772" xr:uid="{00000000-0005-0000-0000-00000F2F0000}"/>
    <cellStyle name="Comma 3 2 2 2 6 2 5 2 2 2 3 2" xfId="22296" xr:uid="{00000000-0005-0000-0000-0000102F0000}"/>
    <cellStyle name="Comma 3 2 2 2 6 2 5 2 2 2 4" xfId="21005" xr:uid="{00000000-0005-0000-0000-0000112F0000}"/>
    <cellStyle name="Comma 3 2 2 2 6 2 5 2 2 3" xfId="6050" xr:uid="{00000000-0005-0000-0000-0000122F0000}"/>
    <cellStyle name="Comma 3 2 2 2 6 2 5 2 2 3 2" xfId="21628" xr:uid="{00000000-0005-0000-0000-0000132F0000}"/>
    <cellStyle name="Comma 3 2 2 2 6 2 5 2 2 4" xfId="6588" xr:uid="{00000000-0005-0000-0000-0000142F0000}"/>
    <cellStyle name="Comma 3 2 2 2 6 2 5 2 2 4 2" xfId="22124" xr:uid="{00000000-0005-0000-0000-0000152F0000}"/>
    <cellStyle name="Comma 3 2 2 2 6 2 5 2 2 5" xfId="19285" xr:uid="{00000000-0005-0000-0000-0000162F0000}"/>
    <cellStyle name="Comma 3 2 2 2 6 2 5 2 3" xfId="4322" xr:uid="{00000000-0005-0000-0000-0000172F0000}"/>
    <cellStyle name="Comma 3 2 2 2 6 2 5 2 3 2" xfId="5866" xr:uid="{00000000-0005-0000-0000-0000182F0000}"/>
    <cellStyle name="Comma 3 2 2 2 6 2 5 2 3 2 2" xfId="21456" xr:uid="{00000000-0005-0000-0000-0000192F0000}"/>
    <cellStyle name="Comma 3 2 2 2 6 2 5 2 3 3" xfId="7000" xr:uid="{00000000-0005-0000-0000-00001A2F0000}"/>
    <cellStyle name="Comma 3 2 2 2 6 2 5 2 3 3 2" xfId="22507" xr:uid="{00000000-0005-0000-0000-00001B2F0000}"/>
    <cellStyle name="Comma 3 2 2 2 6 2 5 2 3 4" xfId="20081" xr:uid="{00000000-0005-0000-0000-00001C2F0000}"/>
    <cellStyle name="Comma 3 2 2 2 6 2 5 2 4" xfId="3803" xr:uid="{00000000-0005-0000-0000-00001D2F0000}"/>
    <cellStyle name="Comma 3 2 2 2 6 2 5 2 4 2" xfId="19614" xr:uid="{00000000-0005-0000-0000-00001E2F0000}"/>
    <cellStyle name="Comma 3 2 2 2 6 2 5 2 5" xfId="19112" xr:uid="{00000000-0005-0000-0000-00001F2F0000}"/>
    <cellStyle name="Comma 3 2 2 2 6 2 5 3" xfId="3569" xr:uid="{00000000-0005-0000-0000-0000202F0000}"/>
    <cellStyle name="Comma 3 2 2 2 6 2 5 3 2" xfId="19454" xr:uid="{00000000-0005-0000-0000-0000212F0000}"/>
    <cellStyle name="Comma 3 2 2 2 6 2 5 4" xfId="4321" xr:uid="{00000000-0005-0000-0000-0000222F0000}"/>
    <cellStyle name="Comma 3 2 2 2 6 2 5 4 2" xfId="5116" xr:uid="{00000000-0005-0000-0000-0000232F0000}"/>
    <cellStyle name="Comma 3 2 2 2 6 2 5 4 2 2" xfId="20760" xr:uid="{00000000-0005-0000-0000-0000242F0000}"/>
    <cellStyle name="Comma 3 2 2 2 6 2 5 4 3" xfId="6361" xr:uid="{00000000-0005-0000-0000-0000252F0000}"/>
    <cellStyle name="Comma 3 2 2 2 6 2 5 4 3 2" xfId="21912" xr:uid="{00000000-0005-0000-0000-0000262F0000}"/>
    <cellStyle name="Comma 3 2 2 2 6 2 5 4 4" xfId="20080" xr:uid="{00000000-0005-0000-0000-0000272F0000}"/>
    <cellStyle name="Comma 3 2 2 2 6 2 5 5" xfId="4859" xr:uid="{00000000-0005-0000-0000-0000282F0000}"/>
    <cellStyle name="Comma 3 2 2 2 6 2 5 5 2" xfId="20519" xr:uid="{00000000-0005-0000-0000-0000292F0000}"/>
    <cellStyle name="Comma 3 2 2 2 6 2 5 6" xfId="3804" xr:uid="{00000000-0005-0000-0000-00002A2F0000}"/>
    <cellStyle name="Comma 3 2 2 2 6 2 5 6 2" xfId="19615" xr:uid="{00000000-0005-0000-0000-00002B2F0000}"/>
    <cellStyle name="Comma 3 2 2 2 6 2 5 7" xfId="18723" xr:uid="{00000000-0005-0000-0000-00002C2F0000}"/>
    <cellStyle name="Comma 3 2 2 2 6 2 6" xfId="2875" xr:uid="{00000000-0005-0000-0000-00002D2F0000}"/>
    <cellStyle name="Comma 3 2 2 2 6 2 6 2" xfId="18878" xr:uid="{00000000-0005-0000-0000-00002E2F0000}"/>
    <cellStyle name="Comma 3 2 2 2 6 2 7" xfId="2912" xr:uid="{00000000-0005-0000-0000-00002F2F0000}"/>
    <cellStyle name="Comma 3 2 2 2 6 2 7 2" xfId="3125" xr:uid="{00000000-0005-0000-0000-0000302F0000}"/>
    <cellStyle name="Comma 3 2 2 2 6 2 7 2 2" xfId="5197" xr:uid="{00000000-0005-0000-0000-0000312F0000}"/>
    <cellStyle name="Comma 3 2 2 2 6 2 7 2 2 2" xfId="5310" xr:uid="{00000000-0005-0000-0000-0000322F0000}"/>
    <cellStyle name="Comma 3 2 2 2 6 2 7 2 2 2 2" xfId="20936" xr:uid="{00000000-0005-0000-0000-0000332F0000}"/>
    <cellStyle name="Comma 3 2 2 2 6 2 7 2 2 3" xfId="6515" xr:uid="{00000000-0005-0000-0000-0000342F0000}"/>
    <cellStyle name="Comma 3 2 2 2 6 2 7 2 2 3 2" xfId="22055" xr:uid="{00000000-0005-0000-0000-0000352F0000}"/>
    <cellStyle name="Comma 3 2 2 2 6 2 7 2 2 4" xfId="20837" xr:uid="{00000000-0005-0000-0000-0000362F0000}"/>
    <cellStyle name="Comma 3 2 2 2 6 2 7 2 3" xfId="5793" xr:uid="{00000000-0005-0000-0000-0000372F0000}"/>
    <cellStyle name="Comma 3 2 2 2 6 2 7 2 3 2" xfId="21387" xr:uid="{00000000-0005-0000-0000-0000382F0000}"/>
    <cellStyle name="Comma 3 2 2 2 6 2 7 2 4" xfId="6412" xr:uid="{00000000-0005-0000-0000-0000392F0000}"/>
    <cellStyle name="Comma 3 2 2 2 6 2 7 2 4 2" xfId="21961" xr:uid="{00000000-0005-0000-0000-00003A2F0000}"/>
    <cellStyle name="Comma 3 2 2 2 6 2 7 2 5" xfId="19041" xr:uid="{00000000-0005-0000-0000-00003B2F0000}"/>
    <cellStyle name="Comma 3 2 2 2 6 2 7 3" xfId="4323" xr:uid="{00000000-0005-0000-0000-00003C2F0000}"/>
    <cellStyle name="Comma 3 2 2 2 6 2 7 3 2" xfId="5686" xr:uid="{00000000-0005-0000-0000-00003D2F0000}"/>
    <cellStyle name="Comma 3 2 2 2 6 2 7 3 2 2" xfId="21289" xr:uid="{00000000-0005-0000-0000-00003E2F0000}"/>
    <cellStyle name="Comma 3 2 2 2 6 2 7 3 3" xfId="6886" xr:uid="{00000000-0005-0000-0000-00003F2F0000}"/>
    <cellStyle name="Comma 3 2 2 2 6 2 7 3 3 2" xfId="22403" xr:uid="{00000000-0005-0000-0000-0000402F0000}"/>
    <cellStyle name="Comma 3 2 2 2 6 2 7 3 4" xfId="20082" xr:uid="{00000000-0005-0000-0000-0000412F0000}"/>
    <cellStyle name="Comma 3 2 2 2 6 2 7 4" xfId="3802" xr:uid="{00000000-0005-0000-0000-0000422F0000}"/>
    <cellStyle name="Comma 3 2 2 2 6 2 7 4 2" xfId="19613" xr:uid="{00000000-0005-0000-0000-0000432F0000}"/>
    <cellStyle name="Comma 3 2 2 2 6 2 7 5" xfId="18915" xr:uid="{00000000-0005-0000-0000-0000442F0000}"/>
    <cellStyle name="Comma 3 2 2 2 6 2 8" xfId="4316" xr:uid="{00000000-0005-0000-0000-0000452F0000}"/>
    <cellStyle name="Comma 3 2 2 2 6 2 8 2" xfId="4875" xr:uid="{00000000-0005-0000-0000-0000462F0000}"/>
    <cellStyle name="Comma 3 2 2 2 6 2 8 2 2" xfId="20534" xr:uid="{00000000-0005-0000-0000-0000472F0000}"/>
    <cellStyle name="Comma 3 2 2 2 6 2 8 3" xfId="6179" xr:uid="{00000000-0005-0000-0000-0000482F0000}"/>
    <cellStyle name="Comma 3 2 2 2 6 2 8 3 2" xfId="21742" xr:uid="{00000000-0005-0000-0000-0000492F0000}"/>
    <cellStyle name="Comma 3 2 2 2 6 2 8 4" xfId="20075" xr:uid="{00000000-0005-0000-0000-00004A2F0000}"/>
    <cellStyle name="Comma 3 2 2 2 6 2 9" xfId="4740" xr:uid="{00000000-0005-0000-0000-00004B2F0000}"/>
    <cellStyle name="Comma 3 2 2 2 6 2 9 2" xfId="20410" xr:uid="{00000000-0005-0000-0000-00004C2F0000}"/>
    <cellStyle name="Comma 3 2 2 2 6 3" xfId="2282" xr:uid="{00000000-0005-0000-0000-00004D2F0000}"/>
    <cellStyle name="Comma 3 2 2 2 6 3 2" xfId="2526" xr:uid="{00000000-0005-0000-0000-00004E2F0000}"/>
    <cellStyle name="Comma 3 2 2 2 6 3 2 2" xfId="3251" xr:uid="{00000000-0005-0000-0000-00004F2F0000}"/>
    <cellStyle name="Comma 3 2 2 2 6 3 2 2 2" xfId="3362" xr:uid="{00000000-0005-0000-0000-0000502F0000}"/>
    <cellStyle name="Comma 3 2 2 2 6 3 2 2 2 2" xfId="5432" xr:uid="{00000000-0005-0000-0000-0000512F0000}"/>
    <cellStyle name="Comma 3 2 2 2 6 3 2 2 2 2 2" xfId="5542" xr:uid="{00000000-0005-0000-0000-0000522F0000}"/>
    <cellStyle name="Comma 3 2 2 2 6 3 2 2 2 2 2 2" xfId="21155" xr:uid="{00000000-0005-0000-0000-0000532F0000}"/>
    <cellStyle name="Comma 3 2 2 2 6 3 2 2 2 2 3" xfId="6747" xr:uid="{00000000-0005-0000-0000-0000542F0000}"/>
    <cellStyle name="Comma 3 2 2 2 6 3 2 2 2 2 3 2" xfId="22274" xr:uid="{00000000-0005-0000-0000-0000552F0000}"/>
    <cellStyle name="Comma 3 2 2 2 6 3 2 2 2 2 4" xfId="21051" xr:uid="{00000000-0005-0000-0000-0000562F0000}"/>
    <cellStyle name="Comma 3 2 2 2 6 3 2 2 2 3" xfId="6025" xr:uid="{00000000-0005-0000-0000-0000572F0000}"/>
    <cellStyle name="Comma 3 2 2 2 6 3 2 2 2 3 2" xfId="21606" xr:uid="{00000000-0005-0000-0000-0000582F0000}"/>
    <cellStyle name="Comma 3 2 2 2 6 3 2 2 2 4" xfId="6637" xr:uid="{00000000-0005-0000-0000-0000592F0000}"/>
    <cellStyle name="Comma 3 2 2 2 6 3 2 2 2 4 2" xfId="22170" xr:uid="{00000000-0005-0000-0000-00005A2F0000}"/>
    <cellStyle name="Comma 3 2 2 2 6 3 2 2 2 5" xfId="19263" xr:uid="{00000000-0005-0000-0000-00005B2F0000}"/>
    <cellStyle name="Comma 3 2 2 2 6 3 2 2 3" xfId="4326" xr:uid="{00000000-0005-0000-0000-00005C2F0000}"/>
    <cellStyle name="Comma 3 2 2 2 6 3 2 2 3 2" xfId="5915" xr:uid="{00000000-0005-0000-0000-00005D2F0000}"/>
    <cellStyle name="Comma 3 2 2 2 6 3 2 2 3 2 2" xfId="21502" xr:uid="{00000000-0005-0000-0000-00005E2F0000}"/>
    <cellStyle name="Comma 3 2 2 2 6 3 2 2 3 3" xfId="7048" xr:uid="{00000000-0005-0000-0000-00005F2F0000}"/>
    <cellStyle name="Comma 3 2 2 2 6 3 2 2 3 3 2" xfId="22552" xr:uid="{00000000-0005-0000-0000-0000602F0000}"/>
    <cellStyle name="Comma 3 2 2 2 6 3 2 2 3 4" xfId="20085" xr:uid="{00000000-0005-0000-0000-0000612F0000}"/>
    <cellStyle name="Comma 3 2 2 2 6 3 2 2 4" xfId="3799" xr:uid="{00000000-0005-0000-0000-0000622F0000}"/>
    <cellStyle name="Comma 3 2 2 2 6 3 2 2 4 2" xfId="19610" xr:uid="{00000000-0005-0000-0000-0000632F0000}"/>
    <cellStyle name="Comma 3 2 2 2 6 3 2 2 5" xfId="19158" xr:uid="{00000000-0005-0000-0000-0000642F0000}"/>
    <cellStyle name="Comma 3 2 2 2 6 3 2 3" xfId="3544" xr:uid="{00000000-0005-0000-0000-0000652F0000}"/>
    <cellStyle name="Comma 3 2 2 2 6 3 2 3 2" xfId="19432" xr:uid="{00000000-0005-0000-0000-0000662F0000}"/>
    <cellStyle name="Comma 3 2 2 2 6 3 2 4" xfId="4325" xr:uid="{00000000-0005-0000-0000-0000672F0000}"/>
    <cellStyle name="Comma 3 2 2 2 6 3 2 4 2" xfId="5091" xr:uid="{00000000-0005-0000-0000-0000682F0000}"/>
    <cellStyle name="Comma 3 2 2 2 6 3 2 4 2 2" xfId="20738" xr:uid="{00000000-0005-0000-0000-0000692F0000}"/>
    <cellStyle name="Comma 3 2 2 2 6 3 2 4 3" xfId="6336" xr:uid="{00000000-0005-0000-0000-00006A2F0000}"/>
    <cellStyle name="Comma 3 2 2 2 6 3 2 4 3 2" xfId="21890" xr:uid="{00000000-0005-0000-0000-00006B2F0000}"/>
    <cellStyle name="Comma 3 2 2 2 6 3 2 4 4" xfId="20084" xr:uid="{00000000-0005-0000-0000-00006C2F0000}"/>
    <cellStyle name="Comma 3 2 2 2 6 3 2 5" xfId="5019" xr:uid="{00000000-0005-0000-0000-00006D2F0000}"/>
    <cellStyle name="Comma 3 2 2 2 6 3 2 5 2" xfId="20671" xr:uid="{00000000-0005-0000-0000-00006E2F0000}"/>
    <cellStyle name="Comma 3 2 2 2 6 3 2 6" xfId="3800" xr:uid="{00000000-0005-0000-0000-00006F2F0000}"/>
    <cellStyle name="Comma 3 2 2 2 6 3 2 6 2" xfId="19611" xr:uid="{00000000-0005-0000-0000-0000702F0000}"/>
    <cellStyle name="Comma 3 2 2 2 6 3 2 7" xfId="18625" xr:uid="{00000000-0005-0000-0000-0000712F0000}"/>
    <cellStyle name="Comma 3 2 2 2 6 3 3" xfId="2673" xr:uid="{00000000-0005-0000-0000-0000722F0000}"/>
    <cellStyle name="Comma 3 2 2 2 6 3 3 2" xfId="18764" xr:uid="{00000000-0005-0000-0000-0000732F0000}"/>
    <cellStyle name="Comma 3 2 2 2 6 3 4" xfId="2879" xr:uid="{00000000-0005-0000-0000-0000742F0000}"/>
    <cellStyle name="Comma 3 2 2 2 6 3 4 2" xfId="18882" xr:uid="{00000000-0005-0000-0000-0000752F0000}"/>
    <cellStyle name="Comma 3 2 2 2 6 3 5" xfId="2904" xr:uid="{00000000-0005-0000-0000-0000762F0000}"/>
    <cellStyle name="Comma 3 2 2 2 6 3 5 2" xfId="3433" xr:uid="{00000000-0005-0000-0000-0000772F0000}"/>
    <cellStyle name="Comma 3 2 2 2 6 3 5 2 2" xfId="5195" xr:uid="{00000000-0005-0000-0000-0000782F0000}"/>
    <cellStyle name="Comma 3 2 2 2 6 3 5 2 2 2" xfId="5612" xr:uid="{00000000-0005-0000-0000-0000792F0000}"/>
    <cellStyle name="Comma 3 2 2 2 6 3 5 2 2 2 2" xfId="21218" xr:uid="{00000000-0005-0000-0000-00007A2F0000}"/>
    <cellStyle name="Comma 3 2 2 2 6 3 5 2 2 3" xfId="6817" xr:uid="{00000000-0005-0000-0000-00007B2F0000}"/>
    <cellStyle name="Comma 3 2 2 2 6 3 5 2 2 3 2" xfId="22337" xr:uid="{00000000-0005-0000-0000-00007C2F0000}"/>
    <cellStyle name="Comma 3 2 2 2 6 3 5 2 2 4" xfId="20835" xr:uid="{00000000-0005-0000-0000-00007D2F0000}"/>
    <cellStyle name="Comma 3 2 2 2 6 3 5 2 3" xfId="6095" xr:uid="{00000000-0005-0000-0000-00007E2F0000}"/>
    <cellStyle name="Comma 3 2 2 2 6 3 5 2 3 2" xfId="21669" xr:uid="{00000000-0005-0000-0000-00007F2F0000}"/>
    <cellStyle name="Comma 3 2 2 2 6 3 5 2 4" xfId="6410" xr:uid="{00000000-0005-0000-0000-0000802F0000}"/>
    <cellStyle name="Comma 3 2 2 2 6 3 5 2 4 2" xfId="21959" xr:uid="{00000000-0005-0000-0000-0000812F0000}"/>
    <cellStyle name="Comma 3 2 2 2 6 3 5 2 5" xfId="19327" xr:uid="{00000000-0005-0000-0000-0000822F0000}"/>
    <cellStyle name="Comma 3 2 2 2 6 3 5 3" xfId="4327" xr:uid="{00000000-0005-0000-0000-0000832F0000}"/>
    <cellStyle name="Comma 3 2 2 2 6 3 5 3 2" xfId="5684" xr:uid="{00000000-0005-0000-0000-0000842F0000}"/>
    <cellStyle name="Comma 3 2 2 2 6 3 5 3 2 2" xfId="21287" xr:uid="{00000000-0005-0000-0000-0000852F0000}"/>
    <cellStyle name="Comma 3 2 2 2 6 3 5 3 3" xfId="6884" xr:uid="{00000000-0005-0000-0000-0000862F0000}"/>
    <cellStyle name="Comma 3 2 2 2 6 3 5 3 3 2" xfId="22401" xr:uid="{00000000-0005-0000-0000-0000872F0000}"/>
    <cellStyle name="Comma 3 2 2 2 6 3 5 3 4" xfId="20086" xr:uid="{00000000-0005-0000-0000-0000882F0000}"/>
    <cellStyle name="Comma 3 2 2 2 6 3 5 4" xfId="3798" xr:uid="{00000000-0005-0000-0000-0000892F0000}"/>
    <cellStyle name="Comma 3 2 2 2 6 3 5 4 2" xfId="19609" xr:uid="{00000000-0005-0000-0000-00008A2F0000}"/>
    <cellStyle name="Comma 3 2 2 2 6 3 5 5" xfId="18907" xr:uid="{00000000-0005-0000-0000-00008B2F0000}"/>
    <cellStyle name="Comma 3 2 2 2 6 3 6" xfId="4324" xr:uid="{00000000-0005-0000-0000-00008C2F0000}"/>
    <cellStyle name="Comma 3 2 2 2 6 3 6 2" xfId="4953" xr:uid="{00000000-0005-0000-0000-00008D2F0000}"/>
    <cellStyle name="Comma 3 2 2 2 6 3 6 2 2" xfId="20608" xr:uid="{00000000-0005-0000-0000-00008E2F0000}"/>
    <cellStyle name="Comma 3 2 2 2 6 3 6 3" xfId="6227" xr:uid="{00000000-0005-0000-0000-00008F2F0000}"/>
    <cellStyle name="Comma 3 2 2 2 6 3 6 3 2" xfId="21787" xr:uid="{00000000-0005-0000-0000-0000902F0000}"/>
    <cellStyle name="Comma 3 2 2 2 6 3 6 4" xfId="20083" xr:uid="{00000000-0005-0000-0000-0000912F0000}"/>
    <cellStyle name="Comma 3 2 2 2 6 3 7" xfId="4922" xr:uid="{00000000-0005-0000-0000-0000922F0000}"/>
    <cellStyle name="Comma 3 2 2 2 6 3 7 2" xfId="20579" xr:uid="{00000000-0005-0000-0000-0000932F0000}"/>
    <cellStyle name="Comma 3 2 2 2 6 3 8" xfId="3801" xr:uid="{00000000-0005-0000-0000-0000942F0000}"/>
    <cellStyle name="Comma 3 2 2 2 6 3 8 2" xfId="19612" xr:uid="{00000000-0005-0000-0000-0000952F0000}"/>
    <cellStyle name="Comma 3 2 2 2 6 3 9" xfId="18474" xr:uid="{00000000-0005-0000-0000-0000962F0000}"/>
    <cellStyle name="Comma 3 2 2 2 6 4" xfId="2456" xr:uid="{00000000-0005-0000-0000-0000972F0000}"/>
    <cellStyle name="Comma 3 2 2 2 6 4 2" xfId="18566" xr:uid="{00000000-0005-0000-0000-0000982F0000}"/>
    <cellStyle name="Comma 3 2 2 2 6 5" xfId="2303" xr:uid="{00000000-0005-0000-0000-0000992F0000}"/>
    <cellStyle name="Comma 3 2 2 2 6 5 2" xfId="3176" xr:uid="{00000000-0005-0000-0000-00009A2F0000}"/>
    <cellStyle name="Comma 3 2 2 2 6 5 2 2" xfId="3268" xr:uid="{00000000-0005-0000-0000-00009B2F0000}"/>
    <cellStyle name="Comma 3 2 2 2 6 5 2 2 2" xfId="5357" xr:uid="{00000000-0005-0000-0000-00009C2F0000}"/>
    <cellStyle name="Comma 3 2 2 2 6 5 2 2 2 2" xfId="5449" xr:uid="{00000000-0005-0000-0000-00009D2F0000}"/>
    <cellStyle name="Comma 3 2 2 2 6 5 2 2 2 2 2" xfId="21068" xr:uid="{00000000-0005-0000-0000-00009E2F0000}"/>
    <cellStyle name="Comma 3 2 2 2 6 5 2 2 2 3" xfId="6654" xr:uid="{00000000-0005-0000-0000-00009F2F0000}"/>
    <cellStyle name="Comma 3 2 2 2 6 5 2 2 2 3 2" xfId="22187" xr:uid="{00000000-0005-0000-0000-0000A02F0000}"/>
    <cellStyle name="Comma 3 2 2 2 6 5 2 2 2 4" xfId="20981" xr:uid="{00000000-0005-0000-0000-0000A12F0000}"/>
    <cellStyle name="Comma 3 2 2 2 6 5 2 2 3" xfId="5932" xr:uid="{00000000-0005-0000-0000-0000A22F0000}"/>
    <cellStyle name="Comma 3 2 2 2 6 5 2 2 3 2" xfId="21519" xr:uid="{00000000-0005-0000-0000-0000A32F0000}"/>
    <cellStyle name="Comma 3 2 2 2 6 5 2 2 4" xfId="6562" xr:uid="{00000000-0005-0000-0000-0000A42F0000}"/>
    <cellStyle name="Comma 3 2 2 2 6 5 2 2 4 2" xfId="22100" xr:uid="{00000000-0005-0000-0000-0000A52F0000}"/>
    <cellStyle name="Comma 3 2 2 2 6 5 2 2 5" xfId="19175" xr:uid="{00000000-0005-0000-0000-0000A62F0000}"/>
    <cellStyle name="Comma 3 2 2 2 6 5 2 3" xfId="4329" xr:uid="{00000000-0005-0000-0000-0000A72F0000}"/>
    <cellStyle name="Comma 3 2 2 2 6 5 2 3 2" xfId="5840" xr:uid="{00000000-0005-0000-0000-0000A82F0000}"/>
    <cellStyle name="Comma 3 2 2 2 6 5 2 3 2 2" xfId="21432" xr:uid="{00000000-0005-0000-0000-0000A92F0000}"/>
    <cellStyle name="Comma 3 2 2 2 6 5 2 3 3" xfId="6981" xr:uid="{00000000-0005-0000-0000-0000AA2F0000}"/>
    <cellStyle name="Comma 3 2 2 2 6 5 2 3 3 2" xfId="22489" xr:uid="{00000000-0005-0000-0000-0000AB2F0000}"/>
    <cellStyle name="Comma 3 2 2 2 6 5 2 3 4" xfId="20088" xr:uid="{00000000-0005-0000-0000-0000AC2F0000}"/>
    <cellStyle name="Comma 3 2 2 2 6 5 2 4" xfId="3796" xr:uid="{00000000-0005-0000-0000-0000AD2F0000}"/>
    <cellStyle name="Comma 3 2 2 2 6 5 2 4 2" xfId="19607" xr:uid="{00000000-0005-0000-0000-0000AE2F0000}"/>
    <cellStyle name="Comma 3 2 2 2 6 5 2 5" xfId="19088" xr:uid="{00000000-0005-0000-0000-0000AF2F0000}"/>
    <cellStyle name="Comma 3 2 2 2 6 5 3" xfId="3450" xr:uid="{00000000-0005-0000-0000-0000B02F0000}"/>
    <cellStyle name="Comma 3 2 2 2 6 5 3 2" xfId="19344" xr:uid="{00000000-0005-0000-0000-0000B12F0000}"/>
    <cellStyle name="Comma 3 2 2 2 6 5 4" xfId="4328" xr:uid="{00000000-0005-0000-0000-0000B22F0000}"/>
    <cellStyle name="Comma 3 2 2 2 6 5 4 2" xfId="4970" xr:uid="{00000000-0005-0000-0000-0000B32F0000}"/>
    <cellStyle name="Comma 3 2 2 2 6 5 4 2 2" xfId="20625" xr:uid="{00000000-0005-0000-0000-0000B42F0000}"/>
    <cellStyle name="Comma 3 2 2 2 6 5 4 3" xfId="6244" xr:uid="{00000000-0005-0000-0000-0000B52F0000}"/>
    <cellStyle name="Comma 3 2 2 2 6 5 4 3 2" xfId="21804" xr:uid="{00000000-0005-0000-0000-0000B62F0000}"/>
    <cellStyle name="Comma 3 2 2 2 6 5 4 4" xfId="20087" xr:uid="{00000000-0005-0000-0000-0000B72F0000}"/>
    <cellStyle name="Comma 3 2 2 2 6 5 5" xfId="4810" xr:uid="{00000000-0005-0000-0000-0000B82F0000}"/>
    <cellStyle name="Comma 3 2 2 2 6 5 5 2" xfId="20474" xr:uid="{00000000-0005-0000-0000-0000B92F0000}"/>
    <cellStyle name="Comma 3 2 2 2 6 5 6" xfId="3797" xr:uid="{00000000-0005-0000-0000-0000BA2F0000}"/>
    <cellStyle name="Comma 3 2 2 2 6 5 6 2" xfId="19608" xr:uid="{00000000-0005-0000-0000-0000BB2F0000}"/>
    <cellStyle name="Comma 3 2 2 2 6 5 7" xfId="18495" xr:uid="{00000000-0005-0000-0000-0000BC2F0000}"/>
    <cellStyle name="Comma 3 2 2 2 6 6" xfId="2874" xr:uid="{00000000-0005-0000-0000-0000BD2F0000}"/>
    <cellStyle name="Comma 3 2 2 2 6 6 2" xfId="18877" xr:uid="{00000000-0005-0000-0000-0000BE2F0000}"/>
    <cellStyle name="Comma 3 2 2 2 6 7" xfId="2914" xr:uid="{00000000-0005-0000-0000-0000BF2F0000}"/>
    <cellStyle name="Comma 3 2 2 2 6 7 2" xfId="3137" xr:uid="{00000000-0005-0000-0000-0000C02F0000}"/>
    <cellStyle name="Comma 3 2 2 2 6 7 2 2" xfId="5198" xr:uid="{00000000-0005-0000-0000-0000C12F0000}"/>
    <cellStyle name="Comma 3 2 2 2 6 7 2 2 2" xfId="5322" xr:uid="{00000000-0005-0000-0000-0000C22F0000}"/>
    <cellStyle name="Comma 3 2 2 2 6 7 2 2 2 2" xfId="20948" xr:uid="{00000000-0005-0000-0000-0000C32F0000}"/>
    <cellStyle name="Comma 3 2 2 2 6 7 2 2 3" xfId="6527" xr:uid="{00000000-0005-0000-0000-0000C42F0000}"/>
    <cellStyle name="Comma 3 2 2 2 6 7 2 2 3 2" xfId="22067" xr:uid="{00000000-0005-0000-0000-0000C52F0000}"/>
    <cellStyle name="Comma 3 2 2 2 6 7 2 2 4" xfId="20838" xr:uid="{00000000-0005-0000-0000-0000C62F0000}"/>
    <cellStyle name="Comma 3 2 2 2 6 7 2 3" xfId="5805" xr:uid="{00000000-0005-0000-0000-0000C72F0000}"/>
    <cellStyle name="Comma 3 2 2 2 6 7 2 3 2" xfId="21399" xr:uid="{00000000-0005-0000-0000-0000C82F0000}"/>
    <cellStyle name="Comma 3 2 2 2 6 7 2 4" xfId="6413" xr:uid="{00000000-0005-0000-0000-0000C92F0000}"/>
    <cellStyle name="Comma 3 2 2 2 6 7 2 4 2" xfId="21962" xr:uid="{00000000-0005-0000-0000-0000CA2F0000}"/>
    <cellStyle name="Comma 3 2 2 2 6 7 2 5" xfId="19053" xr:uid="{00000000-0005-0000-0000-0000CB2F0000}"/>
    <cellStyle name="Comma 3 2 2 2 6 7 3" xfId="4330" xr:uid="{00000000-0005-0000-0000-0000CC2F0000}"/>
    <cellStyle name="Comma 3 2 2 2 6 7 3 2" xfId="5687" xr:uid="{00000000-0005-0000-0000-0000CD2F0000}"/>
    <cellStyle name="Comma 3 2 2 2 6 7 3 2 2" xfId="21290" xr:uid="{00000000-0005-0000-0000-0000CE2F0000}"/>
    <cellStyle name="Comma 3 2 2 2 6 7 3 3" xfId="6887" xr:uid="{00000000-0005-0000-0000-0000CF2F0000}"/>
    <cellStyle name="Comma 3 2 2 2 6 7 3 3 2" xfId="22404" xr:uid="{00000000-0005-0000-0000-0000D02F0000}"/>
    <cellStyle name="Comma 3 2 2 2 6 7 3 4" xfId="20089" xr:uid="{00000000-0005-0000-0000-0000D12F0000}"/>
    <cellStyle name="Comma 3 2 2 2 6 7 4" xfId="3795" xr:uid="{00000000-0005-0000-0000-0000D22F0000}"/>
    <cellStyle name="Comma 3 2 2 2 6 7 4 2" xfId="19606" xr:uid="{00000000-0005-0000-0000-0000D32F0000}"/>
    <cellStyle name="Comma 3 2 2 2 6 7 5" xfId="18917" xr:uid="{00000000-0005-0000-0000-0000D42F0000}"/>
    <cellStyle name="Comma 3 2 2 2 6 8" xfId="4315" xr:uid="{00000000-0005-0000-0000-0000D52F0000}"/>
    <cellStyle name="Comma 3 2 2 2 6 8 2" xfId="4827" xr:uid="{00000000-0005-0000-0000-0000D62F0000}"/>
    <cellStyle name="Comma 3 2 2 2 6 8 2 2" xfId="20490" xr:uid="{00000000-0005-0000-0000-0000D72F0000}"/>
    <cellStyle name="Comma 3 2 2 2 6 8 3" xfId="6160" xr:uid="{00000000-0005-0000-0000-0000D82F0000}"/>
    <cellStyle name="Comma 3 2 2 2 6 8 3 2" xfId="21724" xr:uid="{00000000-0005-0000-0000-0000D92F0000}"/>
    <cellStyle name="Comma 3 2 2 2 6 8 4" xfId="20074" xr:uid="{00000000-0005-0000-0000-0000DA2F0000}"/>
    <cellStyle name="Comma 3 2 2 2 6 9" xfId="4760" xr:uid="{00000000-0005-0000-0000-0000DB2F0000}"/>
    <cellStyle name="Comma 3 2 2 2 6 9 2" xfId="20429" xr:uid="{00000000-0005-0000-0000-0000DC2F0000}"/>
    <cellStyle name="Comma 3 2 2 2 7" xfId="2278" xr:uid="{00000000-0005-0000-0000-0000DD2F0000}"/>
    <cellStyle name="Comma 3 2 2 2 7 2" xfId="2443" xr:uid="{00000000-0005-0000-0000-0000DE2F0000}"/>
    <cellStyle name="Comma 3 2 2 2 7 2 2" xfId="3247" xr:uid="{00000000-0005-0000-0000-0000DF2F0000}"/>
    <cellStyle name="Comma 3 2 2 2 7 2 2 2" xfId="3308" xr:uid="{00000000-0005-0000-0000-0000E02F0000}"/>
    <cellStyle name="Comma 3 2 2 2 7 2 2 2 2" xfId="5428" xr:uid="{00000000-0005-0000-0000-0000E12F0000}"/>
    <cellStyle name="Comma 3 2 2 2 7 2 2 2 2 2" xfId="5488" xr:uid="{00000000-0005-0000-0000-0000E22F0000}"/>
    <cellStyle name="Comma 3 2 2 2 7 2 2 2 2 2 2" xfId="21104" xr:uid="{00000000-0005-0000-0000-0000E32F0000}"/>
    <cellStyle name="Comma 3 2 2 2 7 2 2 2 2 3" xfId="6693" xr:uid="{00000000-0005-0000-0000-0000E42F0000}"/>
    <cellStyle name="Comma 3 2 2 2 7 2 2 2 2 3 2" xfId="22223" xr:uid="{00000000-0005-0000-0000-0000E52F0000}"/>
    <cellStyle name="Comma 3 2 2 2 7 2 2 2 2 4" xfId="21047" xr:uid="{00000000-0005-0000-0000-0000E62F0000}"/>
    <cellStyle name="Comma 3 2 2 2 7 2 2 2 3" xfId="5971" xr:uid="{00000000-0005-0000-0000-0000E72F0000}"/>
    <cellStyle name="Comma 3 2 2 2 7 2 2 2 3 2" xfId="21555" xr:uid="{00000000-0005-0000-0000-0000E82F0000}"/>
    <cellStyle name="Comma 3 2 2 2 7 2 2 2 4" xfId="6633" xr:uid="{00000000-0005-0000-0000-0000E92F0000}"/>
    <cellStyle name="Comma 3 2 2 2 7 2 2 2 4 2" xfId="22166" xr:uid="{00000000-0005-0000-0000-0000EA2F0000}"/>
    <cellStyle name="Comma 3 2 2 2 7 2 2 2 5" xfId="19212" xr:uid="{00000000-0005-0000-0000-0000EB2F0000}"/>
    <cellStyle name="Comma 3 2 2 2 7 2 2 3" xfId="4333" xr:uid="{00000000-0005-0000-0000-0000EC2F0000}"/>
    <cellStyle name="Comma 3 2 2 2 7 2 2 3 2" xfId="5911" xr:uid="{00000000-0005-0000-0000-0000ED2F0000}"/>
    <cellStyle name="Comma 3 2 2 2 7 2 2 3 2 2" xfId="21498" xr:uid="{00000000-0005-0000-0000-0000EE2F0000}"/>
    <cellStyle name="Comma 3 2 2 2 7 2 2 3 3" xfId="7044" xr:uid="{00000000-0005-0000-0000-0000EF2F0000}"/>
    <cellStyle name="Comma 3 2 2 2 7 2 2 3 3 2" xfId="22548" xr:uid="{00000000-0005-0000-0000-0000F02F0000}"/>
    <cellStyle name="Comma 3 2 2 2 7 2 2 3 4" xfId="20092" xr:uid="{00000000-0005-0000-0000-0000F12F0000}"/>
    <cellStyle name="Comma 3 2 2 2 7 2 2 4" xfId="3792" xr:uid="{00000000-0005-0000-0000-0000F22F0000}"/>
    <cellStyle name="Comma 3 2 2 2 7 2 2 4 2" xfId="19603" xr:uid="{00000000-0005-0000-0000-0000F32F0000}"/>
    <cellStyle name="Comma 3 2 2 2 7 2 2 5" xfId="19154" xr:uid="{00000000-0005-0000-0000-0000F42F0000}"/>
    <cellStyle name="Comma 3 2 2 2 7 2 3" xfId="3490" xr:uid="{00000000-0005-0000-0000-0000F52F0000}"/>
    <cellStyle name="Comma 3 2 2 2 7 2 3 2" xfId="19381" xr:uid="{00000000-0005-0000-0000-0000F62F0000}"/>
    <cellStyle name="Comma 3 2 2 2 7 2 4" xfId="4332" xr:uid="{00000000-0005-0000-0000-0000F72F0000}"/>
    <cellStyle name="Comma 3 2 2 2 7 2 4 2" xfId="5036" xr:uid="{00000000-0005-0000-0000-0000F82F0000}"/>
    <cellStyle name="Comma 3 2 2 2 7 2 4 2 2" xfId="20686" xr:uid="{00000000-0005-0000-0000-0000F92F0000}"/>
    <cellStyle name="Comma 3 2 2 2 7 2 4 3" xfId="6282" xr:uid="{00000000-0005-0000-0000-0000FA2F0000}"/>
    <cellStyle name="Comma 3 2 2 2 7 2 4 3 2" xfId="21839" xr:uid="{00000000-0005-0000-0000-0000FB2F0000}"/>
    <cellStyle name="Comma 3 2 2 2 7 2 4 4" xfId="20091" xr:uid="{00000000-0005-0000-0000-0000FC2F0000}"/>
    <cellStyle name="Comma 3 2 2 2 7 2 5" xfId="5146" xr:uid="{00000000-0005-0000-0000-0000FD2F0000}"/>
    <cellStyle name="Comma 3 2 2 2 7 2 5 2" xfId="20786" xr:uid="{00000000-0005-0000-0000-0000FE2F0000}"/>
    <cellStyle name="Comma 3 2 2 2 7 2 6" xfId="3793" xr:uid="{00000000-0005-0000-0000-0000FF2F0000}"/>
    <cellStyle name="Comma 3 2 2 2 7 2 6 2" xfId="19604" xr:uid="{00000000-0005-0000-0000-000000300000}"/>
    <cellStyle name="Comma 3 2 2 2 7 2 7" xfId="18554" xr:uid="{00000000-0005-0000-0000-000001300000}"/>
    <cellStyle name="Comma 3 2 2 2 7 3" xfId="2620" xr:uid="{00000000-0005-0000-0000-000002300000}"/>
    <cellStyle name="Comma 3 2 2 2 7 3 2" xfId="18714" xr:uid="{00000000-0005-0000-0000-000003300000}"/>
    <cellStyle name="Comma 3 2 2 2 7 4" xfId="2880" xr:uid="{00000000-0005-0000-0000-000004300000}"/>
    <cellStyle name="Comma 3 2 2 2 7 4 2" xfId="18883" xr:uid="{00000000-0005-0000-0000-000005300000}"/>
    <cellStyle name="Comma 3 2 2 2 7 5" xfId="2901" xr:uid="{00000000-0005-0000-0000-000006300000}"/>
    <cellStyle name="Comma 3 2 2 2 7 5 2" xfId="3429" xr:uid="{00000000-0005-0000-0000-000007300000}"/>
    <cellStyle name="Comma 3 2 2 2 7 5 2 2" xfId="5194" xr:uid="{00000000-0005-0000-0000-000008300000}"/>
    <cellStyle name="Comma 3 2 2 2 7 5 2 2 2" xfId="5608" xr:uid="{00000000-0005-0000-0000-000009300000}"/>
    <cellStyle name="Comma 3 2 2 2 7 5 2 2 2 2" xfId="21214" xr:uid="{00000000-0005-0000-0000-00000A300000}"/>
    <cellStyle name="Comma 3 2 2 2 7 5 2 2 3" xfId="6813" xr:uid="{00000000-0005-0000-0000-00000B300000}"/>
    <cellStyle name="Comma 3 2 2 2 7 5 2 2 3 2" xfId="22333" xr:uid="{00000000-0005-0000-0000-00000C300000}"/>
    <cellStyle name="Comma 3 2 2 2 7 5 2 2 4" xfId="20834" xr:uid="{00000000-0005-0000-0000-00000D300000}"/>
    <cellStyle name="Comma 3 2 2 2 7 5 2 3" xfId="6091" xr:uid="{00000000-0005-0000-0000-00000E300000}"/>
    <cellStyle name="Comma 3 2 2 2 7 5 2 3 2" xfId="21665" xr:uid="{00000000-0005-0000-0000-00000F300000}"/>
    <cellStyle name="Comma 3 2 2 2 7 5 2 4" xfId="6409" xr:uid="{00000000-0005-0000-0000-000010300000}"/>
    <cellStyle name="Comma 3 2 2 2 7 5 2 4 2" xfId="21958" xr:uid="{00000000-0005-0000-0000-000011300000}"/>
    <cellStyle name="Comma 3 2 2 2 7 5 2 5" xfId="19323" xr:uid="{00000000-0005-0000-0000-000012300000}"/>
    <cellStyle name="Comma 3 2 2 2 7 5 3" xfId="4334" xr:uid="{00000000-0005-0000-0000-000013300000}"/>
    <cellStyle name="Comma 3 2 2 2 7 5 3 2" xfId="5683" xr:uid="{00000000-0005-0000-0000-000014300000}"/>
    <cellStyle name="Comma 3 2 2 2 7 5 3 2 2" xfId="21286" xr:uid="{00000000-0005-0000-0000-000015300000}"/>
    <cellStyle name="Comma 3 2 2 2 7 5 3 3" xfId="6883" xr:uid="{00000000-0005-0000-0000-000016300000}"/>
    <cellStyle name="Comma 3 2 2 2 7 5 3 3 2" xfId="22400" xr:uid="{00000000-0005-0000-0000-000017300000}"/>
    <cellStyle name="Comma 3 2 2 2 7 5 3 4" xfId="20093" xr:uid="{00000000-0005-0000-0000-000018300000}"/>
    <cellStyle name="Comma 3 2 2 2 7 5 4" xfId="3791" xr:uid="{00000000-0005-0000-0000-000019300000}"/>
    <cellStyle name="Comma 3 2 2 2 7 5 4 2" xfId="19602" xr:uid="{00000000-0005-0000-0000-00001A300000}"/>
    <cellStyle name="Comma 3 2 2 2 7 5 5" xfId="18904" xr:uid="{00000000-0005-0000-0000-00001B300000}"/>
    <cellStyle name="Comma 3 2 2 2 7 6" xfId="4331" xr:uid="{00000000-0005-0000-0000-00001C300000}"/>
    <cellStyle name="Comma 3 2 2 2 7 6 2" xfId="4949" xr:uid="{00000000-0005-0000-0000-00001D300000}"/>
    <cellStyle name="Comma 3 2 2 2 7 6 2 2" xfId="20604" xr:uid="{00000000-0005-0000-0000-00001E300000}"/>
    <cellStyle name="Comma 3 2 2 2 7 6 3" xfId="6223" xr:uid="{00000000-0005-0000-0000-00001F300000}"/>
    <cellStyle name="Comma 3 2 2 2 7 6 3 2" xfId="21783" xr:uid="{00000000-0005-0000-0000-000020300000}"/>
    <cellStyle name="Comma 3 2 2 2 7 6 4" xfId="20090" xr:uid="{00000000-0005-0000-0000-000021300000}"/>
    <cellStyle name="Comma 3 2 2 2 7 7" xfId="4837" xr:uid="{00000000-0005-0000-0000-000022300000}"/>
    <cellStyle name="Comma 3 2 2 2 7 7 2" xfId="20499" xr:uid="{00000000-0005-0000-0000-000023300000}"/>
    <cellStyle name="Comma 3 2 2 2 7 8" xfId="3794" xr:uid="{00000000-0005-0000-0000-000024300000}"/>
    <cellStyle name="Comma 3 2 2 2 7 8 2" xfId="19605" xr:uid="{00000000-0005-0000-0000-000025300000}"/>
    <cellStyle name="Comma 3 2 2 2 7 9" xfId="18470" xr:uid="{00000000-0005-0000-0000-000026300000}"/>
    <cellStyle name="Comma 3 2 2 2 8" xfId="2444" xr:uid="{00000000-0005-0000-0000-000027300000}"/>
    <cellStyle name="Comma 3 2 2 2 8 2" xfId="18555" xr:uid="{00000000-0005-0000-0000-000028300000}"/>
    <cellStyle name="Comma 3 2 2 2 9" xfId="2440" xr:uid="{00000000-0005-0000-0000-000029300000}"/>
    <cellStyle name="Comma 3 2 2 2 9 2" xfId="18551" xr:uid="{00000000-0005-0000-0000-00002A300000}"/>
    <cellStyle name="Comma 3 2 2 3" xfId="327" xr:uid="{00000000-0005-0000-0000-00002B300000}"/>
    <cellStyle name="Comma 3 2 2 3 10" xfId="4764" xr:uid="{00000000-0005-0000-0000-00002C300000}"/>
    <cellStyle name="Comma 3 2 2 3 10 2" xfId="20433" xr:uid="{00000000-0005-0000-0000-00002D300000}"/>
    <cellStyle name="Comma 3 2 2 3 11" xfId="3790" xr:uid="{00000000-0005-0000-0000-00002E300000}"/>
    <cellStyle name="Comma 3 2 2 3 11 2" xfId="19601" xr:uid="{00000000-0005-0000-0000-00002F300000}"/>
    <cellStyle name="Comma 3 2 2 3 12" xfId="9356" xr:uid="{00000000-0005-0000-0000-000030300000}"/>
    <cellStyle name="Comma 3 2 2 3 12 2" xfId="24747" xr:uid="{00000000-0005-0000-0000-000031300000}"/>
    <cellStyle name="Comma 3 2 2 3 13" xfId="17563" xr:uid="{00000000-0005-0000-0000-000032300000}"/>
    <cellStyle name="Comma 3 2 2 3 2" xfId="2017" xr:uid="{00000000-0005-0000-0000-000033300000}"/>
    <cellStyle name="Comma 3 2 2 3 2 10" xfId="4747" xr:uid="{00000000-0005-0000-0000-000034300000}"/>
    <cellStyle name="Comma 3 2 2 3 2 10 2" xfId="20417" xr:uid="{00000000-0005-0000-0000-000035300000}"/>
    <cellStyle name="Comma 3 2 2 3 2 11" xfId="3789" xr:uid="{00000000-0005-0000-0000-000036300000}"/>
    <cellStyle name="Comma 3 2 2 3 2 11 2" xfId="19600" xr:uid="{00000000-0005-0000-0000-000037300000}"/>
    <cellStyle name="Comma 3 2 2 3 2 12" xfId="9357" xr:uid="{00000000-0005-0000-0000-000038300000}"/>
    <cellStyle name="Comma 3 2 2 3 2 12 2" xfId="24748" xr:uid="{00000000-0005-0000-0000-000039300000}"/>
    <cellStyle name="Comma 3 2 2 3 2 13" xfId="18366" xr:uid="{00000000-0005-0000-0000-00003A300000}"/>
    <cellStyle name="Comma 3 2 2 3 2 2" xfId="2130" xr:uid="{00000000-0005-0000-0000-00003B300000}"/>
    <cellStyle name="Comma 3 2 2 3 2 2 10" xfId="3788" xr:uid="{00000000-0005-0000-0000-00003C300000}"/>
    <cellStyle name="Comma 3 2 2 3 2 2 10 2" xfId="19599" xr:uid="{00000000-0005-0000-0000-00003D300000}"/>
    <cellStyle name="Comma 3 2 2 3 2 2 11" xfId="9358" xr:uid="{00000000-0005-0000-0000-00003E300000}"/>
    <cellStyle name="Comma 3 2 2 3 2 2 11 2" xfId="24749" xr:uid="{00000000-0005-0000-0000-00003F300000}"/>
    <cellStyle name="Comma 3 2 2 3 2 2 12" xfId="18400" xr:uid="{00000000-0005-0000-0000-000040300000}"/>
    <cellStyle name="Comma 3 2 2 3 2 2 2" xfId="2165" xr:uid="{00000000-0005-0000-0000-000041300000}"/>
    <cellStyle name="Comma 3 2 2 3 2 2 2 10" xfId="3787" xr:uid="{00000000-0005-0000-0000-000042300000}"/>
    <cellStyle name="Comma 3 2 2 3 2 2 2 10 2" xfId="19598" xr:uid="{00000000-0005-0000-0000-000043300000}"/>
    <cellStyle name="Comma 3 2 2 3 2 2 2 11" xfId="18432" xr:uid="{00000000-0005-0000-0000-000044300000}"/>
    <cellStyle name="Comma 3 2 2 3 2 2 2 2" xfId="2173" xr:uid="{00000000-0005-0000-0000-000045300000}"/>
    <cellStyle name="Comma 3 2 2 3 2 2 2 2 2" xfId="2513" xr:uid="{00000000-0005-0000-0000-000046300000}"/>
    <cellStyle name="Comma 3 2 2 3 2 2 2 2 2 2" xfId="2521" xr:uid="{00000000-0005-0000-0000-000047300000}"/>
    <cellStyle name="Comma 3 2 2 3 2 2 2 2 2 2 2" xfId="3351" xr:uid="{00000000-0005-0000-0000-000048300000}"/>
    <cellStyle name="Comma 3 2 2 3 2 2 2 2 2 2 2 2" xfId="3359" xr:uid="{00000000-0005-0000-0000-000049300000}"/>
    <cellStyle name="Comma 3 2 2 3 2 2 2 2 2 2 2 2 2" xfId="5531" xr:uid="{00000000-0005-0000-0000-00004A300000}"/>
    <cellStyle name="Comma 3 2 2 3 2 2 2 2 2 2 2 2 2 2" xfId="5539" xr:uid="{00000000-0005-0000-0000-00004B300000}"/>
    <cellStyle name="Comma 3 2 2 3 2 2 2 2 2 2 2 2 2 2 2" xfId="21152" xr:uid="{00000000-0005-0000-0000-00004C300000}"/>
    <cellStyle name="Comma 3 2 2 3 2 2 2 2 2 2 2 2 2 3" xfId="21144" xr:uid="{00000000-0005-0000-0000-00004D300000}"/>
    <cellStyle name="Comma 3 2 2 3 2 2 2 2 2 2 2 2 3" xfId="6744" xr:uid="{00000000-0005-0000-0000-00004E300000}"/>
    <cellStyle name="Comma 3 2 2 3 2 2 2 2 2 2 2 2 3 2" xfId="22271" xr:uid="{00000000-0005-0000-0000-00004F300000}"/>
    <cellStyle name="Comma 3 2 2 3 2 2 2 2 2 2 2 2 4" xfId="19260" xr:uid="{00000000-0005-0000-0000-000050300000}"/>
    <cellStyle name="Comma 3 2 2 3 2 2 2 2 2 2 2 3" xfId="6022" xr:uid="{00000000-0005-0000-0000-000051300000}"/>
    <cellStyle name="Comma 3 2 2 3 2 2 2 2 2 2 2 3 2" xfId="21603" xr:uid="{00000000-0005-0000-0000-000052300000}"/>
    <cellStyle name="Comma 3 2 2 3 2 2 2 2 2 2 2 4" xfId="6736" xr:uid="{00000000-0005-0000-0000-000053300000}"/>
    <cellStyle name="Comma 3 2 2 3 2 2 2 2 2 2 2 4 2" xfId="22263" xr:uid="{00000000-0005-0000-0000-000054300000}"/>
    <cellStyle name="Comma 3 2 2 3 2 2 2 2 2 2 2 5" xfId="19252" xr:uid="{00000000-0005-0000-0000-000055300000}"/>
    <cellStyle name="Comma 3 2 2 3 2 2 2 2 2 2 3" xfId="4341" xr:uid="{00000000-0005-0000-0000-000056300000}"/>
    <cellStyle name="Comma 3 2 2 3 2 2 2 2 2 2 3 2" xfId="6014" xr:uid="{00000000-0005-0000-0000-000057300000}"/>
    <cellStyle name="Comma 3 2 2 3 2 2 2 2 2 2 3 2 2" xfId="21595" xr:uid="{00000000-0005-0000-0000-000058300000}"/>
    <cellStyle name="Comma 3 2 2 3 2 2 2 2 2 2 3 3" xfId="7077" xr:uid="{00000000-0005-0000-0000-000059300000}"/>
    <cellStyle name="Comma 3 2 2 3 2 2 2 2 2 2 3 3 2" xfId="22578" xr:uid="{00000000-0005-0000-0000-00005A300000}"/>
    <cellStyle name="Comma 3 2 2 3 2 2 2 2 2 2 3 4" xfId="20100" xr:uid="{00000000-0005-0000-0000-00005B300000}"/>
    <cellStyle name="Comma 3 2 2 3 2 2 2 2 2 2 4" xfId="3784" xr:uid="{00000000-0005-0000-0000-00005C300000}"/>
    <cellStyle name="Comma 3 2 2 3 2 2 2 2 2 2 4 2" xfId="19595" xr:uid="{00000000-0005-0000-0000-00005D300000}"/>
    <cellStyle name="Comma 3 2 2 3 2 2 2 2 2 2 5" xfId="18620" xr:uid="{00000000-0005-0000-0000-00005E300000}"/>
    <cellStyle name="Comma 3 2 2 3 2 2 2 2 2 3" xfId="3541" xr:uid="{00000000-0005-0000-0000-00005F300000}"/>
    <cellStyle name="Comma 3 2 2 3 2 2 2 2 2 3 2" xfId="19429" xr:uid="{00000000-0005-0000-0000-000060300000}"/>
    <cellStyle name="Comma 3 2 2 3 2 2 2 2 2 4" xfId="4340" xr:uid="{00000000-0005-0000-0000-000061300000}"/>
    <cellStyle name="Comma 3 2 2 3 2 2 2 2 2 4 2" xfId="5088" xr:uid="{00000000-0005-0000-0000-000062300000}"/>
    <cellStyle name="Comma 3 2 2 3 2 2 2 2 2 4 2 2" xfId="20735" xr:uid="{00000000-0005-0000-0000-000063300000}"/>
    <cellStyle name="Comma 3 2 2 3 2 2 2 2 2 4 3" xfId="6333" xr:uid="{00000000-0005-0000-0000-000064300000}"/>
    <cellStyle name="Comma 3 2 2 3 2 2 2 2 2 4 3 2" xfId="21887" xr:uid="{00000000-0005-0000-0000-000065300000}"/>
    <cellStyle name="Comma 3 2 2 3 2 2 2 2 2 4 4" xfId="20099" xr:uid="{00000000-0005-0000-0000-000066300000}"/>
    <cellStyle name="Comma 3 2 2 3 2 2 2 2 2 5" xfId="4903" xr:uid="{00000000-0005-0000-0000-000067300000}"/>
    <cellStyle name="Comma 3 2 2 3 2 2 2 2 2 5 2" xfId="20561" xr:uid="{00000000-0005-0000-0000-000068300000}"/>
    <cellStyle name="Comma 3 2 2 3 2 2 2 2 2 6" xfId="3785" xr:uid="{00000000-0005-0000-0000-000069300000}"/>
    <cellStyle name="Comma 3 2 2 3 2 2 2 2 2 6 2" xfId="19596" xr:uid="{00000000-0005-0000-0000-00006A300000}"/>
    <cellStyle name="Comma 3 2 2 3 2 2 2 2 2 7" xfId="18612" xr:uid="{00000000-0005-0000-0000-00006B300000}"/>
    <cellStyle name="Comma 3 2 2 3 2 2 2 2 3" xfId="2670" xr:uid="{00000000-0005-0000-0000-00006C300000}"/>
    <cellStyle name="Comma 3 2 2 3 2 2 2 2 3 2" xfId="18761" xr:uid="{00000000-0005-0000-0000-00006D300000}"/>
    <cellStyle name="Comma 3 2 2 3 2 2 2 2 4" xfId="2886" xr:uid="{00000000-0005-0000-0000-00006E300000}"/>
    <cellStyle name="Comma 3 2 2 3 2 2 2 2 4 2" xfId="18889" xr:uid="{00000000-0005-0000-0000-00006F300000}"/>
    <cellStyle name="Comma 3 2 2 3 2 2 2 2 5" xfId="2890" xr:uid="{00000000-0005-0000-0000-000070300000}"/>
    <cellStyle name="Comma 3 2 2 3 2 2 2 2 5 2" xfId="3533" xr:uid="{00000000-0005-0000-0000-000071300000}"/>
    <cellStyle name="Comma 3 2 2 3 2 2 2 2 5 2 2" xfId="5189" xr:uid="{00000000-0005-0000-0000-000072300000}"/>
    <cellStyle name="Comma 3 2 2 3 2 2 2 2 5 2 2 2" xfId="5642" xr:uid="{00000000-0005-0000-0000-000073300000}"/>
    <cellStyle name="Comma 3 2 2 3 2 2 2 2 5 2 2 2 2" xfId="21245" xr:uid="{00000000-0005-0000-0000-000074300000}"/>
    <cellStyle name="Comma 3 2 2 3 2 2 2 2 5 2 2 3" xfId="6847" xr:uid="{00000000-0005-0000-0000-000075300000}"/>
    <cellStyle name="Comma 3 2 2 3 2 2 2 2 5 2 2 3 2" xfId="22364" xr:uid="{00000000-0005-0000-0000-000076300000}"/>
    <cellStyle name="Comma 3 2 2 3 2 2 2 2 5 2 2 4" xfId="20829" xr:uid="{00000000-0005-0000-0000-000077300000}"/>
    <cellStyle name="Comma 3 2 2 3 2 2 2 2 5 2 3" xfId="6125" xr:uid="{00000000-0005-0000-0000-000078300000}"/>
    <cellStyle name="Comma 3 2 2 3 2 2 2 2 5 2 3 2" xfId="21696" xr:uid="{00000000-0005-0000-0000-000079300000}"/>
    <cellStyle name="Comma 3 2 2 3 2 2 2 2 5 2 4" xfId="6404" xr:uid="{00000000-0005-0000-0000-00007A300000}"/>
    <cellStyle name="Comma 3 2 2 3 2 2 2 2 5 2 4 2" xfId="21953" xr:uid="{00000000-0005-0000-0000-00007B300000}"/>
    <cellStyle name="Comma 3 2 2 3 2 2 2 2 5 2 5" xfId="19421" xr:uid="{00000000-0005-0000-0000-00007C300000}"/>
    <cellStyle name="Comma 3 2 2 3 2 2 2 2 5 3" xfId="4342" xr:uid="{00000000-0005-0000-0000-00007D300000}"/>
    <cellStyle name="Comma 3 2 2 3 2 2 2 2 5 3 2" xfId="5678" xr:uid="{00000000-0005-0000-0000-00007E300000}"/>
    <cellStyle name="Comma 3 2 2 3 2 2 2 2 5 3 2 2" xfId="21281" xr:uid="{00000000-0005-0000-0000-00007F300000}"/>
    <cellStyle name="Comma 3 2 2 3 2 2 2 2 5 3 3" xfId="6878" xr:uid="{00000000-0005-0000-0000-000080300000}"/>
    <cellStyle name="Comma 3 2 2 3 2 2 2 2 5 3 3 2" xfId="22395" xr:uid="{00000000-0005-0000-0000-000081300000}"/>
    <cellStyle name="Comma 3 2 2 3 2 2 2 2 5 3 4" xfId="20101" xr:uid="{00000000-0005-0000-0000-000082300000}"/>
    <cellStyle name="Comma 3 2 2 3 2 2 2 2 5 4" xfId="3783" xr:uid="{00000000-0005-0000-0000-000083300000}"/>
    <cellStyle name="Comma 3 2 2 3 2 2 2 2 5 4 2" xfId="19594" xr:uid="{00000000-0005-0000-0000-000084300000}"/>
    <cellStyle name="Comma 3 2 2 3 2 2 2 2 5 5" xfId="18893" xr:uid="{00000000-0005-0000-0000-000085300000}"/>
    <cellStyle name="Comma 3 2 2 3 2 2 2 2 6" xfId="4339" xr:uid="{00000000-0005-0000-0000-000086300000}"/>
    <cellStyle name="Comma 3 2 2 3 2 2 2 2 6 2" xfId="5080" xr:uid="{00000000-0005-0000-0000-000087300000}"/>
    <cellStyle name="Comma 3 2 2 3 2 2 2 2 6 2 2" xfId="20727" xr:uid="{00000000-0005-0000-0000-000088300000}"/>
    <cellStyle name="Comma 3 2 2 3 2 2 2 2 6 3" xfId="6325" xr:uid="{00000000-0005-0000-0000-000089300000}"/>
    <cellStyle name="Comma 3 2 2 3 2 2 2 2 6 3 2" xfId="21879" xr:uid="{00000000-0005-0000-0000-00008A300000}"/>
    <cellStyle name="Comma 3 2 2 3 2 2 2 2 6 4" xfId="20098" xr:uid="{00000000-0005-0000-0000-00008B300000}"/>
    <cellStyle name="Comma 3 2 2 3 2 2 2 2 7" xfId="5139" xr:uid="{00000000-0005-0000-0000-00008C300000}"/>
    <cellStyle name="Comma 3 2 2 3 2 2 2 2 7 2" xfId="20779" xr:uid="{00000000-0005-0000-0000-00008D300000}"/>
    <cellStyle name="Comma 3 2 2 3 2 2 2 2 8" xfId="3786" xr:uid="{00000000-0005-0000-0000-00008E300000}"/>
    <cellStyle name="Comma 3 2 2 3 2 2 2 2 8 2" xfId="19597" xr:uid="{00000000-0005-0000-0000-00008F300000}"/>
    <cellStyle name="Comma 3 2 2 3 2 2 2 2 9" xfId="18440" xr:uid="{00000000-0005-0000-0000-000090300000}"/>
    <cellStyle name="Comma 3 2 2 3 2 2 2 3" xfId="2573" xr:uid="{00000000-0005-0000-0000-000091300000}"/>
    <cellStyle name="Comma 3 2 2 3 2 2 2 3 2" xfId="18669" xr:uid="{00000000-0005-0000-0000-000092300000}"/>
    <cellStyle name="Comma 3 2 2 3 2 2 2 4" xfId="2608" xr:uid="{00000000-0005-0000-0000-000093300000}"/>
    <cellStyle name="Comma 3 2 2 3 2 2 2 4 2" xfId="18703" xr:uid="{00000000-0005-0000-0000-000094300000}"/>
    <cellStyle name="Comma 3 2 2 3 2 2 2 5" xfId="2662" xr:uid="{00000000-0005-0000-0000-000095300000}"/>
    <cellStyle name="Comma 3 2 2 3 2 2 2 5 2" xfId="3223" xr:uid="{00000000-0005-0000-0000-000096300000}"/>
    <cellStyle name="Comma 3 2 2 3 2 2 2 5 2 2" xfId="3399" xr:uid="{00000000-0005-0000-0000-000097300000}"/>
    <cellStyle name="Comma 3 2 2 3 2 2 2 5 2 2 2" xfId="5404" xr:uid="{00000000-0005-0000-0000-000098300000}"/>
    <cellStyle name="Comma 3 2 2 3 2 2 2 5 2 2 2 2" xfId="5579" xr:uid="{00000000-0005-0000-0000-000099300000}"/>
    <cellStyle name="Comma 3 2 2 3 2 2 2 5 2 2 2 2 2" xfId="21187" xr:uid="{00000000-0005-0000-0000-00009A300000}"/>
    <cellStyle name="Comma 3 2 2 3 2 2 2 5 2 2 2 3" xfId="6784" xr:uid="{00000000-0005-0000-0000-00009B300000}"/>
    <cellStyle name="Comma 3 2 2 3 2 2 2 5 2 2 2 3 2" xfId="22306" xr:uid="{00000000-0005-0000-0000-00009C300000}"/>
    <cellStyle name="Comma 3 2 2 3 2 2 2 5 2 2 2 4" xfId="21025" xr:uid="{00000000-0005-0000-0000-00009D300000}"/>
    <cellStyle name="Comma 3 2 2 3 2 2 2 5 2 2 3" xfId="6062" xr:uid="{00000000-0005-0000-0000-00009E300000}"/>
    <cellStyle name="Comma 3 2 2 3 2 2 2 5 2 2 3 2" xfId="21638" xr:uid="{00000000-0005-0000-0000-00009F300000}"/>
    <cellStyle name="Comma 3 2 2 3 2 2 2 5 2 2 4" xfId="6609" xr:uid="{00000000-0005-0000-0000-0000A0300000}"/>
    <cellStyle name="Comma 3 2 2 3 2 2 2 5 2 2 4 2" xfId="22144" xr:uid="{00000000-0005-0000-0000-0000A1300000}"/>
    <cellStyle name="Comma 3 2 2 3 2 2 2 5 2 2 5" xfId="19295" xr:uid="{00000000-0005-0000-0000-0000A2300000}"/>
    <cellStyle name="Comma 3 2 2 3 2 2 2 5 2 3" xfId="4344" xr:uid="{00000000-0005-0000-0000-0000A3300000}"/>
    <cellStyle name="Comma 3 2 2 3 2 2 2 5 2 3 2" xfId="5887" xr:uid="{00000000-0005-0000-0000-0000A4300000}"/>
    <cellStyle name="Comma 3 2 2 3 2 2 2 5 2 3 2 2" xfId="21476" xr:uid="{00000000-0005-0000-0000-0000A5300000}"/>
    <cellStyle name="Comma 3 2 2 3 2 2 2 5 2 3 3" xfId="7021" xr:uid="{00000000-0005-0000-0000-0000A6300000}"/>
    <cellStyle name="Comma 3 2 2 3 2 2 2 5 2 3 3 2" xfId="22527" xr:uid="{00000000-0005-0000-0000-0000A7300000}"/>
    <cellStyle name="Comma 3 2 2 3 2 2 2 5 2 3 4" xfId="20103" xr:uid="{00000000-0005-0000-0000-0000A8300000}"/>
    <cellStyle name="Comma 3 2 2 3 2 2 2 5 2 4" xfId="3781" xr:uid="{00000000-0005-0000-0000-0000A9300000}"/>
    <cellStyle name="Comma 3 2 2 3 2 2 2 5 2 4 2" xfId="19592" xr:uid="{00000000-0005-0000-0000-0000AA300000}"/>
    <cellStyle name="Comma 3 2 2 3 2 2 2 5 2 5" xfId="19132" xr:uid="{00000000-0005-0000-0000-0000AB300000}"/>
    <cellStyle name="Comma 3 2 2 3 2 2 2 5 3" xfId="3581" xr:uid="{00000000-0005-0000-0000-0000AC300000}"/>
    <cellStyle name="Comma 3 2 2 3 2 2 2 5 3 2" xfId="19464" xr:uid="{00000000-0005-0000-0000-0000AD300000}"/>
    <cellStyle name="Comma 3 2 2 3 2 2 2 5 4" xfId="4343" xr:uid="{00000000-0005-0000-0000-0000AE300000}"/>
    <cellStyle name="Comma 3 2 2 3 2 2 2 5 4 2" xfId="5129" xr:uid="{00000000-0005-0000-0000-0000AF300000}"/>
    <cellStyle name="Comma 3 2 2 3 2 2 2 5 4 2 2" xfId="20771" xr:uid="{00000000-0005-0000-0000-0000B0300000}"/>
    <cellStyle name="Comma 3 2 2 3 2 2 2 5 4 3" xfId="6374" xr:uid="{00000000-0005-0000-0000-0000B1300000}"/>
    <cellStyle name="Comma 3 2 2 3 2 2 2 5 4 3 2" xfId="21923" xr:uid="{00000000-0005-0000-0000-0000B2300000}"/>
    <cellStyle name="Comma 3 2 2 3 2 2 2 5 4 4" xfId="20102" xr:uid="{00000000-0005-0000-0000-0000B3300000}"/>
    <cellStyle name="Comma 3 2 2 3 2 2 2 5 5" xfId="4679" xr:uid="{00000000-0005-0000-0000-0000B4300000}"/>
    <cellStyle name="Comma 3 2 2 3 2 2 2 5 5 2" xfId="20353" xr:uid="{00000000-0005-0000-0000-0000B5300000}"/>
    <cellStyle name="Comma 3 2 2 3 2 2 2 5 6" xfId="3782" xr:uid="{00000000-0005-0000-0000-0000B6300000}"/>
    <cellStyle name="Comma 3 2 2 3 2 2 2 5 6 2" xfId="19593" xr:uid="{00000000-0005-0000-0000-0000B7300000}"/>
    <cellStyle name="Comma 3 2 2 3 2 2 2 5 7" xfId="18753" xr:uid="{00000000-0005-0000-0000-0000B8300000}"/>
    <cellStyle name="Comma 3 2 2 3 2 2 2 6" xfId="2885" xr:uid="{00000000-0005-0000-0000-0000B9300000}"/>
    <cellStyle name="Comma 3 2 2 3 2 2 2 6 2" xfId="18888" xr:uid="{00000000-0005-0000-0000-0000BA300000}"/>
    <cellStyle name="Comma 3 2 2 3 2 2 2 7" xfId="2893" xr:uid="{00000000-0005-0000-0000-0000BB300000}"/>
    <cellStyle name="Comma 3 2 2 3 2 2 2 7 2" xfId="3104" xr:uid="{00000000-0005-0000-0000-0000BC300000}"/>
    <cellStyle name="Comma 3 2 2 3 2 2 2 7 2 2" xfId="5190" xr:uid="{00000000-0005-0000-0000-0000BD300000}"/>
    <cellStyle name="Comma 3 2 2 3 2 2 2 7 2 2 2" xfId="5289" xr:uid="{00000000-0005-0000-0000-0000BE300000}"/>
    <cellStyle name="Comma 3 2 2 3 2 2 2 7 2 2 2 2" xfId="20916" xr:uid="{00000000-0005-0000-0000-0000BF300000}"/>
    <cellStyle name="Comma 3 2 2 3 2 2 2 7 2 2 3" xfId="6494" xr:uid="{00000000-0005-0000-0000-0000C0300000}"/>
    <cellStyle name="Comma 3 2 2 3 2 2 2 7 2 2 3 2" xfId="22035" xr:uid="{00000000-0005-0000-0000-0000C1300000}"/>
    <cellStyle name="Comma 3 2 2 3 2 2 2 7 2 2 4" xfId="20830" xr:uid="{00000000-0005-0000-0000-0000C2300000}"/>
    <cellStyle name="Comma 3 2 2 3 2 2 2 7 2 3" xfId="5772" xr:uid="{00000000-0005-0000-0000-0000C3300000}"/>
    <cellStyle name="Comma 3 2 2 3 2 2 2 7 2 3 2" xfId="21367" xr:uid="{00000000-0005-0000-0000-0000C4300000}"/>
    <cellStyle name="Comma 3 2 2 3 2 2 2 7 2 4" xfId="6405" xr:uid="{00000000-0005-0000-0000-0000C5300000}"/>
    <cellStyle name="Comma 3 2 2 3 2 2 2 7 2 4 2" xfId="21954" xr:uid="{00000000-0005-0000-0000-0000C6300000}"/>
    <cellStyle name="Comma 3 2 2 3 2 2 2 7 2 5" xfId="19021" xr:uid="{00000000-0005-0000-0000-0000C7300000}"/>
    <cellStyle name="Comma 3 2 2 3 2 2 2 7 3" xfId="4345" xr:uid="{00000000-0005-0000-0000-0000C8300000}"/>
    <cellStyle name="Comma 3 2 2 3 2 2 2 7 3 2" xfId="5679" xr:uid="{00000000-0005-0000-0000-0000C9300000}"/>
    <cellStyle name="Comma 3 2 2 3 2 2 2 7 3 2 2" xfId="21282" xr:uid="{00000000-0005-0000-0000-0000CA300000}"/>
    <cellStyle name="Comma 3 2 2 3 2 2 2 7 3 3" xfId="6879" xr:uid="{00000000-0005-0000-0000-0000CB300000}"/>
    <cellStyle name="Comma 3 2 2 3 2 2 2 7 3 3 2" xfId="22396" xr:uid="{00000000-0005-0000-0000-0000CC300000}"/>
    <cellStyle name="Comma 3 2 2 3 2 2 2 7 3 4" xfId="20104" xr:uid="{00000000-0005-0000-0000-0000CD300000}"/>
    <cellStyle name="Comma 3 2 2 3 2 2 2 7 4" xfId="3780" xr:uid="{00000000-0005-0000-0000-0000CE300000}"/>
    <cellStyle name="Comma 3 2 2 3 2 2 2 7 4 2" xfId="19591" xr:uid="{00000000-0005-0000-0000-0000CF300000}"/>
    <cellStyle name="Comma 3 2 2 3 2 2 2 7 5" xfId="18896" xr:uid="{00000000-0005-0000-0000-0000D0300000}"/>
    <cellStyle name="Comma 3 2 2 3 2 2 2 8" xfId="4338" xr:uid="{00000000-0005-0000-0000-0000D1300000}"/>
    <cellStyle name="Comma 3 2 2 3 2 2 2 8 2" xfId="4896" xr:uid="{00000000-0005-0000-0000-0000D2300000}"/>
    <cellStyle name="Comma 3 2 2 3 2 2 2 8 2 2" xfId="20554" xr:uid="{00000000-0005-0000-0000-0000D3300000}"/>
    <cellStyle name="Comma 3 2 2 3 2 2 2 8 3" xfId="6200" xr:uid="{00000000-0005-0000-0000-0000D4300000}"/>
    <cellStyle name="Comma 3 2 2 3 2 2 2 8 3 2" xfId="21762" xr:uid="{00000000-0005-0000-0000-0000D5300000}"/>
    <cellStyle name="Comma 3 2 2 3 2 2 2 8 4" xfId="20097" xr:uid="{00000000-0005-0000-0000-0000D6300000}"/>
    <cellStyle name="Comma 3 2 2 3 2 2 2 9" xfId="4719" xr:uid="{00000000-0005-0000-0000-0000D7300000}"/>
    <cellStyle name="Comma 3 2 2 3 2 2 2 9 2" xfId="20390" xr:uid="{00000000-0005-0000-0000-0000D8300000}"/>
    <cellStyle name="Comma 3 2 2 3 2 2 3" xfId="2285" xr:uid="{00000000-0005-0000-0000-0000D9300000}"/>
    <cellStyle name="Comma 3 2 2 3 2 2 3 2" xfId="2565" xr:uid="{00000000-0005-0000-0000-0000DA300000}"/>
    <cellStyle name="Comma 3 2 2 3 2 2 3 2 2" xfId="3254" xr:uid="{00000000-0005-0000-0000-0000DB300000}"/>
    <cellStyle name="Comma 3 2 2 3 2 2 3 2 2 2" xfId="3376" xr:uid="{00000000-0005-0000-0000-0000DC300000}"/>
    <cellStyle name="Comma 3 2 2 3 2 2 3 2 2 2 2" xfId="5435" xr:uid="{00000000-0005-0000-0000-0000DD300000}"/>
    <cellStyle name="Comma 3 2 2 3 2 2 3 2 2 2 2 2" xfId="5556" xr:uid="{00000000-0005-0000-0000-0000DE300000}"/>
    <cellStyle name="Comma 3 2 2 3 2 2 3 2 2 2 2 2 2" xfId="21167" xr:uid="{00000000-0005-0000-0000-0000DF300000}"/>
    <cellStyle name="Comma 3 2 2 3 2 2 3 2 2 2 2 3" xfId="6761" xr:uid="{00000000-0005-0000-0000-0000E0300000}"/>
    <cellStyle name="Comma 3 2 2 3 2 2 3 2 2 2 2 3 2" xfId="22286" xr:uid="{00000000-0005-0000-0000-0000E1300000}"/>
    <cellStyle name="Comma 3 2 2 3 2 2 3 2 2 2 2 4" xfId="21054" xr:uid="{00000000-0005-0000-0000-0000E2300000}"/>
    <cellStyle name="Comma 3 2 2 3 2 2 3 2 2 2 3" xfId="6039" xr:uid="{00000000-0005-0000-0000-0000E3300000}"/>
    <cellStyle name="Comma 3 2 2 3 2 2 3 2 2 2 3 2" xfId="21618" xr:uid="{00000000-0005-0000-0000-0000E4300000}"/>
    <cellStyle name="Comma 3 2 2 3 2 2 3 2 2 2 4" xfId="6640" xr:uid="{00000000-0005-0000-0000-0000E5300000}"/>
    <cellStyle name="Comma 3 2 2 3 2 2 3 2 2 2 4 2" xfId="22173" xr:uid="{00000000-0005-0000-0000-0000E6300000}"/>
    <cellStyle name="Comma 3 2 2 3 2 2 3 2 2 2 5" xfId="19275" xr:uid="{00000000-0005-0000-0000-0000E7300000}"/>
    <cellStyle name="Comma 3 2 2 3 2 2 3 2 2 3" xfId="4348" xr:uid="{00000000-0005-0000-0000-0000E8300000}"/>
    <cellStyle name="Comma 3 2 2 3 2 2 3 2 2 3 2" xfId="5918" xr:uid="{00000000-0005-0000-0000-0000E9300000}"/>
    <cellStyle name="Comma 3 2 2 3 2 2 3 2 2 3 2 2" xfId="21505" xr:uid="{00000000-0005-0000-0000-0000EA300000}"/>
    <cellStyle name="Comma 3 2 2 3 2 2 3 2 2 3 3" xfId="7051" xr:uid="{00000000-0005-0000-0000-0000EB300000}"/>
    <cellStyle name="Comma 3 2 2 3 2 2 3 2 2 3 3 2" xfId="22555" xr:uid="{00000000-0005-0000-0000-0000EC300000}"/>
    <cellStyle name="Comma 3 2 2 3 2 2 3 2 2 3 4" xfId="20107" xr:uid="{00000000-0005-0000-0000-0000ED300000}"/>
    <cellStyle name="Comma 3 2 2 3 2 2 3 2 2 4" xfId="3777" xr:uid="{00000000-0005-0000-0000-0000EE300000}"/>
    <cellStyle name="Comma 3 2 2 3 2 2 3 2 2 4 2" xfId="19588" xr:uid="{00000000-0005-0000-0000-0000EF300000}"/>
    <cellStyle name="Comma 3 2 2 3 2 2 3 2 2 5" xfId="19161" xr:uid="{00000000-0005-0000-0000-0000F0300000}"/>
    <cellStyle name="Comma 3 2 2 3 2 2 3 2 3" xfId="3558" xr:uid="{00000000-0005-0000-0000-0000F1300000}"/>
    <cellStyle name="Comma 3 2 2 3 2 2 3 2 3 2" xfId="19444" xr:uid="{00000000-0005-0000-0000-0000F2300000}"/>
    <cellStyle name="Comma 3 2 2 3 2 2 3 2 4" xfId="4347" xr:uid="{00000000-0005-0000-0000-0000F3300000}"/>
    <cellStyle name="Comma 3 2 2 3 2 2 3 2 4 2" xfId="5105" xr:uid="{00000000-0005-0000-0000-0000F4300000}"/>
    <cellStyle name="Comma 3 2 2 3 2 2 3 2 4 2 2" xfId="20750" xr:uid="{00000000-0005-0000-0000-0000F5300000}"/>
    <cellStyle name="Comma 3 2 2 3 2 2 3 2 4 3" xfId="6350" xr:uid="{00000000-0005-0000-0000-0000F6300000}"/>
    <cellStyle name="Comma 3 2 2 3 2 2 3 2 4 3 2" xfId="21902" xr:uid="{00000000-0005-0000-0000-0000F7300000}"/>
    <cellStyle name="Comma 3 2 2 3 2 2 3 2 4 4" xfId="20106" xr:uid="{00000000-0005-0000-0000-0000F8300000}"/>
    <cellStyle name="Comma 3 2 2 3 2 2 3 2 5" xfId="4793" xr:uid="{00000000-0005-0000-0000-0000F9300000}"/>
    <cellStyle name="Comma 3 2 2 3 2 2 3 2 5 2" xfId="20459" xr:uid="{00000000-0005-0000-0000-0000FA300000}"/>
    <cellStyle name="Comma 3 2 2 3 2 2 3 2 6" xfId="3778" xr:uid="{00000000-0005-0000-0000-0000FB300000}"/>
    <cellStyle name="Comma 3 2 2 3 2 2 3 2 6 2" xfId="19589" xr:uid="{00000000-0005-0000-0000-0000FC300000}"/>
    <cellStyle name="Comma 3 2 2 3 2 2 3 2 7" xfId="18661" xr:uid="{00000000-0005-0000-0000-0000FD300000}"/>
    <cellStyle name="Comma 3 2 2 3 2 2 3 3" xfId="2685" xr:uid="{00000000-0005-0000-0000-0000FE300000}"/>
    <cellStyle name="Comma 3 2 2 3 2 2 3 3 2" xfId="18774" xr:uid="{00000000-0005-0000-0000-0000FF300000}"/>
    <cellStyle name="Comma 3 2 2 3 2 2 3 4" xfId="2888" xr:uid="{00000000-0005-0000-0000-000000310000}"/>
    <cellStyle name="Comma 3 2 2 3 2 2 3 4 2" xfId="18891" xr:uid="{00000000-0005-0000-0000-000001310000}"/>
    <cellStyle name="Comma 3 2 2 3 2 2 3 5" xfId="2887" xr:uid="{00000000-0005-0000-0000-000002310000}"/>
    <cellStyle name="Comma 3 2 2 3 2 2 3 5 2" xfId="3436" xr:uid="{00000000-0005-0000-0000-000003310000}"/>
    <cellStyle name="Comma 3 2 2 3 2 2 3 5 2 2" xfId="5188" xr:uid="{00000000-0005-0000-0000-000004310000}"/>
    <cellStyle name="Comma 3 2 2 3 2 2 3 5 2 2 2" xfId="5615" xr:uid="{00000000-0005-0000-0000-000005310000}"/>
    <cellStyle name="Comma 3 2 2 3 2 2 3 5 2 2 2 2" xfId="21221" xr:uid="{00000000-0005-0000-0000-000006310000}"/>
    <cellStyle name="Comma 3 2 2 3 2 2 3 5 2 2 3" xfId="6820" xr:uid="{00000000-0005-0000-0000-000007310000}"/>
    <cellStyle name="Comma 3 2 2 3 2 2 3 5 2 2 3 2" xfId="22340" xr:uid="{00000000-0005-0000-0000-000008310000}"/>
    <cellStyle name="Comma 3 2 2 3 2 2 3 5 2 2 4" xfId="20828" xr:uid="{00000000-0005-0000-0000-000009310000}"/>
    <cellStyle name="Comma 3 2 2 3 2 2 3 5 2 3" xfId="6098" xr:uid="{00000000-0005-0000-0000-00000A310000}"/>
    <cellStyle name="Comma 3 2 2 3 2 2 3 5 2 3 2" xfId="21672" xr:uid="{00000000-0005-0000-0000-00000B310000}"/>
    <cellStyle name="Comma 3 2 2 3 2 2 3 5 2 4" xfId="6403" xr:uid="{00000000-0005-0000-0000-00000C310000}"/>
    <cellStyle name="Comma 3 2 2 3 2 2 3 5 2 4 2" xfId="21952" xr:uid="{00000000-0005-0000-0000-00000D310000}"/>
    <cellStyle name="Comma 3 2 2 3 2 2 3 5 2 5" xfId="19330" xr:uid="{00000000-0005-0000-0000-00000E310000}"/>
    <cellStyle name="Comma 3 2 2 3 2 2 3 5 3" xfId="4349" xr:uid="{00000000-0005-0000-0000-00000F310000}"/>
    <cellStyle name="Comma 3 2 2 3 2 2 3 5 3 2" xfId="5677" xr:uid="{00000000-0005-0000-0000-000010310000}"/>
    <cellStyle name="Comma 3 2 2 3 2 2 3 5 3 2 2" xfId="21280" xr:uid="{00000000-0005-0000-0000-000011310000}"/>
    <cellStyle name="Comma 3 2 2 3 2 2 3 5 3 3" xfId="6877" xr:uid="{00000000-0005-0000-0000-000012310000}"/>
    <cellStyle name="Comma 3 2 2 3 2 2 3 5 3 3 2" xfId="22394" xr:uid="{00000000-0005-0000-0000-000013310000}"/>
    <cellStyle name="Comma 3 2 2 3 2 2 3 5 3 4" xfId="20108" xr:uid="{00000000-0005-0000-0000-000014310000}"/>
    <cellStyle name="Comma 3 2 2 3 2 2 3 5 4" xfId="3776" xr:uid="{00000000-0005-0000-0000-000015310000}"/>
    <cellStyle name="Comma 3 2 2 3 2 2 3 5 4 2" xfId="19587" xr:uid="{00000000-0005-0000-0000-000016310000}"/>
    <cellStyle name="Comma 3 2 2 3 2 2 3 5 5" xfId="18890" xr:uid="{00000000-0005-0000-0000-000017310000}"/>
    <cellStyle name="Comma 3 2 2 3 2 2 3 6" xfId="4346" xr:uid="{00000000-0005-0000-0000-000018310000}"/>
    <cellStyle name="Comma 3 2 2 3 2 2 3 6 2" xfId="4956" xr:uid="{00000000-0005-0000-0000-000019310000}"/>
    <cellStyle name="Comma 3 2 2 3 2 2 3 6 2 2" xfId="20611" xr:uid="{00000000-0005-0000-0000-00001A310000}"/>
    <cellStyle name="Comma 3 2 2 3 2 2 3 6 3" xfId="6230" xr:uid="{00000000-0005-0000-0000-00001B310000}"/>
    <cellStyle name="Comma 3 2 2 3 2 2 3 6 3 2" xfId="21790" xr:uid="{00000000-0005-0000-0000-00001C310000}"/>
    <cellStyle name="Comma 3 2 2 3 2 2 3 6 4" xfId="20105" xr:uid="{00000000-0005-0000-0000-00001D310000}"/>
    <cellStyle name="Comma 3 2 2 3 2 2 3 7" xfId="4709" xr:uid="{00000000-0005-0000-0000-00001E310000}"/>
    <cellStyle name="Comma 3 2 2 3 2 2 3 7 2" xfId="20381" xr:uid="{00000000-0005-0000-0000-00001F310000}"/>
    <cellStyle name="Comma 3 2 2 3 2 2 3 8" xfId="3779" xr:uid="{00000000-0005-0000-0000-000020310000}"/>
    <cellStyle name="Comma 3 2 2 3 2 2 3 8 2" xfId="19590" xr:uid="{00000000-0005-0000-0000-000021310000}"/>
    <cellStyle name="Comma 3 2 2 3 2 2 3 9" xfId="18477" xr:uid="{00000000-0005-0000-0000-000022310000}"/>
    <cellStyle name="Comma 3 2 2 3 2 2 4" xfId="2600" xr:uid="{00000000-0005-0000-0000-000023310000}"/>
    <cellStyle name="Comma 3 2 2 3 2 2 4 2" xfId="18695" xr:uid="{00000000-0005-0000-0000-000024310000}"/>
    <cellStyle name="Comma 3 2 2 3 2 2 5" xfId="2300" xr:uid="{00000000-0005-0000-0000-000025310000}"/>
    <cellStyle name="Comma 3 2 2 3 2 2 5 2" xfId="3215" xr:uid="{00000000-0005-0000-0000-000026310000}"/>
    <cellStyle name="Comma 3 2 2 3 2 2 5 2 2" xfId="3265" xr:uid="{00000000-0005-0000-0000-000027310000}"/>
    <cellStyle name="Comma 3 2 2 3 2 2 5 2 2 2" xfId="5396" xr:uid="{00000000-0005-0000-0000-000028310000}"/>
    <cellStyle name="Comma 3 2 2 3 2 2 5 2 2 2 2" xfId="5446" xr:uid="{00000000-0005-0000-0000-000029310000}"/>
    <cellStyle name="Comma 3 2 2 3 2 2 5 2 2 2 2 2" xfId="21065" xr:uid="{00000000-0005-0000-0000-00002A310000}"/>
    <cellStyle name="Comma 3 2 2 3 2 2 5 2 2 2 3" xfId="6651" xr:uid="{00000000-0005-0000-0000-00002B310000}"/>
    <cellStyle name="Comma 3 2 2 3 2 2 5 2 2 2 3 2" xfId="22184" xr:uid="{00000000-0005-0000-0000-00002C310000}"/>
    <cellStyle name="Comma 3 2 2 3 2 2 5 2 2 2 4" xfId="21017" xr:uid="{00000000-0005-0000-0000-00002D310000}"/>
    <cellStyle name="Comma 3 2 2 3 2 2 5 2 2 3" xfId="5929" xr:uid="{00000000-0005-0000-0000-00002E310000}"/>
    <cellStyle name="Comma 3 2 2 3 2 2 5 2 2 3 2" xfId="21516" xr:uid="{00000000-0005-0000-0000-00002F310000}"/>
    <cellStyle name="Comma 3 2 2 3 2 2 5 2 2 4" xfId="6601" xr:uid="{00000000-0005-0000-0000-000030310000}"/>
    <cellStyle name="Comma 3 2 2 3 2 2 5 2 2 4 2" xfId="22136" xr:uid="{00000000-0005-0000-0000-000031310000}"/>
    <cellStyle name="Comma 3 2 2 3 2 2 5 2 2 5" xfId="19172" xr:uid="{00000000-0005-0000-0000-000032310000}"/>
    <cellStyle name="Comma 3 2 2 3 2 2 5 2 3" xfId="4351" xr:uid="{00000000-0005-0000-0000-000033310000}"/>
    <cellStyle name="Comma 3 2 2 3 2 2 5 2 3 2" xfId="5879" xr:uid="{00000000-0005-0000-0000-000034310000}"/>
    <cellStyle name="Comma 3 2 2 3 2 2 5 2 3 2 2" xfId="21468" xr:uid="{00000000-0005-0000-0000-000035310000}"/>
    <cellStyle name="Comma 3 2 2 3 2 2 5 2 3 3" xfId="7013" xr:uid="{00000000-0005-0000-0000-000036310000}"/>
    <cellStyle name="Comma 3 2 2 3 2 2 5 2 3 3 2" xfId="22519" xr:uid="{00000000-0005-0000-0000-000037310000}"/>
    <cellStyle name="Comma 3 2 2 3 2 2 5 2 3 4" xfId="20110" xr:uid="{00000000-0005-0000-0000-000038310000}"/>
    <cellStyle name="Comma 3 2 2 3 2 2 5 2 4" xfId="3774" xr:uid="{00000000-0005-0000-0000-000039310000}"/>
    <cellStyle name="Comma 3 2 2 3 2 2 5 2 4 2" xfId="19585" xr:uid="{00000000-0005-0000-0000-00003A310000}"/>
    <cellStyle name="Comma 3 2 2 3 2 2 5 2 5" xfId="19124" xr:uid="{00000000-0005-0000-0000-00003B310000}"/>
    <cellStyle name="Comma 3 2 2 3 2 2 5 3" xfId="3447" xr:uid="{00000000-0005-0000-0000-00003C310000}"/>
    <cellStyle name="Comma 3 2 2 3 2 2 5 3 2" xfId="19341" xr:uid="{00000000-0005-0000-0000-00003D310000}"/>
    <cellStyle name="Comma 3 2 2 3 2 2 5 4" xfId="4350" xr:uid="{00000000-0005-0000-0000-00003E310000}"/>
    <cellStyle name="Comma 3 2 2 3 2 2 5 4 2" xfId="4967" xr:uid="{00000000-0005-0000-0000-00003F310000}"/>
    <cellStyle name="Comma 3 2 2 3 2 2 5 4 2 2" xfId="20622" xr:uid="{00000000-0005-0000-0000-000040310000}"/>
    <cellStyle name="Comma 3 2 2 3 2 2 5 4 3" xfId="6241" xr:uid="{00000000-0005-0000-0000-000041310000}"/>
    <cellStyle name="Comma 3 2 2 3 2 2 5 4 3 2" xfId="21801" xr:uid="{00000000-0005-0000-0000-000042310000}"/>
    <cellStyle name="Comma 3 2 2 3 2 2 5 4 4" xfId="20109" xr:uid="{00000000-0005-0000-0000-000043310000}"/>
    <cellStyle name="Comma 3 2 2 3 2 2 5 5" xfId="5005" xr:uid="{00000000-0005-0000-0000-000044310000}"/>
    <cellStyle name="Comma 3 2 2 3 2 2 5 5 2" xfId="20657" xr:uid="{00000000-0005-0000-0000-000045310000}"/>
    <cellStyle name="Comma 3 2 2 3 2 2 5 6" xfId="3775" xr:uid="{00000000-0005-0000-0000-000046310000}"/>
    <cellStyle name="Comma 3 2 2 3 2 2 5 6 2" xfId="19586" xr:uid="{00000000-0005-0000-0000-000047310000}"/>
    <cellStyle name="Comma 3 2 2 3 2 2 5 7" xfId="18492" xr:uid="{00000000-0005-0000-0000-000048310000}"/>
    <cellStyle name="Comma 3 2 2 3 2 2 6" xfId="2884" xr:uid="{00000000-0005-0000-0000-000049310000}"/>
    <cellStyle name="Comma 3 2 2 3 2 2 6 2" xfId="18887" xr:uid="{00000000-0005-0000-0000-00004A310000}"/>
    <cellStyle name="Comma 3 2 2 3 2 2 7" xfId="2894" xr:uid="{00000000-0005-0000-0000-00004B310000}"/>
    <cellStyle name="Comma 3 2 2 3 2 2 7 2" xfId="3112" xr:uid="{00000000-0005-0000-0000-00004C310000}"/>
    <cellStyle name="Comma 3 2 2 3 2 2 7 2 2" xfId="5191" xr:uid="{00000000-0005-0000-0000-00004D310000}"/>
    <cellStyle name="Comma 3 2 2 3 2 2 7 2 2 2" xfId="5297" xr:uid="{00000000-0005-0000-0000-00004E310000}"/>
    <cellStyle name="Comma 3 2 2 3 2 2 7 2 2 2 2" xfId="20924" xr:uid="{00000000-0005-0000-0000-00004F310000}"/>
    <cellStyle name="Comma 3 2 2 3 2 2 7 2 2 3" xfId="6502" xr:uid="{00000000-0005-0000-0000-000050310000}"/>
    <cellStyle name="Comma 3 2 2 3 2 2 7 2 2 3 2" xfId="22043" xr:uid="{00000000-0005-0000-0000-000051310000}"/>
    <cellStyle name="Comma 3 2 2 3 2 2 7 2 2 4" xfId="20831" xr:uid="{00000000-0005-0000-0000-000052310000}"/>
    <cellStyle name="Comma 3 2 2 3 2 2 7 2 3" xfId="5780" xr:uid="{00000000-0005-0000-0000-000053310000}"/>
    <cellStyle name="Comma 3 2 2 3 2 2 7 2 3 2" xfId="21375" xr:uid="{00000000-0005-0000-0000-000054310000}"/>
    <cellStyle name="Comma 3 2 2 3 2 2 7 2 4" xfId="6406" xr:uid="{00000000-0005-0000-0000-000055310000}"/>
    <cellStyle name="Comma 3 2 2 3 2 2 7 2 4 2" xfId="21955" xr:uid="{00000000-0005-0000-0000-000056310000}"/>
    <cellStyle name="Comma 3 2 2 3 2 2 7 2 5" xfId="19029" xr:uid="{00000000-0005-0000-0000-000057310000}"/>
    <cellStyle name="Comma 3 2 2 3 2 2 7 3" xfId="4352" xr:uid="{00000000-0005-0000-0000-000058310000}"/>
    <cellStyle name="Comma 3 2 2 3 2 2 7 3 2" xfId="5680" xr:uid="{00000000-0005-0000-0000-000059310000}"/>
    <cellStyle name="Comma 3 2 2 3 2 2 7 3 2 2" xfId="21283" xr:uid="{00000000-0005-0000-0000-00005A310000}"/>
    <cellStyle name="Comma 3 2 2 3 2 2 7 3 3" xfId="6880" xr:uid="{00000000-0005-0000-0000-00005B310000}"/>
    <cellStyle name="Comma 3 2 2 3 2 2 7 3 3 2" xfId="22397" xr:uid="{00000000-0005-0000-0000-00005C310000}"/>
    <cellStyle name="Comma 3 2 2 3 2 2 7 3 4" xfId="20111" xr:uid="{00000000-0005-0000-0000-00005D310000}"/>
    <cellStyle name="Comma 3 2 2 3 2 2 7 4" xfId="3773" xr:uid="{00000000-0005-0000-0000-00005E310000}"/>
    <cellStyle name="Comma 3 2 2 3 2 2 7 4 2" xfId="19584" xr:uid="{00000000-0005-0000-0000-00005F310000}"/>
    <cellStyle name="Comma 3 2 2 3 2 2 7 5" xfId="18897" xr:uid="{00000000-0005-0000-0000-000060310000}"/>
    <cellStyle name="Comma 3 2 2 3 2 2 8" xfId="4337" xr:uid="{00000000-0005-0000-0000-000061310000}"/>
    <cellStyle name="Comma 3 2 2 3 2 2 8 2" xfId="4888" xr:uid="{00000000-0005-0000-0000-000062310000}"/>
    <cellStyle name="Comma 3 2 2 3 2 2 8 2 2" xfId="20546" xr:uid="{00000000-0005-0000-0000-000063310000}"/>
    <cellStyle name="Comma 3 2 2 3 2 2 8 3" xfId="6192" xr:uid="{00000000-0005-0000-0000-000064310000}"/>
    <cellStyle name="Comma 3 2 2 3 2 2 8 3 2" xfId="21754" xr:uid="{00000000-0005-0000-0000-000065310000}"/>
    <cellStyle name="Comma 3 2 2 3 2 2 8 4" xfId="20096" xr:uid="{00000000-0005-0000-0000-000066310000}"/>
    <cellStyle name="Comma 3 2 2 3 2 2 9" xfId="4727" xr:uid="{00000000-0005-0000-0000-000067310000}"/>
    <cellStyle name="Comma 3 2 2 3 2 2 9 2" xfId="20398" xr:uid="{00000000-0005-0000-0000-000068310000}"/>
    <cellStyle name="Comma 3 2 2 3 2 3" xfId="2284" xr:uid="{00000000-0005-0000-0000-000069310000}"/>
    <cellStyle name="Comma 3 2 2 3 2 3 2" xfId="2493" xr:uid="{00000000-0005-0000-0000-00006A310000}"/>
    <cellStyle name="Comma 3 2 2 3 2 3 2 2" xfId="3253" xr:uid="{00000000-0005-0000-0000-00006B310000}"/>
    <cellStyle name="Comma 3 2 2 3 2 3 2 2 2" xfId="3331" xr:uid="{00000000-0005-0000-0000-00006C310000}"/>
    <cellStyle name="Comma 3 2 2 3 2 3 2 2 2 2" xfId="5434" xr:uid="{00000000-0005-0000-0000-00006D310000}"/>
    <cellStyle name="Comma 3 2 2 3 2 3 2 2 2 2 2" xfId="5511" xr:uid="{00000000-0005-0000-0000-00006E310000}"/>
    <cellStyle name="Comma 3 2 2 3 2 3 2 2 2 2 2 2" xfId="21125" xr:uid="{00000000-0005-0000-0000-00006F310000}"/>
    <cellStyle name="Comma 3 2 2 3 2 3 2 2 2 2 3" xfId="6716" xr:uid="{00000000-0005-0000-0000-000070310000}"/>
    <cellStyle name="Comma 3 2 2 3 2 3 2 2 2 2 3 2" xfId="22244" xr:uid="{00000000-0005-0000-0000-000071310000}"/>
    <cellStyle name="Comma 3 2 2 3 2 3 2 2 2 2 4" xfId="21053" xr:uid="{00000000-0005-0000-0000-000072310000}"/>
    <cellStyle name="Comma 3 2 2 3 2 3 2 2 2 3" xfId="5994" xr:uid="{00000000-0005-0000-0000-000073310000}"/>
    <cellStyle name="Comma 3 2 2 3 2 3 2 2 2 3 2" xfId="21576" xr:uid="{00000000-0005-0000-0000-000074310000}"/>
    <cellStyle name="Comma 3 2 2 3 2 3 2 2 2 4" xfId="6639" xr:uid="{00000000-0005-0000-0000-000075310000}"/>
    <cellStyle name="Comma 3 2 2 3 2 3 2 2 2 4 2" xfId="22172" xr:uid="{00000000-0005-0000-0000-000076310000}"/>
    <cellStyle name="Comma 3 2 2 3 2 3 2 2 2 5" xfId="19233" xr:uid="{00000000-0005-0000-0000-000077310000}"/>
    <cellStyle name="Comma 3 2 2 3 2 3 2 2 3" xfId="4355" xr:uid="{00000000-0005-0000-0000-000078310000}"/>
    <cellStyle name="Comma 3 2 2 3 2 3 2 2 3 2" xfId="5917" xr:uid="{00000000-0005-0000-0000-000079310000}"/>
    <cellStyle name="Comma 3 2 2 3 2 3 2 2 3 2 2" xfId="21504" xr:uid="{00000000-0005-0000-0000-00007A310000}"/>
    <cellStyle name="Comma 3 2 2 3 2 3 2 2 3 3" xfId="7050" xr:uid="{00000000-0005-0000-0000-00007B310000}"/>
    <cellStyle name="Comma 3 2 2 3 2 3 2 2 3 3 2" xfId="22554" xr:uid="{00000000-0005-0000-0000-00007C310000}"/>
    <cellStyle name="Comma 3 2 2 3 2 3 2 2 3 4" xfId="20114" xr:uid="{00000000-0005-0000-0000-00007D310000}"/>
    <cellStyle name="Comma 3 2 2 3 2 3 2 2 4" xfId="3770" xr:uid="{00000000-0005-0000-0000-00007E310000}"/>
    <cellStyle name="Comma 3 2 2 3 2 3 2 2 4 2" xfId="19581" xr:uid="{00000000-0005-0000-0000-00007F310000}"/>
    <cellStyle name="Comma 3 2 2 3 2 3 2 2 5" xfId="19160" xr:uid="{00000000-0005-0000-0000-000080310000}"/>
    <cellStyle name="Comma 3 2 2 3 2 3 2 3" xfId="3513" xr:uid="{00000000-0005-0000-0000-000081310000}"/>
    <cellStyle name="Comma 3 2 2 3 2 3 2 3 2" xfId="19402" xr:uid="{00000000-0005-0000-0000-000082310000}"/>
    <cellStyle name="Comma 3 2 2 3 2 3 2 4" xfId="4354" xr:uid="{00000000-0005-0000-0000-000083310000}"/>
    <cellStyle name="Comma 3 2 2 3 2 3 2 4 2" xfId="5060" xr:uid="{00000000-0005-0000-0000-000084310000}"/>
    <cellStyle name="Comma 3 2 2 3 2 3 2 4 2 2" xfId="20708" xr:uid="{00000000-0005-0000-0000-000085310000}"/>
    <cellStyle name="Comma 3 2 2 3 2 3 2 4 3" xfId="6305" xr:uid="{00000000-0005-0000-0000-000086310000}"/>
    <cellStyle name="Comma 3 2 2 3 2 3 2 4 3 2" xfId="21860" xr:uid="{00000000-0005-0000-0000-000087310000}"/>
    <cellStyle name="Comma 3 2 2 3 2 3 2 4 4" xfId="20113" xr:uid="{00000000-0005-0000-0000-000088310000}"/>
    <cellStyle name="Comma 3 2 2 3 2 3 2 5" xfId="4801" xr:uid="{00000000-0005-0000-0000-000089310000}"/>
    <cellStyle name="Comma 3 2 2 3 2 3 2 5 2" xfId="20467" xr:uid="{00000000-0005-0000-0000-00008A310000}"/>
    <cellStyle name="Comma 3 2 2 3 2 3 2 6" xfId="3771" xr:uid="{00000000-0005-0000-0000-00008B310000}"/>
    <cellStyle name="Comma 3 2 2 3 2 3 2 6 2" xfId="19582" xr:uid="{00000000-0005-0000-0000-00008C310000}"/>
    <cellStyle name="Comma 3 2 2 3 2 3 2 7" xfId="18593" xr:uid="{00000000-0005-0000-0000-00008D310000}"/>
    <cellStyle name="Comma 3 2 2 3 2 3 3" xfId="2642" xr:uid="{00000000-0005-0000-0000-00008E310000}"/>
    <cellStyle name="Comma 3 2 2 3 2 3 3 2" xfId="18734" xr:uid="{00000000-0005-0000-0000-00008F310000}"/>
    <cellStyle name="Comma 3 2 2 3 2 3 4" xfId="2889" xr:uid="{00000000-0005-0000-0000-000090310000}"/>
    <cellStyle name="Comma 3 2 2 3 2 3 4 2" xfId="18892" xr:uid="{00000000-0005-0000-0000-000091310000}"/>
    <cellStyle name="Comma 3 2 2 3 2 3 5" xfId="2881" xr:uid="{00000000-0005-0000-0000-000092310000}"/>
    <cellStyle name="Comma 3 2 2 3 2 3 5 2" xfId="3435" xr:uid="{00000000-0005-0000-0000-000093310000}"/>
    <cellStyle name="Comma 3 2 2 3 2 3 5 2 2" xfId="5187" xr:uid="{00000000-0005-0000-0000-000094310000}"/>
    <cellStyle name="Comma 3 2 2 3 2 3 5 2 2 2" xfId="5614" xr:uid="{00000000-0005-0000-0000-000095310000}"/>
    <cellStyle name="Comma 3 2 2 3 2 3 5 2 2 2 2" xfId="21220" xr:uid="{00000000-0005-0000-0000-000096310000}"/>
    <cellStyle name="Comma 3 2 2 3 2 3 5 2 2 3" xfId="6819" xr:uid="{00000000-0005-0000-0000-000097310000}"/>
    <cellStyle name="Comma 3 2 2 3 2 3 5 2 2 3 2" xfId="22339" xr:uid="{00000000-0005-0000-0000-000098310000}"/>
    <cellStyle name="Comma 3 2 2 3 2 3 5 2 2 4" xfId="20827" xr:uid="{00000000-0005-0000-0000-000099310000}"/>
    <cellStyle name="Comma 3 2 2 3 2 3 5 2 3" xfId="6097" xr:uid="{00000000-0005-0000-0000-00009A310000}"/>
    <cellStyle name="Comma 3 2 2 3 2 3 5 2 3 2" xfId="21671" xr:uid="{00000000-0005-0000-0000-00009B310000}"/>
    <cellStyle name="Comma 3 2 2 3 2 3 5 2 4" xfId="6402" xr:uid="{00000000-0005-0000-0000-00009C310000}"/>
    <cellStyle name="Comma 3 2 2 3 2 3 5 2 4 2" xfId="21951" xr:uid="{00000000-0005-0000-0000-00009D310000}"/>
    <cellStyle name="Comma 3 2 2 3 2 3 5 2 5" xfId="19329" xr:uid="{00000000-0005-0000-0000-00009E310000}"/>
    <cellStyle name="Comma 3 2 2 3 2 3 5 3" xfId="4357" xr:uid="{00000000-0005-0000-0000-00009F310000}"/>
    <cellStyle name="Comma 3 2 2 3 2 3 5 3 2" xfId="5676" xr:uid="{00000000-0005-0000-0000-0000A0310000}"/>
    <cellStyle name="Comma 3 2 2 3 2 3 5 3 2 2" xfId="21279" xr:uid="{00000000-0005-0000-0000-0000A1310000}"/>
    <cellStyle name="Comma 3 2 2 3 2 3 5 3 3" xfId="6876" xr:uid="{00000000-0005-0000-0000-0000A2310000}"/>
    <cellStyle name="Comma 3 2 2 3 2 3 5 3 3 2" xfId="22393" xr:uid="{00000000-0005-0000-0000-0000A3310000}"/>
    <cellStyle name="Comma 3 2 2 3 2 3 5 3 4" xfId="20116" xr:uid="{00000000-0005-0000-0000-0000A4310000}"/>
    <cellStyle name="Comma 3 2 2 3 2 3 5 4" xfId="3769" xr:uid="{00000000-0005-0000-0000-0000A5310000}"/>
    <cellStyle name="Comma 3 2 2 3 2 3 5 4 2" xfId="19580" xr:uid="{00000000-0005-0000-0000-0000A6310000}"/>
    <cellStyle name="Comma 3 2 2 3 2 3 5 5" xfId="18884" xr:uid="{00000000-0005-0000-0000-0000A7310000}"/>
    <cellStyle name="Comma 3 2 2 3 2 3 6" xfId="4353" xr:uid="{00000000-0005-0000-0000-0000A8310000}"/>
    <cellStyle name="Comma 3 2 2 3 2 3 6 2" xfId="4955" xr:uid="{00000000-0005-0000-0000-0000A9310000}"/>
    <cellStyle name="Comma 3 2 2 3 2 3 6 2 2" xfId="20610" xr:uid="{00000000-0005-0000-0000-0000AA310000}"/>
    <cellStyle name="Comma 3 2 2 3 2 3 6 3" xfId="6229" xr:uid="{00000000-0005-0000-0000-0000AB310000}"/>
    <cellStyle name="Comma 3 2 2 3 2 3 6 3 2" xfId="21789" xr:uid="{00000000-0005-0000-0000-0000AC310000}"/>
    <cellStyle name="Comma 3 2 2 3 2 3 6 4" xfId="20112" xr:uid="{00000000-0005-0000-0000-0000AD310000}"/>
    <cellStyle name="Comma 3 2 2 3 2 3 7" xfId="4814" xr:uid="{00000000-0005-0000-0000-0000AE310000}"/>
    <cellStyle name="Comma 3 2 2 3 2 3 7 2" xfId="20478" xr:uid="{00000000-0005-0000-0000-0000AF310000}"/>
    <cellStyle name="Comma 3 2 2 3 2 3 8" xfId="3772" xr:uid="{00000000-0005-0000-0000-0000B0310000}"/>
    <cellStyle name="Comma 3 2 2 3 2 3 8 2" xfId="19583" xr:uid="{00000000-0005-0000-0000-0000B1310000}"/>
    <cellStyle name="Comma 3 2 2 3 2 3 9" xfId="18476" xr:uid="{00000000-0005-0000-0000-0000B2310000}"/>
    <cellStyle name="Comma 3 2 2 3 2 4" xfId="2545" xr:uid="{00000000-0005-0000-0000-0000B3310000}"/>
    <cellStyle name="Comma 3 2 2 3 2 4 2" xfId="18642" xr:uid="{00000000-0005-0000-0000-0000B4310000}"/>
    <cellStyle name="Comma 3 2 2 3 2 5" xfId="2580" xr:uid="{00000000-0005-0000-0000-0000B5310000}"/>
    <cellStyle name="Comma 3 2 2 3 2 5 2" xfId="18676" xr:uid="{00000000-0005-0000-0000-0000B6310000}"/>
    <cellStyle name="Comma 3 2 2 3 2 6" xfId="2301" xr:uid="{00000000-0005-0000-0000-0000B7310000}"/>
    <cellStyle name="Comma 3 2 2 3 2 6 2" xfId="3195" xr:uid="{00000000-0005-0000-0000-0000B8310000}"/>
    <cellStyle name="Comma 3 2 2 3 2 6 2 2" xfId="3266" xr:uid="{00000000-0005-0000-0000-0000B9310000}"/>
    <cellStyle name="Comma 3 2 2 3 2 6 2 2 2" xfId="5376" xr:uid="{00000000-0005-0000-0000-0000BA310000}"/>
    <cellStyle name="Comma 3 2 2 3 2 6 2 2 2 2" xfId="5447" xr:uid="{00000000-0005-0000-0000-0000BB310000}"/>
    <cellStyle name="Comma 3 2 2 3 2 6 2 2 2 2 2" xfId="21066" xr:uid="{00000000-0005-0000-0000-0000BC310000}"/>
    <cellStyle name="Comma 3 2 2 3 2 6 2 2 2 3" xfId="6652" xr:uid="{00000000-0005-0000-0000-0000BD310000}"/>
    <cellStyle name="Comma 3 2 2 3 2 6 2 2 2 3 2" xfId="22185" xr:uid="{00000000-0005-0000-0000-0000BE310000}"/>
    <cellStyle name="Comma 3 2 2 3 2 6 2 2 2 4" xfId="20998" xr:uid="{00000000-0005-0000-0000-0000BF310000}"/>
    <cellStyle name="Comma 3 2 2 3 2 6 2 2 3" xfId="5930" xr:uid="{00000000-0005-0000-0000-0000C0310000}"/>
    <cellStyle name="Comma 3 2 2 3 2 6 2 2 3 2" xfId="21517" xr:uid="{00000000-0005-0000-0000-0000C1310000}"/>
    <cellStyle name="Comma 3 2 2 3 2 6 2 2 4" xfId="6581" xr:uid="{00000000-0005-0000-0000-0000C2310000}"/>
    <cellStyle name="Comma 3 2 2 3 2 6 2 2 4 2" xfId="22117" xr:uid="{00000000-0005-0000-0000-0000C3310000}"/>
    <cellStyle name="Comma 3 2 2 3 2 6 2 2 5" xfId="19173" xr:uid="{00000000-0005-0000-0000-0000C4310000}"/>
    <cellStyle name="Comma 3 2 2 3 2 6 2 3" xfId="4359" xr:uid="{00000000-0005-0000-0000-0000C5310000}"/>
    <cellStyle name="Comma 3 2 2 3 2 6 2 3 2" xfId="5859" xr:uid="{00000000-0005-0000-0000-0000C6310000}"/>
    <cellStyle name="Comma 3 2 2 3 2 6 2 3 2 2" xfId="21449" xr:uid="{00000000-0005-0000-0000-0000C7310000}"/>
    <cellStyle name="Comma 3 2 2 3 2 6 2 3 3" xfId="6993" xr:uid="{00000000-0005-0000-0000-0000C8310000}"/>
    <cellStyle name="Comma 3 2 2 3 2 6 2 3 3 2" xfId="22500" xr:uid="{00000000-0005-0000-0000-0000C9310000}"/>
    <cellStyle name="Comma 3 2 2 3 2 6 2 3 4" xfId="20118" xr:uid="{00000000-0005-0000-0000-0000CA310000}"/>
    <cellStyle name="Comma 3 2 2 3 2 6 2 4" xfId="3767" xr:uid="{00000000-0005-0000-0000-0000CB310000}"/>
    <cellStyle name="Comma 3 2 2 3 2 6 2 4 2" xfId="19578" xr:uid="{00000000-0005-0000-0000-0000CC310000}"/>
    <cellStyle name="Comma 3 2 2 3 2 6 2 5" xfId="19105" xr:uid="{00000000-0005-0000-0000-0000CD310000}"/>
    <cellStyle name="Comma 3 2 2 3 2 6 3" xfId="3448" xr:uid="{00000000-0005-0000-0000-0000CE310000}"/>
    <cellStyle name="Comma 3 2 2 3 2 6 3 2" xfId="19342" xr:uid="{00000000-0005-0000-0000-0000CF310000}"/>
    <cellStyle name="Comma 3 2 2 3 2 6 4" xfId="4358" xr:uid="{00000000-0005-0000-0000-0000D0310000}"/>
    <cellStyle name="Comma 3 2 2 3 2 6 4 2" xfId="4968" xr:uid="{00000000-0005-0000-0000-0000D1310000}"/>
    <cellStyle name="Comma 3 2 2 3 2 6 4 2 2" xfId="20623" xr:uid="{00000000-0005-0000-0000-0000D2310000}"/>
    <cellStyle name="Comma 3 2 2 3 2 6 4 3" xfId="6242" xr:uid="{00000000-0005-0000-0000-0000D3310000}"/>
    <cellStyle name="Comma 3 2 2 3 2 6 4 3 2" xfId="21802" xr:uid="{00000000-0005-0000-0000-0000D4310000}"/>
    <cellStyle name="Comma 3 2 2 3 2 6 4 4" xfId="20117" xr:uid="{00000000-0005-0000-0000-0000D5310000}"/>
    <cellStyle name="Comma 3 2 2 3 2 6 5" xfId="4918" xr:uid="{00000000-0005-0000-0000-0000D6310000}"/>
    <cellStyle name="Comma 3 2 2 3 2 6 5 2" xfId="20575" xr:uid="{00000000-0005-0000-0000-0000D7310000}"/>
    <cellStyle name="Comma 3 2 2 3 2 6 6" xfId="3768" xr:uid="{00000000-0005-0000-0000-0000D8310000}"/>
    <cellStyle name="Comma 3 2 2 3 2 6 6 2" xfId="19579" xr:uid="{00000000-0005-0000-0000-0000D9310000}"/>
    <cellStyle name="Comma 3 2 2 3 2 6 7" xfId="18493" xr:uid="{00000000-0005-0000-0000-0000DA310000}"/>
    <cellStyle name="Comma 3 2 2 3 2 7" xfId="2883" xr:uid="{00000000-0005-0000-0000-0000DB310000}"/>
    <cellStyle name="Comma 3 2 2 3 2 7 2" xfId="18886" xr:uid="{00000000-0005-0000-0000-0000DC310000}"/>
    <cellStyle name="Comma 3 2 2 3 2 8" xfId="2896" xr:uid="{00000000-0005-0000-0000-0000DD310000}"/>
    <cellStyle name="Comma 3 2 2 3 2 8 2" xfId="3132" xr:uid="{00000000-0005-0000-0000-0000DE310000}"/>
    <cellStyle name="Comma 3 2 2 3 2 8 2 2" xfId="5192" xr:uid="{00000000-0005-0000-0000-0000DF310000}"/>
    <cellStyle name="Comma 3 2 2 3 2 8 2 2 2" xfId="5317" xr:uid="{00000000-0005-0000-0000-0000E0310000}"/>
    <cellStyle name="Comma 3 2 2 3 2 8 2 2 2 2" xfId="20943" xr:uid="{00000000-0005-0000-0000-0000E1310000}"/>
    <cellStyle name="Comma 3 2 2 3 2 8 2 2 3" xfId="6522" xr:uid="{00000000-0005-0000-0000-0000E2310000}"/>
    <cellStyle name="Comma 3 2 2 3 2 8 2 2 3 2" xfId="22062" xr:uid="{00000000-0005-0000-0000-0000E3310000}"/>
    <cellStyle name="Comma 3 2 2 3 2 8 2 2 4" xfId="20832" xr:uid="{00000000-0005-0000-0000-0000E4310000}"/>
    <cellStyle name="Comma 3 2 2 3 2 8 2 3" xfId="5800" xr:uid="{00000000-0005-0000-0000-0000E5310000}"/>
    <cellStyle name="Comma 3 2 2 3 2 8 2 3 2" xfId="21394" xr:uid="{00000000-0005-0000-0000-0000E6310000}"/>
    <cellStyle name="Comma 3 2 2 3 2 8 2 4" xfId="6407" xr:uid="{00000000-0005-0000-0000-0000E7310000}"/>
    <cellStyle name="Comma 3 2 2 3 2 8 2 4 2" xfId="21956" xr:uid="{00000000-0005-0000-0000-0000E8310000}"/>
    <cellStyle name="Comma 3 2 2 3 2 8 2 5" xfId="19048" xr:uid="{00000000-0005-0000-0000-0000E9310000}"/>
    <cellStyle name="Comma 3 2 2 3 2 8 3" xfId="4362" xr:uid="{00000000-0005-0000-0000-0000EA310000}"/>
    <cellStyle name="Comma 3 2 2 3 2 8 3 2" xfId="5681" xr:uid="{00000000-0005-0000-0000-0000EB310000}"/>
    <cellStyle name="Comma 3 2 2 3 2 8 3 2 2" xfId="21284" xr:uid="{00000000-0005-0000-0000-0000EC310000}"/>
    <cellStyle name="Comma 3 2 2 3 2 8 3 3" xfId="6881" xr:uid="{00000000-0005-0000-0000-0000ED310000}"/>
    <cellStyle name="Comma 3 2 2 3 2 8 3 3 2" xfId="22398" xr:uid="{00000000-0005-0000-0000-0000EE310000}"/>
    <cellStyle name="Comma 3 2 2 3 2 8 3 4" xfId="20121" xr:uid="{00000000-0005-0000-0000-0000EF310000}"/>
    <cellStyle name="Comma 3 2 2 3 2 8 4" xfId="3766" xr:uid="{00000000-0005-0000-0000-0000F0310000}"/>
    <cellStyle name="Comma 3 2 2 3 2 8 4 2" xfId="19577" xr:uid="{00000000-0005-0000-0000-0000F1310000}"/>
    <cellStyle name="Comma 3 2 2 3 2 8 5" xfId="18899" xr:uid="{00000000-0005-0000-0000-0000F2310000}"/>
    <cellStyle name="Comma 3 2 2 3 2 9" xfId="4336" xr:uid="{00000000-0005-0000-0000-0000F3310000}"/>
    <cellStyle name="Comma 3 2 2 3 2 9 2" xfId="4868" xr:uid="{00000000-0005-0000-0000-0000F4310000}"/>
    <cellStyle name="Comma 3 2 2 3 2 9 2 2" xfId="20527" xr:uid="{00000000-0005-0000-0000-0000F5310000}"/>
    <cellStyle name="Comma 3 2 2 3 2 9 3" xfId="6172" xr:uid="{00000000-0005-0000-0000-0000F6310000}"/>
    <cellStyle name="Comma 3 2 2 3 2 9 3 2" xfId="21735" xr:uid="{00000000-0005-0000-0000-0000F7310000}"/>
    <cellStyle name="Comma 3 2 2 3 2 9 4" xfId="20095" xr:uid="{00000000-0005-0000-0000-0000F8310000}"/>
    <cellStyle name="Comma 3 2 2 3 3" xfId="2149" xr:uid="{00000000-0005-0000-0000-0000F9310000}"/>
    <cellStyle name="Comma 3 2 2 3 3 10" xfId="3765" xr:uid="{00000000-0005-0000-0000-0000FA310000}"/>
    <cellStyle name="Comma 3 2 2 3 3 10 2" xfId="19576" xr:uid="{00000000-0005-0000-0000-0000FB310000}"/>
    <cellStyle name="Comma 3 2 2 3 3 11" xfId="18418" xr:uid="{00000000-0005-0000-0000-0000FC310000}"/>
    <cellStyle name="Comma 3 2 2 3 3 2" xfId="2470" xr:uid="{00000000-0005-0000-0000-0000FD310000}"/>
    <cellStyle name="Comma 3 2 2 3 3 2 2" xfId="2499" xr:uid="{00000000-0005-0000-0000-0000FE310000}"/>
    <cellStyle name="Comma 3 2 2 3 3 2 2 2" xfId="3314" xr:uid="{00000000-0005-0000-0000-0000FF310000}"/>
    <cellStyle name="Comma 3 2 2 3 3 2 2 2 2" xfId="3337" xr:uid="{00000000-0005-0000-0000-000000320000}"/>
    <cellStyle name="Comma 3 2 2 3 3 2 2 2 2 2" xfId="5494" xr:uid="{00000000-0005-0000-0000-000001320000}"/>
    <cellStyle name="Comma 3 2 2 3 3 2 2 2 2 2 2" xfId="5517" xr:uid="{00000000-0005-0000-0000-000002320000}"/>
    <cellStyle name="Comma 3 2 2 3 3 2 2 2 2 2 2 2" xfId="21131" xr:uid="{00000000-0005-0000-0000-000003320000}"/>
    <cellStyle name="Comma 3 2 2 3 3 2 2 2 2 2 3" xfId="6722" xr:uid="{00000000-0005-0000-0000-000004320000}"/>
    <cellStyle name="Comma 3 2 2 3 3 2 2 2 2 2 3 2" xfId="22250" xr:uid="{00000000-0005-0000-0000-000005320000}"/>
    <cellStyle name="Comma 3 2 2 3 3 2 2 2 2 2 4" xfId="21109" xr:uid="{00000000-0005-0000-0000-000006320000}"/>
    <cellStyle name="Comma 3 2 2 3 3 2 2 2 2 3" xfId="6000" xr:uid="{00000000-0005-0000-0000-000007320000}"/>
    <cellStyle name="Comma 3 2 2 3 3 2 2 2 2 3 2" xfId="21582" xr:uid="{00000000-0005-0000-0000-000008320000}"/>
    <cellStyle name="Comma 3 2 2 3 3 2 2 2 2 4" xfId="6699" xr:uid="{00000000-0005-0000-0000-000009320000}"/>
    <cellStyle name="Comma 3 2 2 3 3 2 2 2 2 4 2" xfId="22228" xr:uid="{00000000-0005-0000-0000-00000A320000}"/>
    <cellStyle name="Comma 3 2 2 3 3 2 2 2 2 5" xfId="19239" xr:uid="{00000000-0005-0000-0000-00000B320000}"/>
    <cellStyle name="Comma 3 2 2 3 3 2 2 2 3" xfId="4366" xr:uid="{00000000-0005-0000-0000-00000C320000}"/>
    <cellStyle name="Comma 3 2 2 3 3 2 2 2 3 2" xfId="5977" xr:uid="{00000000-0005-0000-0000-00000D320000}"/>
    <cellStyle name="Comma 3 2 2 3 3 2 2 2 3 2 2" xfId="21560" xr:uid="{00000000-0005-0000-0000-00000E320000}"/>
    <cellStyle name="Comma 3 2 2 3 3 2 2 2 3 3" xfId="7062" xr:uid="{00000000-0005-0000-0000-00000F320000}"/>
    <cellStyle name="Comma 3 2 2 3 3 2 2 2 3 3 2" xfId="22565" xr:uid="{00000000-0005-0000-0000-000010320000}"/>
    <cellStyle name="Comma 3 2 2 3 3 2 2 2 3 4" xfId="20125" xr:uid="{00000000-0005-0000-0000-000011320000}"/>
    <cellStyle name="Comma 3 2 2 3 3 2 2 2 4" xfId="3762" xr:uid="{00000000-0005-0000-0000-000012320000}"/>
    <cellStyle name="Comma 3 2 2 3 3 2 2 2 4 2" xfId="19573" xr:uid="{00000000-0005-0000-0000-000013320000}"/>
    <cellStyle name="Comma 3 2 2 3 3 2 2 2 5" xfId="19217" xr:uid="{00000000-0005-0000-0000-000014320000}"/>
    <cellStyle name="Comma 3 2 2 3 3 2 2 3" xfId="3519" xr:uid="{00000000-0005-0000-0000-000015320000}"/>
    <cellStyle name="Comma 3 2 2 3 3 2 2 3 2" xfId="19408" xr:uid="{00000000-0005-0000-0000-000016320000}"/>
    <cellStyle name="Comma 3 2 2 3 3 2 2 4" xfId="4365" xr:uid="{00000000-0005-0000-0000-000017320000}"/>
    <cellStyle name="Comma 3 2 2 3 3 2 2 4 2" xfId="5066" xr:uid="{00000000-0005-0000-0000-000018320000}"/>
    <cellStyle name="Comma 3 2 2 3 3 2 2 4 2 2" xfId="20714" xr:uid="{00000000-0005-0000-0000-000019320000}"/>
    <cellStyle name="Comma 3 2 2 3 3 2 2 4 3" xfId="6311" xr:uid="{00000000-0005-0000-0000-00001A320000}"/>
    <cellStyle name="Comma 3 2 2 3 3 2 2 4 3 2" xfId="21866" xr:uid="{00000000-0005-0000-0000-00001B320000}"/>
    <cellStyle name="Comma 3 2 2 3 3 2 2 4 4" xfId="20124" xr:uid="{00000000-0005-0000-0000-00001C320000}"/>
    <cellStyle name="Comma 3 2 2 3 3 2 2 5" xfId="4798" xr:uid="{00000000-0005-0000-0000-00001D320000}"/>
    <cellStyle name="Comma 3 2 2 3 3 2 2 5 2" xfId="20464" xr:uid="{00000000-0005-0000-0000-00001E320000}"/>
    <cellStyle name="Comma 3 2 2 3 3 2 2 6" xfId="3763" xr:uid="{00000000-0005-0000-0000-00001F320000}"/>
    <cellStyle name="Comma 3 2 2 3 3 2 2 6 2" xfId="19574" xr:uid="{00000000-0005-0000-0000-000020320000}"/>
    <cellStyle name="Comma 3 2 2 3 3 2 2 7" xfId="18599" xr:uid="{00000000-0005-0000-0000-000021320000}"/>
    <cellStyle name="Comma 3 2 2 3 3 2 3" xfId="2648" xr:uid="{00000000-0005-0000-0000-000022320000}"/>
    <cellStyle name="Comma 3 2 2 3 3 2 3 2" xfId="18740" xr:uid="{00000000-0005-0000-0000-000023320000}"/>
    <cellStyle name="Comma 3 2 2 3 3 2 4" xfId="2892" xr:uid="{00000000-0005-0000-0000-000024320000}"/>
    <cellStyle name="Comma 3 2 2 3 3 2 4 2" xfId="18895" xr:uid="{00000000-0005-0000-0000-000025320000}"/>
    <cellStyle name="Comma 3 2 2 3 3 2 5" xfId="2877" xr:uid="{00000000-0005-0000-0000-000026320000}"/>
    <cellStyle name="Comma 3 2 2 3 3 2 5 2" xfId="3496" xr:uid="{00000000-0005-0000-0000-000027320000}"/>
    <cellStyle name="Comma 3 2 2 3 3 2 5 2 2" xfId="5185" xr:uid="{00000000-0005-0000-0000-000028320000}"/>
    <cellStyle name="Comma 3 2 2 3 3 2 5 2 2 2" xfId="5626" xr:uid="{00000000-0005-0000-0000-000029320000}"/>
    <cellStyle name="Comma 3 2 2 3 3 2 5 2 2 2 2" xfId="21231" xr:uid="{00000000-0005-0000-0000-00002A320000}"/>
    <cellStyle name="Comma 3 2 2 3 3 2 5 2 2 3" xfId="6831" xr:uid="{00000000-0005-0000-0000-00002B320000}"/>
    <cellStyle name="Comma 3 2 2 3 3 2 5 2 2 3 2" xfId="22350" xr:uid="{00000000-0005-0000-0000-00002C320000}"/>
    <cellStyle name="Comma 3 2 2 3 3 2 5 2 2 4" xfId="20825" xr:uid="{00000000-0005-0000-0000-00002D320000}"/>
    <cellStyle name="Comma 3 2 2 3 3 2 5 2 3" xfId="6109" xr:uid="{00000000-0005-0000-0000-00002E320000}"/>
    <cellStyle name="Comma 3 2 2 3 3 2 5 2 3 2" xfId="21682" xr:uid="{00000000-0005-0000-0000-00002F320000}"/>
    <cellStyle name="Comma 3 2 2 3 3 2 5 2 4" xfId="6400" xr:uid="{00000000-0005-0000-0000-000030320000}"/>
    <cellStyle name="Comma 3 2 2 3 3 2 5 2 4 2" xfId="21949" xr:uid="{00000000-0005-0000-0000-000031320000}"/>
    <cellStyle name="Comma 3 2 2 3 3 2 5 2 5" xfId="19386" xr:uid="{00000000-0005-0000-0000-000032320000}"/>
    <cellStyle name="Comma 3 2 2 3 3 2 5 3" xfId="4368" xr:uid="{00000000-0005-0000-0000-000033320000}"/>
    <cellStyle name="Comma 3 2 2 3 3 2 5 3 2" xfId="5674" xr:uid="{00000000-0005-0000-0000-000034320000}"/>
    <cellStyle name="Comma 3 2 2 3 3 2 5 3 2 2" xfId="21277" xr:uid="{00000000-0005-0000-0000-000035320000}"/>
    <cellStyle name="Comma 3 2 2 3 3 2 5 3 3" xfId="6874" xr:uid="{00000000-0005-0000-0000-000036320000}"/>
    <cellStyle name="Comma 3 2 2 3 3 2 5 3 3 2" xfId="22391" xr:uid="{00000000-0005-0000-0000-000037320000}"/>
    <cellStyle name="Comma 3 2 2 3 3 2 5 3 4" xfId="20127" xr:uid="{00000000-0005-0000-0000-000038320000}"/>
    <cellStyle name="Comma 3 2 2 3 3 2 5 4" xfId="3761" xr:uid="{00000000-0005-0000-0000-000039320000}"/>
    <cellStyle name="Comma 3 2 2 3 3 2 5 4 2" xfId="19572" xr:uid="{00000000-0005-0000-0000-00003A320000}"/>
    <cellStyle name="Comma 3 2 2 3 3 2 5 5" xfId="18880" xr:uid="{00000000-0005-0000-0000-00003B320000}"/>
    <cellStyle name="Comma 3 2 2 3 3 2 6" xfId="4364" xr:uid="{00000000-0005-0000-0000-00003C320000}"/>
    <cellStyle name="Comma 3 2 2 3 3 2 6 2" xfId="5043" xr:uid="{00000000-0005-0000-0000-00003D320000}"/>
    <cellStyle name="Comma 3 2 2 3 3 2 6 2 2" xfId="20692" xr:uid="{00000000-0005-0000-0000-00003E320000}"/>
    <cellStyle name="Comma 3 2 2 3 3 2 6 3" xfId="6288" xr:uid="{00000000-0005-0000-0000-00003F320000}"/>
    <cellStyle name="Comma 3 2 2 3 3 2 6 3 2" xfId="21844" xr:uid="{00000000-0005-0000-0000-000040320000}"/>
    <cellStyle name="Comma 3 2 2 3 3 2 6 4" xfId="20123" xr:uid="{00000000-0005-0000-0000-000041320000}"/>
    <cellStyle name="Comma 3 2 2 3 3 2 7" xfId="4803" xr:uid="{00000000-0005-0000-0000-000042320000}"/>
    <cellStyle name="Comma 3 2 2 3 3 2 7 2" xfId="20469" xr:uid="{00000000-0005-0000-0000-000043320000}"/>
    <cellStyle name="Comma 3 2 2 3 3 2 8" xfId="3764" xr:uid="{00000000-0005-0000-0000-000044320000}"/>
    <cellStyle name="Comma 3 2 2 3 3 2 8 2" xfId="19575" xr:uid="{00000000-0005-0000-0000-000045320000}"/>
    <cellStyle name="Comma 3 2 2 3 3 2 9" xfId="18575" xr:uid="{00000000-0005-0000-0000-000046320000}"/>
    <cellStyle name="Comma 3 2 2 3 3 3" xfId="2551" xr:uid="{00000000-0005-0000-0000-000047320000}"/>
    <cellStyle name="Comma 3 2 2 3 3 3 2" xfId="18648" xr:uid="{00000000-0005-0000-0000-000048320000}"/>
    <cellStyle name="Comma 3 2 2 3 3 4" xfId="2586" xr:uid="{00000000-0005-0000-0000-000049320000}"/>
    <cellStyle name="Comma 3 2 2 3 3 4 2" xfId="18682" xr:uid="{00000000-0005-0000-0000-00004A320000}"/>
    <cellStyle name="Comma 3 2 2 3 3 5" xfId="2626" xr:uid="{00000000-0005-0000-0000-00004B320000}"/>
    <cellStyle name="Comma 3 2 2 3 3 5 2" xfId="3201" xr:uid="{00000000-0005-0000-0000-00004C320000}"/>
    <cellStyle name="Comma 3 2 2 3 3 5 2 2" xfId="3385" xr:uid="{00000000-0005-0000-0000-00004D320000}"/>
    <cellStyle name="Comma 3 2 2 3 3 5 2 2 2" xfId="5382" xr:uid="{00000000-0005-0000-0000-00004E320000}"/>
    <cellStyle name="Comma 3 2 2 3 3 5 2 2 2 2" xfId="5565" xr:uid="{00000000-0005-0000-0000-00004F320000}"/>
    <cellStyle name="Comma 3 2 2 3 3 5 2 2 2 2 2" xfId="21175" xr:uid="{00000000-0005-0000-0000-000050320000}"/>
    <cellStyle name="Comma 3 2 2 3 3 5 2 2 2 3" xfId="6770" xr:uid="{00000000-0005-0000-0000-000051320000}"/>
    <cellStyle name="Comma 3 2 2 3 3 5 2 2 2 3 2" xfId="22294" xr:uid="{00000000-0005-0000-0000-000052320000}"/>
    <cellStyle name="Comma 3 2 2 3 3 5 2 2 2 4" xfId="21004" xr:uid="{00000000-0005-0000-0000-000053320000}"/>
    <cellStyle name="Comma 3 2 2 3 3 5 2 2 3" xfId="6048" xr:uid="{00000000-0005-0000-0000-000054320000}"/>
    <cellStyle name="Comma 3 2 2 3 3 5 2 2 3 2" xfId="21626" xr:uid="{00000000-0005-0000-0000-000055320000}"/>
    <cellStyle name="Comma 3 2 2 3 3 5 2 2 4" xfId="6587" xr:uid="{00000000-0005-0000-0000-000056320000}"/>
    <cellStyle name="Comma 3 2 2 3 3 5 2 2 4 2" xfId="22123" xr:uid="{00000000-0005-0000-0000-000057320000}"/>
    <cellStyle name="Comma 3 2 2 3 3 5 2 2 5" xfId="19283" xr:uid="{00000000-0005-0000-0000-000058320000}"/>
    <cellStyle name="Comma 3 2 2 3 3 5 2 3" xfId="4370" xr:uid="{00000000-0005-0000-0000-000059320000}"/>
    <cellStyle name="Comma 3 2 2 3 3 5 2 3 2" xfId="5865" xr:uid="{00000000-0005-0000-0000-00005A320000}"/>
    <cellStyle name="Comma 3 2 2 3 3 5 2 3 2 2" xfId="21455" xr:uid="{00000000-0005-0000-0000-00005B320000}"/>
    <cellStyle name="Comma 3 2 2 3 3 5 2 3 3" xfId="6999" xr:uid="{00000000-0005-0000-0000-00005C320000}"/>
    <cellStyle name="Comma 3 2 2 3 3 5 2 3 3 2" xfId="22506" xr:uid="{00000000-0005-0000-0000-00005D320000}"/>
    <cellStyle name="Comma 3 2 2 3 3 5 2 3 4" xfId="20129" xr:uid="{00000000-0005-0000-0000-00005E320000}"/>
    <cellStyle name="Comma 3 2 2 3 3 5 2 4" xfId="3759" xr:uid="{00000000-0005-0000-0000-00005F320000}"/>
    <cellStyle name="Comma 3 2 2 3 3 5 2 4 2" xfId="19570" xr:uid="{00000000-0005-0000-0000-000060320000}"/>
    <cellStyle name="Comma 3 2 2 3 3 5 2 5" xfId="19111" xr:uid="{00000000-0005-0000-0000-000061320000}"/>
    <cellStyle name="Comma 3 2 2 3 3 5 3" xfId="3567" xr:uid="{00000000-0005-0000-0000-000062320000}"/>
    <cellStyle name="Comma 3 2 2 3 3 5 3 2" xfId="19452" xr:uid="{00000000-0005-0000-0000-000063320000}"/>
    <cellStyle name="Comma 3 2 2 3 3 5 4" xfId="4369" xr:uid="{00000000-0005-0000-0000-000064320000}"/>
    <cellStyle name="Comma 3 2 2 3 3 5 4 2" xfId="5114" xr:uid="{00000000-0005-0000-0000-000065320000}"/>
    <cellStyle name="Comma 3 2 2 3 3 5 4 2 2" xfId="20758" xr:uid="{00000000-0005-0000-0000-000066320000}"/>
    <cellStyle name="Comma 3 2 2 3 3 5 4 3" xfId="6359" xr:uid="{00000000-0005-0000-0000-000067320000}"/>
    <cellStyle name="Comma 3 2 2 3 3 5 4 3 2" xfId="21910" xr:uid="{00000000-0005-0000-0000-000068320000}"/>
    <cellStyle name="Comma 3 2 2 3 3 5 4 4" xfId="20128" xr:uid="{00000000-0005-0000-0000-000069320000}"/>
    <cellStyle name="Comma 3 2 2 3 3 5 5" xfId="4682" xr:uid="{00000000-0005-0000-0000-00006A320000}"/>
    <cellStyle name="Comma 3 2 2 3 3 5 5 2" xfId="20356" xr:uid="{00000000-0005-0000-0000-00006B320000}"/>
    <cellStyle name="Comma 3 2 2 3 3 5 6" xfId="3760" xr:uid="{00000000-0005-0000-0000-00006C320000}"/>
    <cellStyle name="Comma 3 2 2 3 3 5 6 2" xfId="19571" xr:uid="{00000000-0005-0000-0000-00006D320000}"/>
    <cellStyle name="Comma 3 2 2 3 3 5 7" xfId="18719" xr:uid="{00000000-0005-0000-0000-00006E320000}"/>
    <cellStyle name="Comma 3 2 2 3 3 6" xfId="2891" xr:uid="{00000000-0005-0000-0000-00006F320000}"/>
    <cellStyle name="Comma 3 2 2 3 3 6 2" xfId="18894" xr:uid="{00000000-0005-0000-0000-000070320000}"/>
    <cellStyle name="Comma 3 2 2 3 3 7" xfId="2878" xr:uid="{00000000-0005-0000-0000-000071320000}"/>
    <cellStyle name="Comma 3 2 2 3 3 7 2" xfId="3126" xr:uid="{00000000-0005-0000-0000-000072320000}"/>
    <cellStyle name="Comma 3 2 2 3 3 7 2 2" xfId="5186" xr:uid="{00000000-0005-0000-0000-000073320000}"/>
    <cellStyle name="Comma 3 2 2 3 3 7 2 2 2" xfId="5311" xr:uid="{00000000-0005-0000-0000-000074320000}"/>
    <cellStyle name="Comma 3 2 2 3 3 7 2 2 2 2" xfId="20937" xr:uid="{00000000-0005-0000-0000-000075320000}"/>
    <cellStyle name="Comma 3 2 2 3 3 7 2 2 3" xfId="6516" xr:uid="{00000000-0005-0000-0000-000076320000}"/>
    <cellStyle name="Comma 3 2 2 3 3 7 2 2 3 2" xfId="22056" xr:uid="{00000000-0005-0000-0000-000077320000}"/>
    <cellStyle name="Comma 3 2 2 3 3 7 2 2 4" xfId="20826" xr:uid="{00000000-0005-0000-0000-000078320000}"/>
    <cellStyle name="Comma 3 2 2 3 3 7 2 3" xfId="5794" xr:uid="{00000000-0005-0000-0000-000079320000}"/>
    <cellStyle name="Comma 3 2 2 3 3 7 2 3 2" xfId="21388" xr:uid="{00000000-0005-0000-0000-00007A320000}"/>
    <cellStyle name="Comma 3 2 2 3 3 7 2 4" xfId="6401" xr:uid="{00000000-0005-0000-0000-00007B320000}"/>
    <cellStyle name="Comma 3 2 2 3 3 7 2 4 2" xfId="21950" xr:uid="{00000000-0005-0000-0000-00007C320000}"/>
    <cellStyle name="Comma 3 2 2 3 3 7 2 5" xfId="19042" xr:uid="{00000000-0005-0000-0000-00007D320000}"/>
    <cellStyle name="Comma 3 2 2 3 3 7 3" xfId="4372" xr:uid="{00000000-0005-0000-0000-00007E320000}"/>
    <cellStyle name="Comma 3 2 2 3 3 7 3 2" xfId="5675" xr:uid="{00000000-0005-0000-0000-00007F320000}"/>
    <cellStyle name="Comma 3 2 2 3 3 7 3 2 2" xfId="21278" xr:uid="{00000000-0005-0000-0000-000080320000}"/>
    <cellStyle name="Comma 3 2 2 3 3 7 3 3" xfId="6875" xr:uid="{00000000-0005-0000-0000-000081320000}"/>
    <cellStyle name="Comma 3 2 2 3 3 7 3 3 2" xfId="22392" xr:uid="{00000000-0005-0000-0000-000082320000}"/>
    <cellStyle name="Comma 3 2 2 3 3 7 3 4" xfId="20131" xr:uid="{00000000-0005-0000-0000-000083320000}"/>
    <cellStyle name="Comma 3 2 2 3 3 7 4" xfId="3758" xr:uid="{00000000-0005-0000-0000-000084320000}"/>
    <cellStyle name="Comma 3 2 2 3 3 7 4 2" xfId="19569" xr:uid="{00000000-0005-0000-0000-000085320000}"/>
    <cellStyle name="Comma 3 2 2 3 3 7 5" xfId="18881" xr:uid="{00000000-0005-0000-0000-000086320000}"/>
    <cellStyle name="Comma 3 2 2 3 3 8" xfId="4363" xr:uid="{00000000-0005-0000-0000-000087320000}"/>
    <cellStyle name="Comma 3 2 2 3 3 8 2" xfId="4874" xr:uid="{00000000-0005-0000-0000-000088320000}"/>
    <cellStyle name="Comma 3 2 2 3 3 8 2 2" xfId="20533" xr:uid="{00000000-0005-0000-0000-000089320000}"/>
    <cellStyle name="Comma 3 2 2 3 3 8 3" xfId="6178" xr:uid="{00000000-0005-0000-0000-00008A320000}"/>
    <cellStyle name="Comma 3 2 2 3 3 8 3 2" xfId="21741" xr:uid="{00000000-0005-0000-0000-00008B320000}"/>
    <cellStyle name="Comma 3 2 2 3 3 8 4" xfId="20122" xr:uid="{00000000-0005-0000-0000-00008C320000}"/>
    <cellStyle name="Comma 3 2 2 3 3 9" xfId="4741" xr:uid="{00000000-0005-0000-0000-00008D320000}"/>
    <cellStyle name="Comma 3 2 2 3 3 9 2" xfId="20411" xr:uid="{00000000-0005-0000-0000-00008E320000}"/>
    <cellStyle name="Comma 3 2 2 3 4" xfId="2283" xr:uid="{00000000-0005-0000-0000-00008F320000}"/>
    <cellStyle name="Comma 3 2 2 3 4 2" xfId="2522" xr:uid="{00000000-0005-0000-0000-000090320000}"/>
    <cellStyle name="Comma 3 2 2 3 4 2 2" xfId="3252" xr:uid="{00000000-0005-0000-0000-000091320000}"/>
    <cellStyle name="Comma 3 2 2 3 4 2 2 2" xfId="3360" xr:uid="{00000000-0005-0000-0000-000092320000}"/>
    <cellStyle name="Comma 3 2 2 3 4 2 2 2 2" xfId="5433" xr:uid="{00000000-0005-0000-0000-000093320000}"/>
    <cellStyle name="Comma 3 2 2 3 4 2 2 2 2 2" xfId="5540" xr:uid="{00000000-0005-0000-0000-000094320000}"/>
    <cellStyle name="Comma 3 2 2 3 4 2 2 2 2 2 2" xfId="21153" xr:uid="{00000000-0005-0000-0000-000095320000}"/>
    <cellStyle name="Comma 3 2 2 3 4 2 2 2 2 3" xfId="6745" xr:uid="{00000000-0005-0000-0000-000096320000}"/>
    <cellStyle name="Comma 3 2 2 3 4 2 2 2 2 3 2" xfId="22272" xr:uid="{00000000-0005-0000-0000-000097320000}"/>
    <cellStyle name="Comma 3 2 2 3 4 2 2 2 2 4" xfId="21052" xr:uid="{00000000-0005-0000-0000-000098320000}"/>
    <cellStyle name="Comma 3 2 2 3 4 2 2 2 3" xfId="6023" xr:uid="{00000000-0005-0000-0000-000099320000}"/>
    <cellStyle name="Comma 3 2 2 3 4 2 2 2 3 2" xfId="21604" xr:uid="{00000000-0005-0000-0000-00009A320000}"/>
    <cellStyle name="Comma 3 2 2 3 4 2 2 2 4" xfId="6638" xr:uid="{00000000-0005-0000-0000-00009B320000}"/>
    <cellStyle name="Comma 3 2 2 3 4 2 2 2 4 2" xfId="22171" xr:uid="{00000000-0005-0000-0000-00009C320000}"/>
    <cellStyle name="Comma 3 2 2 3 4 2 2 2 5" xfId="19261" xr:uid="{00000000-0005-0000-0000-00009D320000}"/>
    <cellStyle name="Comma 3 2 2 3 4 2 2 3" xfId="4375" xr:uid="{00000000-0005-0000-0000-00009E320000}"/>
    <cellStyle name="Comma 3 2 2 3 4 2 2 3 2" xfId="5916" xr:uid="{00000000-0005-0000-0000-00009F320000}"/>
    <cellStyle name="Comma 3 2 2 3 4 2 2 3 2 2" xfId="21503" xr:uid="{00000000-0005-0000-0000-0000A0320000}"/>
    <cellStyle name="Comma 3 2 2 3 4 2 2 3 3" xfId="7049" xr:uid="{00000000-0005-0000-0000-0000A1320000}"/>
    <cellStyle name="Comma 3 2 2 3 4 2 2 3 3 2" xfId="22553" xr:uid="{00000000-0005-0000-0000-0000A2320000}"/>
    <cellStyle name="Comma 3 2 2 3 4 2 2 3 4" xfId="20134" xr:uid="{00000000-0005-0000-0000-0000A3320000}"/>
    <cellStyle name="Comma 3 2 2 3 4 2 2 4" xfId="3755" xr:uid="{00000000-0005-0000-0000-0000A4320000}"/>
    <cellStyle name="Comma 3 2 2 3 4 2 2 4 2" xfId="19566" xr:uid="{00000000-0005-0000-0000-0000A5320000}"/>
    <cellStyle name="Comma 3 2 2 3 4 2 2 5" xfId="19159" xr:uid="{00000000-0005-0000-0000-0000A6320000}"/>
    <cellStyle name="Comma 3 2 2 3 4 2 3" xfId="3542" xr:uid="{00000000-0005-0000-0000-0000A7320000}"/>
    <cellStyle name="Comma 3 2 2 3 4 2 3 2" xfId="19430" xr:uid="{00000000-0005-0000-0000-0000A8320000}"/>
    <cellStyle name="Comma 3 2 2 3 4 2 4" xfId="4374" xr:uid="{00000000-0005-0000-0000-0000A9320000}"/>
    <cellStyle name="Comma 3 2 2 3 4 2 4 2" xfId="5089" xr:uid="{00000000-0005-0000-0000-0000AA320000}"/>
    <cellStyle name="Comma 3 2 2 3 4 2 4 2 2" xfId="20736" xr:uid="{00000000-0005-0000-0000-0000AB320000}"/>
    <cellStyle name="Comma 3 2 2 3 4 2 4 3" xfId="6334" xr:uid="{00000000-0005-0000-0000-0000AC320000}"/>
    <cellStyle name="Comma 3 2 2 3 4 2 4 3 2" xfId="21888" xr:uid="{00000000-0005-0000-0000-0000AD320000}"/>
    <cellStyle name="Comma 3 2 2 3 4 2 4 4" xfId="20133" xr:uid="{00000000-0005-0000-0000-0000AE320000}"/>
    <cellStyle name="Comma 3 2 2 3 4 2 5" xfId="4853" xr:uid="{00000000-0005-0000-0000-0000AF320000}"/>
    <cellStyle name="Comma 3 2 2 3 4 2 5 2" xfId="20513" xr:uid="{00000000-0005-0000-0000-0000B0320000}"/>
    <cellStyle name="Comma 3 2 2 3 4 2 6" xfId="3756" xr:uid="{00000000-0005-0000-0000-0000B1320000}"/>
    <cellStyle name="Comma 3 2 2 3 4 2 6 2" xfId="19567" xr:uid="{00000000-0005-0000-0000-0000B2320000}"/>
    <cellStyle name="Comma 3 2 2 3 4 2 7" xfId="18621" xr:uid="{00000000-0005-0000-0000-0000B3320000}"/>
    <cellStyle name="Comma 3 2 2 3 4 3" xfId="2671" xr:uid="{00000000-0005-0000-0000-0000B4320000}"/>
    <cellStyle name="Comma 3 2 2 3 4 3 2" xfId="18762" xr:uid="{00000000-0005-0000-0000-0000B5320000}"/>
    <cellStyle name="Comma 3 2 2 3 4 4" xfId="2895" xr:uid="{00000000-0005-0000-0000-0000B6320000}"/>
    <cellStyle name="Comma 3 2 2 3 4 4 2" xfId="18898" xr:uid="{00000000-0005-0000-0000-0000B7320000}"/>
    <cellStyle name="Comma 3 2 2 3 4 5" xfId="2873" xr:uid="{00000000-0005-0000-0000-0000B8320000}"/>
    <cellStyle name="Comma 3 2 2 3 4 5 2" xfId="3434" xr:uid="{00000000-0005-0000-0000-0000B9320000}"/>
    <cellStyle name="Comma 3 2 2 3 4 5 2 2" xfId="5184" xr:uid="{00000000-0005-0000-0000-0000BA320000}"/>
    <cellStyle name="Comma 3 2 2 3 4 5 2 2 2" xfId="5613" xr:uid="{00000000-0005-0000-0000-0000BB320000}"/>
    <cellStyle name="Comma 3 2 2 3 4 5 2 2 2 2" xfId="21219" xr:uid="{00000000-0005-0000-0000-0000BC320000}"/>
    <cellStyle name="Comma 3 2 2 3 4 5 2 2 3" xfId="6818" xr:uid="{00000000-0005-0000-0000-0000BD320000}"/>
    <cellStyle name="Comma 3 2 2 3 4 5 2 2 3 2" xfId="22338" xr:uid="{00000000-0005-0000-0000-0000BE320000}"/>
    <cellStyle name="Comma 3 2 2 3 4 5 2 2 4" xfId="20824" xr:uid="{00000000-0005-0000-0000-0000BF320000}"/>
    <cellStyle name="Comma 3 2 2 3 4 5 2 3" xfId="6096" xr:uid="{00000000-0005-0000-0000-0000C0320000}"/>
    <cellStyle name="Comma 3 2 2 3 4 5 2 3 2" xfId="21670" xr:uid="{00000000-0005-0000-0000-0000C1320000}"/>
    <cellStyle name="Comma 3 2 2 3 4 5 2 4" xfId="6399" xr:uid="{00000000-0005-0000-0000-0000C2320000}"/>
    <cellStyle name="Comma 3 2 2 3 4 5 2 4 2" xfId="21948" xr:uid="{00000000-0005-0000-0000-0000C3320000}"/>
    <cellStyle name="Comma 3 2 2 3 4 5 2 5" xfId="19328" xr:uid="{00000000-0005-0000-0000-0000C4320000}"/>
    <cellStyle name="Comma 3 2 2 3 4 5 3" xfId="4379" xr:uid="{00000000-0005-0000-0000-0000C5320000}"/>
    <cellStyle name="Comma 3 2 2 3 4 5 3 2" xfId="5673" xr:uid="{00000000-0005-0000-0000-0000C6320000}"/>
    <cellStyle name="Comma 3 2 2 3 4 5 3 2 2" xfId="21276" xr:uid="{00000000-0005-0000-0000-0000C7320000}"/>
    <cellStyle name="Comma 3 2 2 3 4 5 3 3" xfId="6873" xr:uid="{00000000-0005-0000-0000-0000C8320000}"/>
    <cellStyle name="Comma 3 2 2 3 4 5 3 3 2" xfId="22390" xr:uid="{00000000-0005-0000-0000-0000C9320000}"/>
    <cellStyle name="Comma 3 2 2 3 4 5 3 4" xfId="20138" xr:uid="{00000000-0005-0000-0000-0000CA320000}"/>
    <cellStyle name="Comma 3 2 2 3 4 5 4" xfId="3754" xr:uid="{00000000-0005-0000-0000-0000CB320000}"/>
    <cellStyle name="Comma 3 2 2 3 4 5 4 2" xfId="19565" xr:uid="{00000000-0005-0000-0000-0000CC320000}"/>
    <cellStyle name="Comma 3 2 2 3 4 5 5" xfId="18876" xr:uid="{00000000-0005-0000-0000-0000CD320000}"/>
    <cellStyle name="Comma 3 2 2 3 4 6" xfId="4373" xr:uid="{00000000-0005-0000-0000-0000CE320000}"/>
    <cellStyle name="Comma 3 2 2 3 4 6 2" xfId="4954" xr:uid="{00000000-0005-0000-0000-0000CF320000}"/>
    <cellStyle name="Comma 3 2 2 3 4 6 2 2" xfId="20609" xr:uid="{00000000-0005-0000-0000-0000D0320000}"/>
    <cellStyle name="Comma 3 2 2 3 4 6 3" xfId="6228" xr:uid="{00000000-0005-0000-0000-0000D1320000}"/>
    <cellStyle name="Comma 3 2 2 3 4 6 3 2" xfId="21788" xr:uid="{00000000-0005-0000-0000-0000D2320000}"/>
    <cellStyle name="Comma 3 2 2 3 4 6 4" xfId="20132" xr:uid="{00000000-0005-0000-0000-0000D3320000}"/>
    <cellStyle name="Comma 3 2 2 3 4 7" xfId="4789" xr:uid="{00000000-0005-0000-0000-0000D4320000}"/>
    <cellStyle name="Comma 3 2 2 3 4 7 2" xfId="20455" xr:uid="{00000000-0005-0000-0000-0000D5320000}"/>
    <cellStyle name="Comma 3 2 2 3 4 8" xfId="3757" xr:uid="{00000000-0005-0000-0000-0000D6320000}"/>
    <cellStyle name="Comma 3 2 2 3 4 8 2" xfId="19568" xr:uid="{00000000-0005-0000-0000-0000D7320000}"/>
    <cellStyle name="Comma 3 2 2 3 4 9" xfId="18475" xr:uid="{00000000-0005-0000-0000-0000D8320000}"/>
    <cellStyle name="Comma 3 2 2 3 5" xfId="2463" xr:uid="{00000000-0005-0000-0000-0000D9320000}"/>
    <cellStyle name="Comma 3 2 2 3 5 2" xfId="18569" xr:uid="{00000000-0005-0000-0000-0000DA320000}"/>
    <cellStyle name="Comma 3 2 2 3 6" xfId="2302" xr:uid="{00000000-0005-0000-0000-0000DB320000}"/>
    <cellStyle name="Comma 3 2 2 3 6 2" xfId="3172" xr:uid="{00000000-0005-0000-0000-0000DC320000}"/>
    <cellStyle name="Comma 3 2 2 3 6 2 2" xfId="3267" xr:uid="{00000000-0005-0000-0000-0000DD320000}"/>
    <cellStyle name="Comma 3 2 2 3 6 2 2 2" xfId="5353" xr:uid="{00000000-0005-0000-0000-0000DE320000}"/>
    <cellStyle name="Comma 3 2 2 3 6 2 2 2 2" xfId="5448" xr:uid="{00000000-0005-0000-0000-0000DF320000}"/>
    <cellStyle name="Comma 3 2 2 3 6 2 2 2 2 2" xfId="21067" xr:uid="{00000000-0005-0000-0000-0000E0320000}"/>
    <cellStyle name="Comma 3 2 2 3 6 2 2 2 3" xfId="6653" xr:uid="{00000000-0005-0000-0000-0000E1320000}"/>
    <cellStyle name="Comma 3 2 2 3 6 2 2 2 3 2" xfId="22186" xr:uid="{00000000-0005-0000-0000-0000E2320000}"/>
    <cellStyle name="Comma 3 2 2 3 6 2 2 2 4" xfId="20977" xr:uid="{00000000-0005-0000-0000-0000E3320000}"/>
    <cellStyle name="Comma 3 2 2 3 6 2 2 3" xfId="5931" xr:uid="{00000000-0005-0000-0000-0000E4320000}"/>
    <cellStyle name="Comma 3 2 2 3 6 2 2 3 2" xfId="21518" xr:uid="{00000000-0005-0000-0000-0000E5320000}"/>
    <cellStyle name="Comma 3 2 2 3 6 2 2 4" xfId="6558" xr:uid="{00000000-0005-0000-0000-0000E6320000}"/>
    <cellStyle name="Comma 3 2 2 3 6 2 2 4 2" xfId="22096" xr:uid="{00000000-0005-0000-0000-0000E7320000}"/>
    <cellStyle name="Comma 3 2 2 3 6 2 2 5" xfId="19174" xr:uid="{00000000-0005-0000-0000-0000E8320000}"/>
    <cellStyle name="Comma 3 2 2 3 6 2 3" xfId="4381" xr:uid="{00000000-0005-0000-0000-0000E9320000}"/>
    <cellStyle name="Comma 3 2 2 3 6 2 3 2" xfId="5836" xr:uid="{00000000-0005-0000-0000-0000EA320000}"/>
    <cellStyle name="Comma 3 2 2 3 6 2 3 2 2" xfId="21428" xr:uid="{00000000-0005-0000-0000-0000EB320000}"/>
    <cellStyle name="Comma 3 2 2 3 6 2 3 3" xfId="6977" xr:uid="{00000000-0005-0000-0000-0000EC320000}"/>
    <cellStyle name="Comma 3 2 2 3 6 2 3 3 2" xfId="22485" xr:uid="{00000000-0005-0000-0000-0000ED320000}"/>
    <cellStyle name="Comma 3 2 2 3 6 2 3 4" xfId="20140" xr:uid="{00000000-0005-0000-0000-0000EE320000}"/>
    <cellStyle name="Comma 3 2 2 3 6 2 4" xfId="3752" xr:uid="{00000000-0005-0000-0000-0000EF320000}"/>
    <cellStyle name="Comma 3 2 2 3 6 2 4 2" xfId="19563" xr:uid="{00000000-0005-0000-0000-0000F0320000}"/>
    <cellStyle name="Comma 3 2 2 3 6 2 5" xfId="19084" xr:uid="{00000000-0005-0000-0000-0000F1320000}"/>
    <cellStyle name="Comma 3 2 2 3 6 3" xfId="3449" xr:uid="{00000000-0005-0000-0000-0000F2320000}"/>
    <cellStyle name="Comma 3 2 2 3 6 3 2" xfId="19343" xr:uid="{00000000-0005-0000-0000-0000F3320000}"/>
    <cellStyle name="Comma 3 2 2 3 6 4" xfId="4380" xr:uid="{00000000-0005-0000-0000-0000F4320000}"/>
    <cellStyle name="Comma 3 2 2 3 6 4 2" xfId="4969" xr:uid="{00000000-0005-0000-0000-0000F5320000}"/>
    <cellStyle name="Comma 3 2 2 3 6 4 2 2" xfId="20624" xr:uid="{00000000-0005-0000-0000-0000F6320000}"/>
    <cellStyle name="Comma 3 2 2 3 6 4 3" xfId="6243" xr:uid="{00000000-0005-0000-0000-0000F7320000}"/>
    <cellStyle name="Comma 3 2 2 3 6 4 3 2" xfId="21803" xr:uid="{00000000-0005-0000-0000-0000F8320000}"/>
    <cellStyle name="Comma 3 2 2 3 6 4 4" xfId="20139" xr:uid="{00000000-0005-0000-0000-0000F9320000}"/>
    <cellStyle name="Comma 3 2 2 3 6 5" xfId="4839" xr:uid="{00000000-0005-0000-0000-0000FA320000}"/>
    <cellStyle name="Comma 3 2 2 3 6 5 2" xfId="20501" xr:uid="{00000000-0005-0000-0000-0000FB320000}"/>
    <cellStyle name="Comma 3 2 2 3 6 6" xfId="3753" xr:uid="{00000000-0005-0000-0000-0000FC320000}"/>
    <cellStyle name="Comma 3 2 2 3 6 6 2" xfId="19564" xr:uid="{00000000-0005-0000-0000-0000FD320000}"/>
    <cellStyle name="Comma 3 2 2 3 6 7" xfId="18494" xr:uid="{00000000-0005-0000-0000-0000FE320000}"/>
    <cellStyle name="Comma 3 2 2 3 7" xfId="2882" xr:uid="{00000000-0005-0000-0000-0000FF320000}"/>
    <cellStyle name="Comma 3 2 2 3 7 2" xfId="18885" xr:uid="{00000000-0005-0000-0000-000000330000}"/>
    <cellStyle name="Comma 3 2 2 3 8" xfId="2897" xr:uid="{00000000-0005-0000-0000-000001330000}"/>
    <cellStyle name="Comma 3 2 2 3 8 2" xfId="3184" xr:uid="{00000000-0005-0000-0000-000002330000}"/>
    <cellStyle name="Comma 3 2 2 3 8 2 2" xfId="5193" xr:uid="{00000000-0005-0000-0000-000003330000}"/>
    <cellStyle name="Comma 3 2 2 3 8 2 2 2" xfId="5365" xr:uid="{00000000-0005-0000-0000-000004330000}"/>
    <cellStyle name="Comma 3 2 2 3 8 2 2 2 2" xfId="20988" xr:uid="{00000000-0005-0000-0000-000005330000}"/>
    <cellStyle name="Comma 3 2 2 3 8 2 2 3" xfId="6570" xr:uid="{00000000-0005-0000-0000-000006330000}"/>
    <cellStyle name="Comma 3 2 2 3 8 2 2 3 2" xfId="22107" xr:uid="{00000000-0005-0000-0000-000007330000}"/>
    <cellStyle name="Comma 3 2 2 3 8 2 2 4" xfId="20833" xr:uid="{00000000-0005-0000-0000-000008330000}"/>
    <cellStyle name="Comma 3 2 2 3 8 2 3" xfId="5848" xr:uid="{00000000-0005-0000-0000-000009330000}"/>
    <cellStyle name="Comma 3 2 2 3 8 2 3 2" xfId="21439" xr:uid="{00000000-0005-0000-0000-00000A330000}"/>
    <cellStyle name="Comma 3 2 2 3 8 2 4" xfId="6408" xr:uid="{00000000-0005-0000-0000-00000B330000}"/>
    <cellStyle name="Comma 3 2 2 3 8 2 4 2" xfId="21957" xr:uid="{00000000-0005-0000-0000-00000C330000}"/>
    <cellStyle name="Comma 3 2 2 3 8 2 5" xfId="19095" xr:uid="{00000000-0005-0000-0000-00000D330000}"/>
    <cellStyle name="Comma 3 2 2 3 8 3" xfId="4383" xr:uid="{00000000-0005-0000-0000-00000E330000}"/>
    <cellStyle name="Comma 3 2 2 3 8 3 2" xfId="5682" xr:uid="{00000000-0005-0000-0000-00000F330000}"/>
    <cellStyle name="Comma 3 2 2 3 8 3 2 2" xfId="21285" xr:uid="{00000000-0005-0000-0000-000010330000}"/>
    <cellStyle name="Comma 3 2 2 3 8 3 3" xfId="6882" xr:uid="{00000000-0005-0000-0000-000011330000}"/>
    <cellStyle name="Comma 3 2 2 3 8 3 3 2" xfId="22399" xr:uid="{00000000-0005-0000-0000-000012330000}"/>
    <cellStyle name="Comma 3 2 2 3 8 3 4" xfId="20142" xr:uid="{00000000-0005-0000-0000-000013330000}"/>
    <cellStyle name="Comma 3 2 2 3 8 4" xfId="3751" xr:uid="{00000000-0005-0000-0000-000014330000}"/>
    <cellStyle name="Comma 3 2 2 3 8 4 2" xfId="19562" xr:uid="{00000000-0005-0000-0000-000015330000}"/>
    <cellStyle name="Comma 3 2 2 3 8 5" xfId="18900" xr:uid="{00000000-0005-0000-0000-000016330000}"/>
    <cellStyle name="Comma 3 2 2 3 9" xfId="4335" xr:uid="{00000000-0005-0000-0000-000017330000}"/>
    <cellStyle name="Comma 3 2 2 3 9 2" xfId="4823" xr:uid="{00000000-0005-0000-0000-000018330000}"/>
    <cellStyle name="Comma 3 2 2 3 9 2 2" xfId="20486" xr:uid="{00000000-0005-0000-0000-000019330000}"/>
    <cellStyle name="Comma 3 2 2 3 9 3" xfId="6156" xr:uid="{00000000-0005-0000-0000-00001A330000}"/>
    <cellStyle name="Comma 3 2 2 3 9 3 2" xfId="21720" xr:uid="{00000000-0005-0000-0000-00001B330000}"/>
    <cellStyle name="Comma 3 2 2 3 9 4" xfId="20094" xr:uid="{00000000-0005-0000-0000-00001C330000}"/>
    <cellStyle name="Comma 3 2 2 4" xfId="2135" xr:uid="{00000000-0005-0000-0000-00001D330000}"/>
    <cellStyle name="Comma 3 2 2 4 2" xfId="18405" xr:uid="{00000000-0005-0000-0000-00001E330000}"/>
    <cellStyle name="Comma 3 2 2 5" xfId="2132" xr:uid="{00000000-0005-0000-0000-00001F330000}"/>
    <cellStyle name="Comma 3 2 2 5 2" xfId="18402" xr:uid="{00000000-0005-0000-0000-000020330000}"/>
    <cellStyle name="Comma 3 2 2 6" xfId="2025" xr:uid="{00000000-0005-0000-0000-000021330000}"/>
    <cellStyle name="Comma 3 2 2 6 10" xfId="3750" xr:uid="{00000000-0005-0000-0000-000022330000}"/>
    <cellStyle name="Comma 3 2 2 6 10 2" xfId="19561" xr:uid="{00000000-0005-0000-0000-000023330000}"/>
    <cellStyle name="Comma 3 2 2 6 11" xfId="9359" xr:uid="{00000000-0005-0000-0000-000024330000}"/>
    <cellStyle name="Comma 3 2 2 6 11 2" xfId="24750" xr:uid="{00000000-0005-0000-0000-000025330000}"/>
    <cellStyle name="Comma 3 2 2 6 12" xfId="18374" xr:uid="{00000000-0005-0000-0000-000026330000}"/>
    <cellStyle name="Comma 3 2 2 6 2" xfId="2151" xr:uid="{00000000-0005-0000-0000-000027330000}"/>
    <cellStyle name="Comma 3 2 2 6 2 10" xfId="3749" xr:uid="{00000000-0005-0000-0000-000028330000}"/>
    <cellStyle name="Comma 3 2 2 6 2 10 2" xfId="19560" xr:uid="{00000000-0005-0000-0000-000029330000}"/>
    <cellStyle name="Comma 3 2 2 6 2 11" xfId="18420" xr:uid="{00000000-0005-0000-0000-00002A330000}"/>
    <cellStyle name="Comma 3 2 2 6 2 2" xfId="2475" xr:uid="{00000000-0005-0000-0000-00002B330000}"/>
    <cellStyle name="Comma 3 2 2 6 2 2 2" xfId="2501" xr:uid="{00000000-0005-0000-0000-00002C330000}"/>
    <cellStyle name="Comma 3 2 2 6 2 2 2 2" xfId="3319" xr:uid="{00000000-0005-0000-0000-00002D330000}"/>
    <cellStyle name="Comma 3 2 2 6 2 2 2 2 2" xfId="3339" xr:uid="{00000000-0005-0000-0000-00002E330000}"/>
    <cellStyle name="Comma 3 2 2 6 2 2 2 2 2 2" xfId="5499" xr:uid="{00000000-0005-0000-0000-00002F330000}"/>
    <cellStyle name="Comma 3 2 2 6 2 2 2 2 2 2 2" xfId="5519" xr:uid="{00000000-0005-0000-0000-000030330000}"/>
    <cellStyle name="Comma 3 2 2 6 2 2 2 2 2 2 2 2" xfId="21133" xr:uid="{00000000-0005-0000-0000-000031330000}"/>
    <cellStyle name="Comma 3 2 2 6 2 2 2 2 2 2 3" xfId="6724" xr:uid="{00000000-0005-0000-0000-000032330000}"/>
    <cellStyle name="Comma 3 2 2 6 2 2 2 2 2 2 3 2" xfId="22252" xr:uid="{00000000-0005-0000-0000-000033330000}"/>
    <cellStyle name="Comma 3 2 2 6 2 2 2 2 2 2 4" xfId="21114" xr:uid="{00000000-0005-0000-0000-000034330000}"/>
    <cellStyle name="Comma 3 2 2 6 2 2 2 2 2 3" xfId="6002" xr:uid="{00000000-0005-0000-0000-000035330000}"/>
    <cellStyle name="Comma 3 2 2 6 2 2 2 2 2 3 2" xfId="21584" xr:uid="{00000000-0005-0000-0000-000036330000}"/>
    <cellStyle name="Comma 3 2 2 6 2 2 2 2 2 4" xfId="6704" xr:uid="{00000000-0005-0000-0000-000037330000}"/>
    <cellStyle name="Comma 3 2 2 6 2 2 2 2 2 4 2" xfId="22233" xr:uid="{00000000-0005-0000-0000-000038330000}"/>
    <cellStyle name="Comma 3 2 2 6 2 2 2 2 2 5" xfId="19241" xr:uid="{00000000-0005-0000-0000-000039330000}"/>
    <cellStyle name="Comma 3 2 2 6 2 2 2 2 3" xfId="4389" xr:uid="{00000000-0005-0000-0000-00003A330000}"/>
    <cellStyle name="Comma 3 2 2 6 2 2 2 2 3 2" xfId="5982" xr:uid="{00000000-0005-0000-0000-00003B330000}"/>
    <cellStyle name="Comma 3 2 2 6 2 2 2 2 3 2 2" xfId="21565" xr:uid="{00000000-0005-0000-0000-00003C330000}"/>
    <cellStyle name="Comma 3 2 2 6 2 2 2 2 3 3" xfId="7065" xr:uid="{00000000-0005-0000-0000-00003D330000}"/>
    <cellStyle name="Comma 3 2 2 6 2 2 2 2 3 3 2" xfId="22568" xr:uid="{00000000-0005-0000-0000-00003E330000}"/>
    <cellStyle name="Comma 3 2 2 6 2 2 2 2 3 4" xfId="20148" xr:uid="{00000000-0005-0000-0000-00003F330000}"/>
    <cellStyle name="Comma 3 2 2 6 2 2 2 2 4" xfId="3746" xr:uid="{00000000-0005-0000-0000-000040330000}"/>
    <cellStyle name="Comma 3 2 2 6 2 2 2 2 4 2" xfId="19557" xr:uid="{00000000-0005-0000-0000-000041330000}"/>
    <cellStyle name="Comma 3 2 2 6 2 2 2 2 5" xfId="19222" xr:uid="{00000000-0005-0000-0000-000042330000}"/>
    <cellStyle name="Comma 3 2 2 6 2 2 2 3" xfId="3521" xr:uid="{00000000-0005-0000-0000-000043330000}"/>
    <cellStyle name="Comma 3 2 2 6 2 2 2 3 2" xfId="19410" xr:uid="{00000000-0005-0000-0000-000044330000}"/>
    <cellStyle name="Comma 3 2 2 6 2 2 2 4" xfId="4388" xr:uid="{00000000-0005-0000-0000-000045330000}"/>
    <cellStyle name="Comma 3 2 2 6 2 2 2 4 2" xfId="5068" xr:uid="{00000000-0005-0000-0000-000046330000}"/>
    <cellStyle name="Comma 3 2 2 6 2 2 2 4 2 2" xfId="20716" xr:uid="{00000000-0005-0000-0000-000047330000}"/>
    <cellStyle name="Comma 3 2 2 6 2 2 2 4 3" xfId="6313" xr:uid="{00000000-0005-0000-0000-000048330000}"/>
    <cellStyle name="Comma 3 2 2 6 2 2 2 4 3 2" xfId="21868" xr:uid="{00000000-0005-0000-0000-000049330000}"/>
    <cellStyle name="Comma 3 2 2 6 2 2 2 4 4" xfId="20147" xr:uid="{00000000-0005-0000-0000-00004A330000}"/>
    <cellStyle name="Comma 3 2 2 6 2 2 2 5" xfId="5014" xr:uid="{00000000-0005-0000-0000-00004B330000}"/>
    <cellStyle name="Comma 3 2 2 6 2 2 2 5 2" xfId="20666" xr:uid="{00000000-0005-0000-0000-00004C330000}"/>
    <cellStyle name="Comma 3 2 2 6 2 2 2 6" xfId="3747" xr:uid="{00000000-0005-0000-0000-00004D330000}"/>
    <cellStyle name="Comma 3 2 2 6 2 2 2 6 2" xfId="19558" xr:uid="{00000000-0005-0000-0000-00004E330000}"/>
    <cellStyle name="Comma 3 2 2 6 2 2 2 7" xfId="18601" xr:uid="{00000000-0005-0000-0000-00004F330000}"/>
    <cellStyle name="Comma 3 2 2 6 2 2 3" xfId="2650" xr:uid="{00000000-0005-0000-0000-000050330000}"/>
    <cellStyle name="Comma 3 2 2 6 2 2 3 2" xfId="18742" xr:uid="{00000000-0005-0000-0000-000051330000}"/>
    <cellStyle name="Comma 3 2 2 6 2 2 4" xfId="2900" xr:uid="{00000000-0005-0000-0000-000052330000}"/>
    <cellStyle name="Comma 3 2 2 6 2 2 4 2" xfId="18903" xr:uid="{00000000-0005-0000-0000-000053330000}"/>
    <cellStyle name="Comma 3 2 2 6 2 2 5" xfId="2866" xr:uid="{00000000-0005-0000-0000-000054330000}"/>
    <cellStyle name="Comma 3 2 2 6 2 2 5 2" xfId="3501" xr:uid="{00000000-0005-0000-0000-000055330000}"/>
    <cellStyle name="Comma 3 2 2 6 2 2 5 2 2" xfId="5181" xr:uid="{00000000-0005-0000-0000-000056330000}"/>
    <cellStyle name="Comma 3 2 2 6 2 2 5 2 2 2" xfId="5629" xr:uid="{00000000-0005-0000-0000-000057330000}"/>
    <cellStyle name="Comma 3 2 2 6 2 2 5 2 2 2 2" xfId="21234" xr:uid="{00000000-0005-0000-0000-000058330000}"/>
    <cellStyle name="Comma 3 2 2 6 2 2 5 2 2 3" xfId="6834" xr:uid="{00000000-0005-0000-0000-000059330000}"/>
    <cellStyle name="Comma 3 2 2 6 2 2 5 2 2 3 2" xfId="22353" xr:uid="{00000000-0005-0000-0000-00005A330000}"/>
    <cellStyle name="Comma 3 2 2 6 2 2 5 2 2 4" xfId="20821" xr:uid="{00000000-0005-0000-0000-00005B330000}"/>
    <cellStyle name="Comma 3 2 2 6 2 2 5 2 3" xfId="6112" xr:uid="{00000000-0005-0000-0000-00005C330000}"/>
    <cellStyle name="Comma 3 2 2 6 2 2 5 2 3 2" xfId="21685" xr:uid="{00000000-0005-0000-0000-00005D330000}"/>
    <cellStyle name="Comma 3 2 2 6 2 2 5 2 4" xfId="6396" xr:uid="{00000000-0005-0000-0000-00005E330000}"/>
    <cellStyle name="Comma 3 2 2 6 2 2 5 2 4 2" xfId="21945" xr:uid="{00000000-0005-0000-0000-00005F330000}"/>
    <cellStyle name="Comma 3 2 2 6 2 2 5 2 5" xfId="19391" xr:uid="{00000000-0005-0000-0000-000060330000}"/>
    <cellStyle name="Comma 3 2 2 6 2 2 5 3" xfId="4391" xr:uid="{00000000-0005-0000-0000-000061330000}"/>
    <cellStyle name="Comma 3 2 2 6 2 2 5 3 2" xfId="5670" xr:uid="{00000000-0005-0000-0000-000062330000}"/>
    <cellStyle name="Comma 3 2 2 6 2 2 5 3 2 2" xfId="21273" xr:uid="{00000000-0005-0000-0000-000063330000}"/>
    <cellStyle name="Comma 3 2 2 6 2 2 5 3 3" xfId="6870" xr:uid="{00000000-0005-0000-0000-000064330000}"/>
    <cellStyle name="Comma 3 2 2 6 2 2 5 3 3 2" xfId="22387" xr:uid="{00000000-0005-0000-0000-000065330000}"/>
    <cellStyle name="Comma 3 2 2 6 2 2 5 3 4" xfId="20150" xr:uid="{00000000-0005-0000-0000-000066330000}"/>
    <cellStyle name="Comma 3 2 2 6 2 2 5 4" xfId="3745" xr:uid="{00000000-0005-0000-0000-000067330000}"/>
    <cellStyle name="Comma 3 2 2 6 2 2 5 4 2" xfId="19556" xr:uid="{00000000-0005-0000-0000-000068330000}"/>
    <cellStyle name="Comma 3 2 2 6 2 2 5 5" xfId="18869" xr:uid="{00000000-0005-0000-0000-000069330000}"/>
    <cellStyle name="Comma 3 2 2 6 2 2 6" xfId="4387" xr:uid="{00000000-0005-0000-0000-00006A330000}"/>
    <cellStyle name="Comma 3 2 2 6 2 2 6 2" xfId="5048" xr:uid="{00000000-0005-0000-0000-00006B330000}"/>
    <cellStyle name="Comma 3 2 2 6 2 2 6 2 2" xfId="20697" xr:uid="{00000000-0005-0000-0000-00006C330000}"/>
    <cellStyle name="Comma 3 2 2 6 2 2 6 3" xfId="6293" xr:uid="{00000000-0005-0000-0000-00006D330000}"/>
    <cellStyle name="Comma 3 2 2 6 2 2 6 3 2" xfId="21849" xr:uid="{00000000-0005-0000-0000-00006E330000}"/>
    <cellStyle name="Comma 3 2 2 6 2 2 6 4" xfId="20146" xr:uid="{00000000-0005-0000-0000-00006F330000}"/>
    <cellStyle name="Comma 3 2 2 6 2 2 7" xfId="4693" xr:uid="{00000000-0005-0000-0000-000070330000}"/>
    <cellStyle name="Comma 3 2 2 6 2 2 7 2" xfId="20366" xr:uid="{00000000-0005-0000-0000-000071330000}"/>
    <cellStyle name="Comma 3 2 2 6 2 2 8" xfId="3748" xr:uid="{00000000-0005-0000-0000-000072330000}"/>
    <cellStyle name="Comma 3 2 2 6 2 2 8 2" xfId="19559" xr:uid="{00000000-0005-0000-0000-000073330000}"/>
    <cellStyle name="Comma 3 2 2 6 2 2 9" xfId="18580" xr:uid="{00000000-0005-0000-0000-000074330000}"/>
    <cellStyle name="Comma 3 2 2 6 2 3" xfId="2553" xr:uid="{00000000-0005-0000-0000-000075330000}"/>
    <cellStyle name="Comma 3 2 2 6 2 3 2" xfId="18650" xr:uid="{00000000-0005-0000-0000-000076330000}"/>
    <cellStyle name="Comma 3 2 2 6 2 4" xfId="2588" xr:uid="{00000000-0005-0000-0000-000077330000}"/>
    <cellStyle name="Comma 3 2 2 6 2 4 2" xfId="18684" xr:uid="{00000000-0005-0000-0000-000078330000}"/>
    <cellStyle name="Comma 3 2 2 6 2 5" xfId="2631" xr:uid="{00000000-0005-0000-0000-000079330000}"/>
    <cellStyle name="Comma 3 2 2 6 2 5 2" xfId="3203" xr:uid="{00000000-0005-0000-0000-00007A330000}"/>
    <cellStyle name="Comma 3 2 2 6 2 5 2 2" xfId="3388" xr:uid="{00000000-0005-0000-0000-00007B330000}"/>
    <cellStyle name="Comma 3 2 2 6 2 5 2 2 2" xfId="5384" xr:uid="{00000000-0005-0000-0000-00007C330000}"/>
    <cellStyle name="Comma 3 2 2 6 2 5 2 2 2 2" xfId="5568" xr:uid="{00000000-0005-0000-0000-00007D330000}"/>
    <cellStyle name="Comma 3 2 2 6 2 5 2 2 2 2 2" xfId="21178" xr:uid="{00000000-0005-0000-0000-00007E330000}"/>
    <cellStyle name="Comma 3 2 2 6 2 5 2 2 2 3" xfId="6773" xr:uid="{00000000-0005-0000-0000-00007F330000}"/>
    <cellStyle name="Comma 3 2 2 6 2 5 2 2 2 3 2" xfId="22297" xr:uid="{00000000-0005-0000-0000-000080330000}"/>
    <cellStyle name="Comma 3 2 2 6 2 5 2 2 2 4" xfId="21006" xr:uid="{00000000-0005-0000-0000-000081330000}"/>
    <cellStyle name="Comma 3 2 2 6 2 5 2 2 3" xfId="6051" xr:uid="{00000000-0005-0000-0000-000082330000}"/>
    <cellStyle name="Comma 3 2 2 6 2 5 2 2 3 2" xfId="21629" xr:uid="{00000000-0005-0000-0000-000083330000}"/>
    <cellStyle name="Comma 3 2 2 6 2 5 2 2 4" xfId="6589" xr:uid="{00000000-0005-0000-0000-000084330000}"/>
    <cellStyle name="Comma 3 2 2 6 2 5 2 2 4 2" xfId="22125" xr:uid="{00000000-0005-0000-0000-000085330000}"/>
    <cellStyle name="Comma 3 2 2 6 2 5 2 2 5" xfId="19286" xr:uid="{00000000-0005-0000-0000-000086330000}"/>
    <cellStyle name="Comma 3 2 2 6 2 5 2 3" xfId="4394" xr:uid="{00000000-0005-0000-0000-000087330000}"/>
    <cellStyle name="Comma 3 2 2 6 2 5 2 3 2" xfId="5867" xr:uid="{00000000-0005-0000-0000-000088330000}"/>
    <cellStyle name="Comma 3 2 2 6 2 5 2 3 2 2" xfId="21457" xr:uid="{00000000-0005-0000-0000-000089330000}"/>
    <cellStyle name="Comma 3 2 2 6 2 5 2 3 3" xfId="7001" xr:uid="{00000000-0005-0000-0000-00008A330000}"/>
    <cellStyle name="Comma 3 2 2 6 2 5 2 3 3 2" xfId="22508" xr:uid="{00000000-0005-0000-0000-00008B330000}"/>
    <cellStyle name="Comma 3 2 2 6 2 5 2 3 4" xfId="20153" xr:uid="{00000000-0005-0000-0000-00008C330000}"/>
    <cellStyle name="Comma 3 2 2 6 2 5 2 4" xfId="3743" xr:uid="{00000000-0005-0000-0000-00008D330000}"/>
    <cellStyle name="Comma 3 2 2 6 2 5 2 4 2" xfId="19554" xr:uid="{00000000-0005-0000-0000-00008E330000}"/>
    <cellStyle name="Comma 3 2 2 6 2 5 2 5" xfId="19113" xr:uid="{00000000-0005-0000-0000-00008F330000}"/>
    <cellStyle name="Comma 3 2 2 6 2 5 3" xfId="3570" xr:uid="{00000000-0005-0000-0000-000090330000}"/>
    <cellStyle name="Comma 3 2 2 6 2 5 3 2" xfId="19455" xr:uid="{00000000-0005-0000-0000-000091330000}"/>
    <cellStyle name="Comma 3 2 2 6 2 5 4" xfId="4393" xr:uid="{00000000-0005-0000-0000-000092330000}"/>
    <cellStyle name="Comma 3 2 2 6 2 5 4 2" xfId="5117" xr:uid="{00000000-0005-0000-0000-000093330000}"/>
    <cellStyle name="Comma 3 2 2 6 2 5 4 2 2" xfId="20761" xr:uid="{00000000-0005-0000-0000-000094330000}"/>
    <cellStyle name="Comma 3 2 2 6 2 5 4 3" xfId="6362" xr:uid="{00000000-0005-0000-0000-000095330000}"/>
    <cellStyle name="Comma 3 2 2 6 2 5 4 3 2" xfId="21913" xr:uid="{00000000-0005-0000-0000-000096330000}"/>
    <cellStyle name="Comma 3 2 2 6 2 5 4 4" xfId="20152" xr:uid="{00000000-0005-0000-0000-000097330000}"/>
    <cellStyle name="Comma 3 2 2 6 2 5 5" xfId="4791" xr:uid="{00000000-0005-0000-0000-000098330000}"/>
    <cellStyle name="Comma 3 2 2 6 2 5 5 2" xfId="20457" xr:uid="{00000000-0005-0000-0000-000099330000}"/>
    <cellStyle name="Comma 3 2 2 6 2 5 6" xfId="3744" xr:uid="{00000000-0005-0000-0000-00009A330000}"/>
    <cellStyle name="Comma 3 2 2 6 2 5 6 2" xfId="19555" xr:uid="{00000000-0005-0000-0000-00009B330000}"/>
    <cellStyle name="Comma 3 2 2 6 2 5 7" xfId="18724" xr:uid="{00000000-0005-0000-0000-00009C330000}"/>
    <cellStyle name="Comma 3 2 2 6 2 6" xfId="2899" xr:uid="{00000000-0005-0000-0000-00009D330000}"/>
    <cellStyle name="Comma 3 2 2 6 2 6 2" xfId="18902" xr:uid="{00000000-0005-0000-0000-00009E330000}"/>
    <cellStyle name="Comma 3 2 2 6 2 7" xfId="2868" xr:uid="{00000000-0005-0000-0000-00009F330000}"/>
    <cellStyle name="Comma 3 2 2 6 2 7 2" xfId="3124" xr:uid="{00000000-0005-0000-0000-0000A0330000}"/>
    <cellStyle name="Comma 3 2 2 6 2 7 2 2" xfId="5182" xr:uid="{00000000-0005-0000-0000-0000A1330000}"/>
    <cellStyle name="Comma 3 2 2 6 2 7 2 2 2" xfId="5309" xr:uid="{00000000-0005-0000-0000-0000A2330000}"/>
    <cellStyle name="Comma 3 2 2 6 2 7 2 2 2 2" xfId="20935" xr:uid="{00000000-0005-0000-0000-0000A3330000}"/>
    <cellStyle name="Comma 3 2 2 6 2 7 2 2 3" xfId="6514" xr:uid="{00000000-0005-0000-0000-0000A4330000}"/>
    <cellStyle name="Comma 3 2 2 6 2 7 2 2 3 2" xfId="22054" xr:uid="{00000000-0005-0000-0000-0000A5330000}"/>
    <cellStyle name="Comma 3 2 2 6 2 7 2 2 4" xfId="20822" xr:uid="{00000000-0005-0000-0000-0000A6330000}"/>
    <cellStyle name="Comma 3 2 2 6 2 7 2 3" xfId="5792" xr:uid="{00000000-0005-0000-0000-0000A7330000}"/>
    <cellStyle name="Comma 3 2 2 6 2 7 2 3 2" xfId="21386" xr:uid="{00000000-0005-0000-0000-0000A8330000}"/>
    <cellStyle name="Comma 3 2 2 6 2 7 2 4" xfId="6397" xr:uid="{00000000-0005-0000-0000-0000A9330000}"/>
    <cellStyle name="Comma 3 2 2 6 2 7 2 4 2" xfId="21946" xr:uid="{00000000-0005-0000-0000-0000AA330000}"/>
    <cellStyle name="Comma 3 2 2 6 2 7 2 5" xfId="19040" xr:uid="{00000000-0005-0000-0000-0000AB330000}"/>
    <cellStyle name="Comma 3 2 2 6 2 7 3" xfId="4397" xr:uid="{00000000-0005-0000-0000-0000AC330000}"/>
    <cellStyle name="Comma 3 2 2 6 2 7 3 2" xfId="5671" xr:uid="{00000000-0005-0000-0000-0000AD330000}"/>
    <cellStyle name="Comma 3 2 2 6 2 7 3 2 2" xfId="21274" xr:uid="{00000000-0005-0000-0000-0000AE330000}"/>
    <cellStyle name="Comma 3 2 2 6 2 7 3 3" xfId="6871" xr:uid="{00000000-0005-0000-0000-0000AF330000}"/>
    <cellStyle name="Comma 3 2 2 6 2 7 3 3 2" xfId="22388" xr:uid="{00000000-0005-0000-0000-0000B0330000}"/>
    <cellStyle name="Comma 3 2 2 6 2 7 3 4" xfId="20156" xr:uid="{00000000-0005-0000-0000-0000B1330000}"/>
    <cellStyle name="Comma 3 2 2 6 2 7 4" xfId="3742" xr:uid="{00000000-0005-0000-0000-0000B2330000}"/>
    <cellStyle name="Comma 3 2 2 6 2 7 4 2" xfId="19553" xr:uid="{00000000-0005-0000-0000-0000B3330000}"/>
    <cellStyle name="Comma 3 2 2 6 2 7 5" xfId="18871" xr:uid="{00000000-0005-0000-0000-0000B4330000}"/>
    <cellStyle name="Comma 3 2 2 6 2 8" xfId="4386" xr:uid="{00000000-0005-0000-0000-0000B5330000}"/>
    <cellStyle name="Comma 3 2 2 6 2 8 2" xfId="4876" xr:uid="{00000000-0005-0000-0000-0000B6330000}"/>
    <cellStyle name="Comma 3 2 2 6 2 8 2 2" xfId="20535" xr:uid="{00000000-0005-0000-0000-0000B7330000}"/>
    <cellStyle name="Comma 3 2 2 6 2 8 3" xfId="6180" xr:uid="{00000000-0005-0000-0000-0000B8330000}"/>
    <cellStyle name="Comma 3 2 2 6 2 8 3 2" xfId="21743" xr:uid="{00000000-0005-0000-0000-0000B9330000}"/>
    <cellStyle name="Comma 3 2 2 6 2 8 4" xfId="20145" xr:uid="{00000000-0005-0000-0000-0000BA330000}"/>
    <cellStyle name="Comma 3 2 2 6 2 9" xfId="4739" xr:uid="{00000000-0005-0000-0000-0000BB330000}"/>
    <cellStyle name="Comma 3 2 2 6 2 9 2" xfId="20409" xr:uid="{00000000-0005-0000-0000-0000BC330000}"/>
    <cellStyle name="Comma 3 2 2 6 3" xfId="2286" xr:uid="{00000000-0005-0000-0000-0000BD330000}"/>
    <cellStyle name="Comma 3 2 2 6 3 2" xfId="2527" xr:uid="{00000000-0005-0000-0000-0000BE330000}"/>
    <cellStyle name="Comma 3 2 2 6 3 2 2" xfId="3255" xr:uid="{00000000-0005-0000-0000-0000BF330000}"/>
    <cellStyle name="Comma 3 2 2 6 3 2 2 2" xfId="3363" xr:uid="{00000000-0005-0000-0000-0000C0330000}"/>
    <cellStyle name="Comma 3 2 2 6 3 2 2 2 2" xfId="5436" xr:uid="{00000000-0005-0000-0000-0000C1330000}"/>
    <cellStyle name="Comma 3 2 2 6 3 2 2 2 2 2" xfId="5543" xr:uid="{00000000-0005-0000-0000-0000C2330000}"/>
    <cellStyle name="Comma 3 2 2 6 3 2 2 2 2 2 2" xfId="21156" xr:uid="{00000000-0005-0000-0000-0000C3330000}"/>
    <cellStyle name="Comma 3 2 2 6 3 2 2 2 2 3" xfId="6748" xr:uid="{00000000-0005-0000-0000-0000C4330000}"/>
    <cellStyle name="Comma 3 2 2 6 3 2 2 2 2 3 2" xfId="22275" xr:uid="{00000000-0005-0000-0000-0000C5330000}"/>
    <cellStyle name="Comma 3 2 2 6 3 2 2 2 2 4" xfId="21055" xr:uid="{00000000-0005-0000-0000-0000C6330000}"/>
    <cellStyle name="Comma 3 2 2 6 3 2 2 2 3" xfId="6026" xr:uid="{00000000-0005-0000-0000-0000C7330000}"/>
    <cellStyle name="Comma 3 2 2 6 3 2 2 2 3 2" xfId="21607" xr:uid="{00000000-0005-0000-0000-0000C8330000}"/>
    <cellStyle name="Comma 3 2 2 6 3 2 2 2 4" xfId="6641" xr:uid="{00000000-0005-0000-0000-0000C9330000}"/>
    <cellStyle name="Comma 3 2 2 6 3 2 2 2 4 2" xfId="22174" xr:uid="{00000000-0005-0000-0000-0000CA330000}"/>
    <cellStyle name="Comma 3 2 2 6 3 2 2 2 5" xfId="19264" xr:uid="{00000000-0005-0000-0000-0000CB330000}"/>
    <cellStyle name="Comma 3 2 2 6 3 2 2 3" xfId="4400" xr:uid="{00000000-0005-0000-0000-0000CC330000}"/>
    <cellStyle name="Comma 3 2 2 6 3 2 2 3 2" xfId="5919" xr:uid="{00000000-0005-0000-0000-0000CD330000}"/>
    <cellStyle name="Comma 3 2 2 6 3 2 2 3 2 2" xfId="21506" xr:uid="{00000000-0005-0000-0000-0000CE330000}"/>
    <cellStyle name="Comma 3 2 2 6 3 2 2 3 3" xfId="7052" xr:uid="{00000000-0005-0000-0000-0000CF330000}"/>
    <cellStyle name="Comma 3 2 2 6 3 2 2 3 3 2" xfId="22556" xr:uid="{00000000-0005-0000-0000-0000D0330000}"/>
    <cellStyle name="Comma 3 2 2 6 3 2 2 3 4" xfId="20159" xr:uid="{00000000-0005-0000-0000-0000D1330000}"/>
    <cellStyle name="Comma 3 2 2 6 3 2 2 4" xfId="3739" xr:uid="{00000000-0005-0000-0000-0000D2330000}"/>
    <cellStyle name="Comma 3 2 2 6 3 2 2 4 2" xfId="19550" xr:uid="{00000000-0005-0000-0000-0000D3330000}"/>
    <cellStyle name="Comma 3 2 2 6 3 2 2 5" xfId="19162" xr:uid="{00000000-0005-0000-0000-0000D4330000}"/>
    <cellStyle name="Comma 3 2 2 6 3 2 3" xfId="3545" xr:uid="{00000000-0005-0000-0000-0000D5330000}"/>
    <cellStyle name="Comma 3 2 2 6 3 2 3 2" xfId="19433" xr:uid="{00000000-0005-0000-0000-0000D6330000}"/>
    <cellStyle name="Comma 3 2 2 6 3 2 4" xfId="4399" xr:uid="{00000000-0005-0000-0000-0000D7330000}"/>
    <cellStyle name="Comma 3 2 2 6 3 2 4 2" xfId="5092" xr:uid="{00000000-0005-0000-0000-0000D8330000}"/>
    <cellStyle name="Comma 3 2 2 6 3 2 4 2 2" xfId="20739" xr:uid="{00000000-0005-0000-0000-0000D9330000}"/>
    <cellStyle name="Comma 3 2 2 6 3 2 4 3" xfId="6337" xr:uid="{00000000-0005-0000-0000-0000DA330000}"/>
    <cellStyle name="Comma 3 2 2 6 3 2 4 3 2" xfId="21891" xr:uid="{00000000-0005-0000-0000-0000DB330000}"/>
    <cellStyle name="Comma 3 2 2 6 3 2 4 4" xfId="20158" xr:uid="{00000000-0005-0000-0000-0000DC330000}"/>
    <cellStyle name="Comma 3 2 2 6 3 2 5" xfId="4902" xr:uid="{00000000-0005-0000-0000-0000DD330000}"/>
    <cellStyle name="Comma 3 2 2 6 3 2 5 2" xfId="20560" xr:uid="{00000000-0005-0000-0000-0000DE330000}"/>
    <cellStyle name="Comma 3 2 2 6 3 2 6" xfId="3740" xr:uid="{00000000-0005-0000-0000-0000DF330000}"/>
    <cellStyle name="Comma 3 2 2 6 3 2 6 2" xfId="19551" xr:uid="{00000000-0005-0000-0000-0000E0330000}"/>
    <cellStyle name="Comma 3 2 2 6 3 2 7" xfId="18626" xr:uid="{00000000-0005-0000-0000-0000E1330000}"/>
    <cellStyle name="Comma 3 2 2 6 3 3" xfId="2674" xr:uid="{00000000-0005-0000-0000-0000E2330000}"/>
    <cellStyle name="Comma 3 2 2 6 3 3 2" xfId="18765" xr:uid="{00000000-0005-0000-0000-0000E3330000}"/>
    <cellStyle name="Comma 3 2 2 6 3 4" xfId="2902" xr:uid="{00000000-0005-0000-0000-0000E4330000}"/>
    <cellStyle name="Comma 3 2 2 6 3 4 2" xfId="18905" xr:uid="{00000000-0005-0000-0000-0000E5330000}"/>
    <cellStyle name="Comma 3 2 2 6 3 5" xfId="2856" xr:uid="{00000000-0005-0000-0000-0000E6330000}"/>
    <cellStyle name="Comma 3 2 2 6 3 5 2" xfId="3437" xr:uid="{00000000-0005-0000-0000-0000E7330000}"/>
    <cellStyle name="Comma 3 2 2 6 3 5 2 2" xfId="5180" xr:uid="{00000000-0005-0000-0000-0000E8330000}"/>
    <cellStyle name="Comma 3 2 2 6 3 5 2 2 2" xfId="5616" xr:uid="{00000000-0005-0000-0000-0000E9330000}"/>
    <cellStyle name="Comma 3 2 2 6 3 5 2 2 2 2" xfId="21222" xr:uid="{00000000-0005-0000-0000-0000EA330000}"/>
    <cellStyle name="Comma 3 2 2 6 3 5 2 2 3" xfId="6821" xr:uid="{00000000-0005-0000-0000-0000EB330000}"/>
    <cellStyle name="Comma 3 2 2 6 3 5 2 2 3 2" xfId="22341" xr:uid="{00000000-0005-0000-0000-0000EC330000}"/>
    <cellStyle name="Comma 3 2 2 6 3 5 2 2 4" xfId="20820" xr:uid="{00000000-0005-0000-0000-0000ED330000}"/>
    <cellStyle name="Comma 3 2 2 6 3 5 2 3" xfId="6099" xr:uid="{00000000-0005-0000-0000-0000EE330000}"/>
    <cellStyle name="Comma 3 2 2 6 3 5 2 3 2" xfId="21673" xr:uid="{00000000-0005-0000-0000-0000EF330000}"/>
    <cellStyle name="Comma 3 2 2 6 3 5 2 4" xfId="6395" xr:uid="{00000000-0005-0000-0000-0000F0330000}"/>
    <cellStyle name="Comma 3 2 2 6 3 5 2 4 2" xfId="21944" xr:uid="{00000000-0005-0000-0000-0000F1330000}"/>
    <cellStyle name="Comma 3 2 2 6 3 5 2 5" xfId="19331" xr:uid="{00000000-0005-0000-0000-0000F2330000}"/>
    <cellStyle name="Comma 3 2 2 6 3 5 3" xfId="4402" xr:uid="{00000000-0005-0000-0000-0000F3330000}"/>
    <cellStyle name="Comma 3 2 2 6 3 5 3 2" xfId="5669" xr:uid="{00000000-0005-0000-0000-0000F4330000}"/>
    <cellStyle name="Comma 3 2 2 6 3 5 3 2 2" xfId="21272" xr:uid="{00000000-0005-0000-0000-0000F5330000}"/>
    <cellStyle name="Comma 3 2 2 6 3 5 3 3" xfId="6869" xr:uid="{00000000-0005-0000-0000-0000F6330000}"/>
    <cellStyle name="Comma 3 2 2 6 3 5 3 3 2" xfId="22386" xr:uid="{00000000-0005-0000-0000-0000F7330000}"/>
    <cellStyle name="Comma 3 2 2 6 3 5 3 4" xfId="20161" xr:uid="{00000000-0005-0000-0000-0000F8330000}"/>
    <cellStyle name="Comma 3 2 2 6 3 5 4" xfId="3738" xr:uid="{00000000-0005-0000-0000-0000F9330000}"/>
    <cellStyle name="Comma 3 2 2 6 3 5 4 2" xfId="19549" xr:uid="{00000000-0005-0000-0000-0000FA330000}"/>
    <cellStyle name="Comma 3 2 2 6 3 5 5" xfId="18859" xr:uid="{00000000-0005-0000-0000-0000FB330000}"/>
    <cellStyle name="Comma 3 2 2 6 3 6" xfId="4398" xr:uid="{00000000-0005-0000-0000-0000FC330000}"/>
    <cellStyle name="Comma 3 2 2 6 3 6 2" xfId="4957" xr:uid="{00000000-0005-0000-0000-0000FD330000}"/>
    <cellStyle name="Comma 3 2 2 6 3 6 2 2" xfId="20612" xr:uid="{00000000-0005-0000-0000-0000FE330000}"/>
    <cellStyle name="Comma 3 2 2 6 3 6 3" xfId="6231" xr:uid="{00000000-0005-0000-0000-0000FF330000}"/>
    <cellStyle name="Comma 3 2 2 6 3 6 3 2" xfId="21791" xr:uid="{00000000-0005-0000-0000-000000340000}"/>
    <cellStyle name="Comma 3 2 2 6 3 6 4" xfId="20157" xr:uid="{00000000-0005-0000-0000-000001340000}"/>
    <cellStyle name="Comma 3 2 2 6 3 7" xfId="5153" xr:uid="{00000000-0005-0000-0000-000002340000}"/>
    <cellStyle name="Comma 3 2 2 6 3 7 2" xfId="20793" xr:uid="{00000000-0005-0000-0000-000003340000}"/>
    <cellStyle name="Comma 3 2 2 6 3 8" xfId="3741" xr:uid="{00000000-0005-0000-0000-000004340000}"/>
    <cellStyle name="Comma 3 2 2 6 3 8 2" xfId="19552" xr:uid="{00000000-0005-0000-0000-000005340000}"/>
    <cellStyle name="Comma 3 2 2 6 3 9" xfId="18478" xr:uid="{00000000-0005-0000-0000-000006340000}"/>
    <cellStyle name="Comma 3 2 2 6 4" xfId="2536" xr:uid="{00000000-0005-0000-0000-000007340000}"/>
    <cellStyle name="Comma 3 2 2 6 4 2" xfId="18634" xr:uid="{00000000-0005-0000-0000-000008340000}"/>
    <cellStyle name="Comma 3 2 2 6 5" xfId="2299" xr:uid="{00000000-0005-0000-0000-000009340000}"/>
    <cellStyle name="Comma 3 2 2 6 5 2" xfId="3177" xr:uid="{00000000-0005-0000-0000-00000A340000}"/>
    <cellStyle name="Comma 3 2 2 6 5 2 2" xfId="3264" xr:uid="{00000000-0005-0000-0000-00000B340000}"/>
    <cellStyle name="Comma 3 2 2 6 5 2 2 2" xfId="5358" xr:uid="{00000000-0005-0000-0000-00000C340000}"/>
    <cellStyle name="Comma 3 2 2 6 5 2 2 2 2" xfId="5445" xr:uid="{00000000-0005-0000-0000-00000D340000}"/>
    <cellStyle name="Comma 3 2 2 6 5 2 2 2 2 2" xfId="21064" xr:uid="{00000000-0005-0000-0000-00000E340000}"/>
    <cellStyle name="Comma 3 2 2 6 5 2 2 2 3" xfId="6650" xr:uid="{00000000-0005-0000-0000-00000F340000}"/>
    <cellStyle name="Comma 3 2 2 6 5 2 2 2 3 2" xfId="22183" xr:uid="{00000000-0005-0000-0000-000010340000}"/>
    <cellStyle name="Comma 3 2 2 6 5 2 2 2 4" xfId="20982" xr:uid="{00000000-0005-0000-0000-000011340000}"/>
    <cellStyle name="Comma 3 2 2 6 5 2 2 3" xfId="5928" xr:uid="{00000000-0005-0000-0000-000012340000}"/>
    <cellStyle name="Comma 3 2 2 6 5 2 2 3 2" xfId="21515" xr:uid="{00000000-0005-0000-0000-000013340000}"/>
    <cellStyle name="Comma 3 2 2 6 5 2 2 4" xfId="6563" xr:uid="{00000000-0005-0000-0000-000014340000}"/>
    <cellStyle name="Comma 3 2 2 6 5 2 2 4 2" xfId="22101" xr:uid="{00000000-0005-0000-0000-000015340000}"/>
    <cellStyle name="Comma 3 2 2 6 5 2 2 5" xfId="19171" xr:uid="{00000000-0005-0000-0000-000016340000}"/>
    <cellStyle name="Comma 3 2 2 6 5 2 3" xfId="4405" xr:uid="{00000000-0005-0000-0000-000017340000}"/>
    <cellStyle name="Comma 3 2 2 6 5 2 3 2" xfId="5841" xr:uid="{00000000-0005-0000-0000-000018340000}"/>
    <cellStyle name="Comma 3 2 2 6 5 2 3 2 2" xfId="21433" xr:uid="{00000000-0005-0000-0000-000019340000}"/>
    <cellStyle name="Comma 3 2 2 6 5 2 3 3" xfId="6982" xr:uid="{00000000-0005-0000-0000-00001A340000}"/>
    <cellStyle name="Comma 3 2 2 6 5 2 3 3 2" xfId="22490" xr:uid="{00000000-0005-0000-0000-00001B340000}"/>
    <cellStyle name="Comma 3 2 2 6 5 2 3 4" xfId="20164" xr:uid="{00000000-0005-0000-0000-00001C340000}"/>
    <cellStyle name="Comma 3 2 2 6 5 2 4" xfId="3736" xr:uid="{00000000-0005-0000-0000-00001D340000}"/>
    <cellStyle name="Comma 3 2 2 6 5 2 4 2" xfId="19547" xr:uid="{00000000-0005-0000-0000-00001E340000}"/>
    <cellStyle name="Comma 3 2 2 6 5 2 5" xfId="19089" xr:uid="{00000000-0005-0000-0000-00001F340000}"/>
    <cellStyle name="Comma 3 2 2 6 5 3" xfId="3446" xr:uid="{00000000-0005-0000-0000-000020340000}"/>
    <cellStyle name="Comma 3 2 2 6 5 3 2" xfId="19340" xr:uid="{00000000-0005-0000-0000-000021340000}"/>
    <cellStyle name="Comma 3 2 2 6 5 4" xfId="4404" xr:uid="{00000000-0005-0000-0000-000022340000}"/>
    <cellStyle name="Comma 3 2 2 6 5 4 2" xfId="4966" xr:uid="{00000000-0005-0000-0000-000023340000}"/>
    <cellStyle name="Comma 3 2 2 6 5 4 2 2" xfId="20621" xr:uid="{00000000-0005-0000-0000-000024340000}"/>
    <cellStyle name="Comma 3 2 2 6 5 4 3" xfId="6240" xr:uid="{00000000-0005-0000-0000-000025340000}"/>
    <cellStyle name="Comma 3 2 2 6 5 4 3 2" xfId="21800" xr:uid="{00000000-0005-0000-0000-000026340000}"/>
    <cellStyle name="Comma 3 2 2 6 5 4 4" xfId="20163" xr:uid="{00000000-0005-0000-0000-000027340000}"/>
    <cellStyle name="Comma 3 2 2 6 5 5" xfId="5152" xr:uid="{00000000-0005-0000-0000-000028340000}"/>
    <cellStyle name="Comma 3 2 2 6 5 5 2" xfId="20792" xr:uid="{00000000-0005-0000-0000-000029340000}"/>
    <cellStyle name="Comma 3 2 2 6 5 6" xfId="3737" xr:uid="{00000000-0005-0000-0000-00002A340000}"/>
    <cellStyle name="Comma 3 2 2 6 5 6 2" xfId="19548" xr:uid="{00000000-0005-0000-0000-00002B340000}"/>
    <cellStyle name="Comma 3 2 2 6 5 7" xfId="18491" xr:uid="{00000000-0005-0000-0000-00002C340000}"/>
    <cellStyle name="Comma 3 2 2 6 6" xfId="2898" xr:uid="{00000000-0005-0000-0000-00002D340000}"/>
    <cellStyle name="Comma 3 2 2 6 6 2" xfId="18901" xr:uid="{00000000-0005-0000-0000-00002E340000}"/>
    <cellStyle name="Comma 3 2 2 6 7" xfId="2869" xr:uid="{00000000-0005-0000-0000-00002F340000}"/>
    <cellStyle name="Comma 3 2 2 6 7 2" xfId="3185" xr:uid="{00000000-0005-0000-0000-000030340000}"/>
    <cellStyle name="Comma 3 2 2 6 7 2 2" xfId="5183" xr:uid="{00000000-0005-0000-0000-000031340000}"/>
    <cellStyle name="Comma 3 2 2 6 7 2 2 2" xfId="5366" xr:uid="{00000000-0005-0000-0000-000032340000}"/>
    <cellStyle name="Comma 3 2 2 6 7 2 2 2 2" xfId="20989" xr:uid="{00000000-0005-0000-0000-000033340000}"/>
    <cellStyle name="Comma 3 2 2 6 7 2 2 3" xfId="6571" xr:uid="{00000000-0005-0000-0000-000034340000}"/>
    <cellStyle name="Comma 3 2 2 6 7 2 2 3 2" xfId="22108" xr:uid="{00000000-0005-0000-0000-000035340000}"/>
    <cellStyle name="Comma 3 2 2 6 7 2 2 4" xfId="20823" xr:uid="{00000000-0005-0000-0000-000036340000}"/>
    <cellStyle name="Comma 3 2 2 6 7 2 3" xfId="5849" xr:uid="{00000000-0005-0000-0000-000037340000}"/>
    <cellStyle name="Comma 3 2 2 6 7 2 3 2" xfId="21440" xr:uid="{00000000-0005-0000-0000-000038340000}"/>
    <cellStyle name="Comma 3 2 2 6 7 2 4" xfId="6398" xr:uid="{00000000-0005-0000-0000-000039340000}"/>
    <cellStyle name="Comma 3 2 2 6 7 2 4 2" xfId="21947" xr:uid="{00000000-0005-0000-0000-00003A340000}"/>
    <cellStyle name="Comma 3 2 2 6 7 2 5" xfId="19096" xr:uid="{00000000-0005-0000-0000-00003B340000}"/>
    <cellStyle name="Comma 3 2 2 6 7 3" xfId="4407" xr:uid="{00000000-0005-0000-0000-00003C340000}"/>
    <cellStyle name="Comma 3 2 2 6 7 3 2" xfId="5672" xr:uid="{00000000-0005-0000-0000-00003D340000}"/>
    <cellStyle name="Comma 3 2 2 6 7 3 2 2" xfId="21275" xr:uid="{00000000-0005-0000-0000-00003E340000}"/>
    <cellStyle name="Comma 3 2 2 6 7 3 3" xfId="6872" xr:uid="{00000000-0005-0000-0000-00003F340000}"/>
    <cellStyle name="Comma 3 2 2 6 7 3 3 2" xfId="22389" xr:uid="{00000000-0005-0000-0000-000040340000}"/>
    <cellStyle name="Comma 3 2 2 6 7 3 4" xfId="20166" xr:uid="{00000000-0005-0000-0000-000041340000}"/>
    <cellStyle name="Comma 3 2 2 6 7 4" xfId="3735" xr:uid="{00000000-0005-0000-0000-000042340000}"/>
    <cellStyle name="Comma 3 2 2 6 7 4 2" xfId="19546" xr:uid="{00000000-0005-0000-0000-000043340000}"/>
    <cellStyle name="Comma 3 2 2 6 7 5" xfId="18872" xr:uid="{00000000-0005-0000-0000-000044340000}"/>
    <cellStyle name="Comma 3 2 2 6 8" xfId="4385" xr:uid="{00000000-0005-0000-0000-000045340000}"/>
    <cellStyle name="Comma 3 2 2 6 8 2" xfId="4828" xr:uid="{00000000-0005-0000-0000-000046340000}"/>
    <cellStyle name="Comma 3 2 2 6 8 2 2" xfId="20491" xr:uid="{00000000-0005-0000-0000-000047340000}"/>
    <cellStyle name="Comma 3 2 2 6 8 3" xfId="6161" xr:uid="{00000000-0005-0000-0000-000048340000}"/>
    <cellStyle name="Comma 3 2 2 6 8 3 2" xfId="21725" xr:uid="{00000000-0005-0000-0000-000049340000}"/>
    <cellStyle name="Comma 3 2 2 6 8 4" xfId="20144" xr:uid="{00000000-0005-0000-0000-00004A340000}"/>
    <cellStyle name="Comma 3 2 2 6 9" xfId="4759" xr:uid="{00000000-0005-0000-0000-00004B340000}"/>
    <cellStyle name="Comma 3 2 2 6 9 2" xfId="20428" xr:uid="{00000000-0005-0000-0000-00004C340000}"/>
    <cellStyle name="Comma 3 2 2 7" xfId="2277" xr:uid="{00000000-0005-0000-0000-00004D340000}"/>
    <cellStyle name="Comma 3 2 2 7 2" xfId="2442" xr:uid="{00000000-0005-0000-0000-00004E340000}"/>
    <cellStyle name="Comma 3 2 2 7 2 2" xfId="3246" xr:uid="{00000000-0005-0000-0000-00004F340000}"/>
    <cellStyle name="Comma 3 2 2 7 2 2 2" xfId="3307" xr:uid="{00000000-0005-0000-0000-000050340000}"/>
    <cellStyle name="Comma 3 2 2 7 2 2 2 2" xfId="5427" xr:uid="{00000000-0005-0000-0000-000051340000}"/>
    <cellStyle name="Comma 3 2 2 7 2 2 2 2 2" xfId="5487" xr:uid="{00000000-0005-0000-0000-000052340000}"/>
    <cellStyle name="Comma 3 2 2 7 2 2 2 2 2 2" xfId="21103" xr:uid="{00000000-0005-0000-0000-000053340000}"/>
    <cellStyle name="Comma 3 2 2 7 2 2 2 2 3" xfId="6692" xr:uid="{00000000-0005-0000-0000-000054340000}"/>
    <cellStyle name="Comma 3 2 2 7 2 2 2 2 3 2" xfId="22222" xr:uid="{00000000-0005-0000-0000-000055340000}"/>
    <cellStyle name="Comma 3 2 2 7 2 2 2 2 4" xfId="21046" xr:uid="{00000000-0005-0000-0000-000056340000}"/>
    <cellStyle name="Comma 3 2 2 7 2 2 2 3" xfId="5970" xr:uid="{00000000-0005-0000-0000-000057340000}"/>
    <cellStyle name="Comma 3 2 2 7 2 2 2 3 2" xfId="21554" xr:uid="{00000000-0005-0000-0000-000058340000}"/>
    <cellStyle name="Comma 3 2 2 7 2 2 2 4" xfId="6632" xr:uid="{00000000-0005-0000-0000-000059340000}"/>
    <cellStyle name="Comma 3 2 2 7 2 2 2 4 2" xfId="22165" xr:uid="{00000000-0005-0000-0000-00005A340000}"/>
    <cellStyle name="Comma 3 2 2 7 2 2 2 5" xfId="19211" xr:uid="{00000000-0005-0000-0000-00005B340000}"/>
    <cellStyle name="Comma 3 2 2 7 2 2 3" xfId="4410" xr:uid="{00000000-0005-0000-0000-00005C340000}"/>
    <cellStyle name="Comma 3 2 2 7 2 2 3 2" xfId="5910" xr:uid="{00000000-0005-0000-0000-00005D340000}"/>
    <cellStyle name="Comma 3 2 2 7 2 2 3 2 2" xfId="21497" xr:uid="{00000000-0005-0000-0000-00005E340000}"/>
    <cellStyle name="Comma 3 2 2 7 2 2 3 3" xfId="7043" xr:uid="{00000000-0005-0000-0000-00005F340000}"/>
    <cellStyle name="Comma 3 2 2 7 2 2 3 3 2" xfId="22547" xr:uid="{00000000-0005-0000-0000-000060340000}"/>
    <cellStyle name="Comma 3 2 2 7 2 2 3 4" xfId="20169" xr:uid="{00000000-0005-0000-0000-000061340000}"/>
    <cellStyle name="Comma 3 2 2 7 2 2 4" xfId="3732" xr:uid="{00000000-0005-0000-0000-000062340000}"/>
    <cellStyle name="Comma 3 2 2 7 2 2 4 2" xfId="19543" xr:uid="{00000000-0005-0000-0000-000063340000}"/>
    <cellStyle name="Comma 3 2 2 7 2 2 5" xfId="19153" xr:uid="{00000000-0005-0000-0000-000064340000}"/>
    <cellStyle name="Comma 3 2 2 7 2 3" xfId="3489" xr:uid="{00000000-0005-0000-0000-000065340000}"/>
    <cellStyle name="Comma 3 2 2 7 2 3 2" xfId="19380" xr:uid="{00000000-0005-0000-0000-000066340000}"/>
    <cellStyle name="Comma 3 2 2 7 2 4" xfId="4409" xr:uid="{00000000-0005-0000-0000-000067340000}"/>
    <cellStyle name="Comma 3 2 2 7 2 4 2" xfId="5035" xr:uid="{00000000-0005-0000-0000-000068340000}"/>
    <cellStyle name="Comma 3 2 2 7 2 4 2 2" xfId="20685" xr:uid="{00000000-0005-0000-0000-000069340000}"/>
    <cellStyle name="Comma 3 2 2 7 2 4 3" xfId="6281" xr:uid="{00000000-0005-0000-0000-00006A340000}"/>
    <cellStyle name="Comma 3 2 2 7 2 4 3 2" xfId="21838" xr:uid="{00000000-0005-0000-0000-00006B340000}"/>
    <cellStyle name="Comma 3 2 2 7 2 4 4" xfId="20168" xr:uid="{00000000-0005-0000-0000-00006C340000}"/>
    <cellStyle name="Comma 3 2 2 7 2 5" xfId="4699" xr:uid="{00000000-0005-0000-0000-00006D340000}"/>
    <cellStyle name="Comma 3 2 2 7 2 5 2" xfId="20371" xr:uid="{00000000-0005-0000-0000-00006E340000}"/>
    <cellStyle name="Comma 3 2 2 7 2 6" xfId="3733" xr:uid="{00000000-0005-0000-0000-00006F340000}"/>
    <cellStyle name="Comma 3 2 2 7 2 6 2" xfId="19544" xr:uid="{00000000-0005-0000-0000-000070340000}"/>
    <cellStyle name="Comma 3 2 2 7 2 7" xfId="18553" xr:uid="{00000000-0005-0000-0000-000071340000}"/>
    <cellStyle name="Comma 3 2 2 7 3" xfId="2619" xr:uid="{00000000-0005-0000-0000-000072340000}"/>
    <cellStyle name="Comma 3 2 2 7 3 2" xfId="18713" xr:uid="{00000000-0005-0000-0000-000073340000}"/>
    <cellStyle name="Comma 3 2 2 7 4" xfId="2903" xr:uid="{00000000-0005-0000-0000-000074340000}"/>
    <cellStyle name="Comma 3 2 2 7 4 2" xfId="18906" xr:uid="{00000000-0005-0000-0000-000075340000}"/>
    <cellStyle name="Comma 3 2 2 7 5" xfId="2855" xr:uid="{00000000-0005-0000-0000-000076340000}"/>
    <cellStyle name="Comma 3 2 2 7 5 2" xfId="3428" xr:uid="{00000000-0005-0000-0000-000077340000}"/>
    <cellStyle name="Comma 3 2 2 7 5 2 2" xfId="5179" xr:uid="{00000000-0005-0000-0000-000078340000}"/>
    <cellStyle name="Comma 3 2 2 7 5 2 2 2" xfId="5607" xr:uid="{00000000-0005-0000-0000-000079340000}"/>
    <cellStyle name="Comma 3 2 2 7 5 2 2 2 2" xfId="21213" xr:uid="{00000000-0005-0000-0000-00007A340000}"/>
    <cellStyle name="Comma 3 2 2 7 5 2 2 3" xfId="6812" xr:uid="{00000000-0005-0000-0000-00007B340000}"/>
    <cellStyle name="Comma 3 2 2 7 5 2 2 3 2" xfId="22332" xr:uid="{00000000-0005-0000-0000-00007C340000}"/>
    <cellStyle name="Comma 3 2 2 7 5 2 2 4" xfId="20819" xr:uid="{00000000-0005-0000-0000-00007D340000}"/>
    <cellStyle name="Comma 3 2 2 7 5 2 3" xfId="6090" xr:uid="{00000000-0005-0000-0000-00007E340000}"/>
    <cellStyle name="Comma 3 2 2 7 5 2 3 2" xfId="21664" xr:uid="{00000000-0005-0000-0000-00007F340000}"/>
    <cellStyle name="Comma 3 2 2 7 5 2 4" xfId="6394" xr:uid="{00000000-0005-0000-0000-000080340000}"/>
    <cellStyle name="Comma 3 2 2 7 5 2 4 2" xfId="21943" xr:uid="{00000000-0005-0000-0000-000081340000}"/>
    <cellStyle name="Comma 3 2 2 7 5 2 5" xfId="19322" xr:uid="{00000000-0005-0000-0000-000082340000}"/>
    <cellStyle name="Comma 3 2 2 7 5 3" xfId="4412" xr:uid="{00000000-0005-0000-0000-000083340000}"/>
    <cellStyle name="Comma 3 2 2 7 5 3 2" xfId="5668" xr:uid="{00000000-0005-0000-0000-000084340000}"/>
    <cellStyle name="Comma 3 2 2 7 5 3 2 2" xfId="21271" xr:uid="{00000000-0005-0000-0000-000085340000}"/>
    <cellStyle name="Comma 3 2 2 7 5 3 3" xfId="6868" xr:uid="{00000000-0005-0000-0000-000086340000}"/>
    <cellStyle name="Comma 3 2 2 7 5 3 3 2" xfId="22385" xr:uid="{00000000-0005-0000-0000-000087340000}"/>
    <cellStyle name="Comma 3 2 2 7 5 3 4" xfId="20171" xr:uid="{00000000-0005-0000-0000-000088340000}"/>
    <cellStyle name="Comma 3 2 2 7 5 4" xfId="3731" xr:uid="{00000000-0005-0000-0000-000089340000}"/>
    <cellStyle name="Comma 3 2 2 7 5 4 2" xfId="19542" xr:uid="{00000000-0005-0000-0000-00008A340000}"/>
    <cellStyle name="Comma 3 2 2 7 5 5" xfId="18858" xr:uid="{00000000-0005-0000-0000-00008B340000}"/>
    <cellStyle name="Comma 3 2 2 7 6" xfId="4408" xr:uid="{00000000-0005-0000-0000-00008C340000}"/>
    <cellStyle name="Comma 3 2 2 7 6 2" xfId="4948" xr:uid="{00000000-0005-0000-0000-00008D340000}"/>
    <cellStyle name="Comma 3 2 2 7 6 2 2" xfId="20603" xr:uid="{00000000-0005-0000-0000-00008E340000}"/>
    <cellStyle name="Comma 3 2 2 7 6 3" xfId="6222" xr:uid="{00000000-0005-0000-0000-00008F340000}"/>
    <cellStyle name="Comma 3 2 2 7 6 3 2" xfId="21782" xr:uid="{00000000-0005-0000-0000-000090340000}"/>
    <cellStyle name="Comma 3 2 2 7 6 4" xfId="20167" xr:uid="{00000000-0005-0000-0000-000091340000}"/>
    <cellStyle name="Comma 3 2 2 7 7" xfId="4920" xr:uid="{00000000-0005-0000-0000-000092340000}"/>
    <cellStyle name="Comma 3 2 2 7 7 2" xfId="20577" xr:uid="{00000000-0005-0000-0000-000093340000}"/>
    <cellStyle name="Comma 3 2 2 7 8" xfId="3734" xr:uid="{00000000-0005-0000-0000-000094340000}"/>
    <cellStyle name="Comma 3 2 2 7 8 2" xfId="19545" xr:uid="{00000000-0005-0000-0000-000095340000}"/>
    <cellStyle name="Comma 3 2 2 7 9" xfId="18469" xr:uid="{00000000-0005-0000-0000-000096340000}"/>
    <cellStyle name="Comma 3 2 2 8" xfId="2445" xr:uid="{00000000-0005-0000-0000-000097340000}"/>
    <cellStyle name="Comma 3 2 2 8 2" xfId="18556" xr:uid="{00000000-0005-0000-0000-000098340000}"/>
    <cellStyle name="Comma 3 2 2 9" xfId="2439" xr:uid="{00000000-0005-0000-0000-000099340000}"/>
    <cellStyle name="Comma 3 2 2 9 2" xfId="18550" xr:uid="{00000000-0005-0000-0000-00009A340000}"/>
    <cellStyle name="Comma 3 2 20" xfId="17436" xr:uid="{00000000-0005-0000-0000-00009B340000}"/>
    <cellStyle name="Comma 3 2 3" xfId="1020" xr:uid="{00000000-0005-0000-0000-00009C340000}"/>
    <cellStyle name="Comma 3 2 3 10" xfId="4765" xr:uid="{00000000-0005-0000-0000-00009D340000}"/>
    <cellStyle name="Comma 3 2 3 10 2" xfId="20434" xr:uid="{00000000-0005-0000-0000-00009E340000}"/>
    <cellStyle name="Comma 3 2 3 11" xfId="3730" xr:uid="{00000000-0005-0000-0000-00009F340000}"/>
    <cellStyle name="Comma 3 2 3 11 2" xfId="19541" xr:uid="{00000000-0005-0000-0000-0000A0340000}"/>
    <cellStyle name="Comma 3 2 3 12" xfId="9360" xr:uid="{00000000-0005-0000-0000-0000A1340000}"/>
    <cellStyle name="Comma 3 2 3 12 2" xfId="24751" xr:uid="{00000000-0005-0000-0000-0000A2340000}"/>
    <cellStyle name="Comma 3 2 3 13" xfId="14934" xr:uid="{00000000-0005-0000-0000-0000A3340000}"/>
    <cellStyle name="Comma 3 2 3 13 2" xfId="30188" xr:uid="{00000000-0005-0000-0000-0000A4340000}"/>
    <cellStyle name="Comma 3 2 3 14" xfId="18025" xr:uid="{00000000-0005-0000-0000-0000A5340000}"/>
    <cellStyle name="Comma 3 2 3 2" xfId="2016" xr:uid="{00000000-0005-0000-0000-0000A6340000}"/>
    <cellStyle name="Comma 3 2 3 2 10" xfId="4748" xr:uid="{00000000-0005-0000-0000-0000A7340000}"/>
    <cellStyle name="Comma 3 2 3 2 10 2" xfId="20418" xr:uid="{00000000-0005-0000-0000-0000A8340000}"/>
    <cellStyle name="Comma 3 2 3 2 11" xfId="3729" xr:uid="{00000000-0005-0000-0000-0000A9340000}"/>
    <cellStyle name="Comma 3 2 3 2 11 2" xfId="19540" xr:uid="{00000000-0005-0000-0000-0000AA340000}"/>
    <cellStyle name="Comma 3 2 3 2 12" xfId="9361" xr:uid="{00000000-0005-0000-0000-0000AB340000}"/>
    <cellStyle name="Comma 3 2 3 2 12 2" xfId="24752" xr:uid="{00000000-0005-0000-0000-0000AC340000}"/>
    <cellStyle name="Comma 3 2 3 2 13" xfId="18365" xr:uid="{00000000-0005-0000-0000-0000AD340000}"/>
    <cellStyle name="Comma 3 2 3 2 2" xfId="2129" xr:uid="{00000000-0005-0000-0000-0000AE340000}"/>
    <cellStyle name="Comma 3 2 3 2 2 10" xfId="3728" xr:uid="{00000000-0005-0000-0000-0000AF340000}"/>
    <cellStyle name="Comma 3 2 3 2 2 10 2" xfId="19539" xr:uid="{00000000-0005-0000-0000-0000B0340000}"/>
    <cellStyle name="Comma 3 2 3 2 2 11" xfId="9362" xr:uid="{00000000-0005-0000-0000-0000B1340000}"/>
    <cellStyle name="Comma 3 2 3 2 2 11 2" xfId="24753" xr:uid="{00000000-0005-0000-0000-0000B2340000}"/>
    <cellStyle name="Comma 3 2 3 2 2 12" xfId="18399" xr:uid="{00000000-0005-0000-0000-0000B3340000}"/>
    <cellStyle name="Comma 3 2 3 2 2 2" xfId="2164" xr:uid="{00000000-0005-0000-0000-0000B4340000}"/>
    <cellStyle name="Comma 3 2 3 2 2 2 10" xfId="3727" xr:uid="{00000000-0005-0000-0000-0000B5340000}"/>
    <cellStyle name="Comma 3 2 3 2 2 2 10 2" xfId="19538" xr:uid="{00000000-0005-0000-0000-0000B6340000}"/>
    <cellStyle name="Comma 3 2 3 2 2 2 11" xfId="18431" xr:uid="{00000000-0005-0000-0000-0000B7340000}"/>
    <cellStyle name="Comma 3 2 3 2 2 2 2" xfId="2172" xr:uid="{00000000-0005-0000-0000-0000B8340000}"/>
    <cellStyle name="Comma 3 2 3 2 2 2 2 2" xfId="2512" xr:uid="{00000000-0005-0000-0000-0000B9340000}"/>
    <cellStyle name="Comma 3 2 3 2 2 2 2 2 2" xfId="2520" xr:uid="{00000000-0005-0000-0000-0000BA340000}"/>
    <cellStyle name="Comma 3 2 3 2 2 2 2 2 2 2" xfId="3350" xr:uid="{00000000-0005-0000-0000-0000BB340000}"/>
    <cellStyle name="Comma 3 2 3 2 2 2 2 2 2 2 2" xfId="3358" xr:uid="{00000000-0005-0000-0000-0000BC340000}"/>
    <cellStyle name="Comma 3 2 3 2 2 2 2 2 2 2 2 2" xfId="5530" xr:uid="{00000000-0005-0000-0000-0000BD340000}"/>
    <cellStyle name="Comma 3 2 3 2 2 2 2 2 2 2 2 2 2" xfId="5538" xr:uid="{00000000-0005-0000-0000-0000BE340000}"/>
    <cellStyle name="Comma 3 2 3 2 2 2 2 2 2 2 2 2 2 2" xfId="21151" xr:uid="{00000000-0005-0000-0000-0000BF340000}"/>
    <cellStyle name="Comma 3 2 3 2 2 2 2 2 2 2 2 2 3" xfId="21143" xr:uid="{00000000-0005-0000-0000-0000C0340000}"/>
    <cellStyle name="Comma 3 2 3 2 2 2 2 2 2 2 2 3" xfId="6743" xr:uid="{00000000-0005-0000-0000-0000C1340000}"/>
    <cellStyle name="Comma 3 2 3 2 2 2 2 2 2 2 2 3 2" xfId="22270" xr:uid="{00000000-0005-0000-0000-0000C2340000}"/>
    <cellStyle name="Comma 3 2 3 2 2 2 2 2 2 2 2 4" xfId="19259" xr:uid="{00000000-0005-0000-0000-0000C3340000}"/>
    <cellStyle name="Comma 3 2 3 2 2 2 2 2 2 2 3" xfId="6021" xr:uid="{00000000-0005-0000-0000-0000C4340000}"/>
    <cellStyle name="Comma 3 2 3 2 2 2 2 2 2 2 3 2" xfId="21602" xr:uid="{00000000-0005-0000-0000-0000C5340000}"/>
    <cellStyle name="Comma 3 2 3 2 2 2 2 2 2 2 4" xfId="6735" xr:uid="{00000000-0005-0000-0000-0000C6340000}"/>
    <cellStyle name="Comma 3 2 3 2 2 2 2 2 2 2 4 2" xfId="22262" xr:uid="{00000000-0005-0000-0000-0000C7340000}"/>
    <cellStyle name="Comma 3 2 3 2 2 2 2 2 2 2 5" xfId="19251" xr:uid="{00000000-0005-0000-0000-0000C8340000}"/>
    <cellStyle name="Comma 3 2 3 2 2 2 2 2 2 3" xfId="4419" xr:uid="{00000000-0005-0000-0000-0000C9340000}"/>
    <cellStyle name="Comma 3 2 3 2 2 2 2 2 2 3 2" xfId="6013" xr:uid="{00000000-0005-0000-0000-0000CA340000}"/>
    <cellStyle name="Comma 3 2 3 2 2 2 2 2 2 3 2 2" xfId="21594" xr:uid="{00000000-0005-0000-0000-0000CB340000}"/>
    <cellStyle name="Comma 3 2 3 2 2 2 2 2 2 3 3" xfId="7076" xr:uid="{00000000-0005-0000-0000-0000CC340000}"/>
    <cellStyle name="Comma 3 2 3 2 2 2 2 2 2 3 3 2" xfId="22577" xr:uid="{00000000-0005-0000-0000-0000CD340000}"/>
    <cellStyle name="Comma 3 2 3 2 2 2 2 2 2 3 4" xfId="20178" xr:uid="{00000000-0005-0000-0000-0000CE340000}"/>
    <cellStyle name="Comma 3 2 3 2 2 2 2 2 2 4" xfId="3724" xr:uid="{00000000-0005-0000-0000-0000CF340000}"/>
    <cellStyle name="Comma 3 2 3 2 2 2 2 2 2 4 2" xfId="19535" xr:uid="{00000000-0005-0000-0000-0000D0340000}"/>
    <cellStyle name="Comma 3 2 3 2 2 2 2 2 2 5" xfId="18619" xr:uid="{00000000-0005-0000-0000-0000D1340000}"/>
    <cellStyle name="Comma 3 2 3 2 2 2 2 2 3" xfId="3540" xr:uid="{00000000-0005-0000-0000-0000D2340000}"/>
    <cellStyle name="Comma 3 2 3 2 2 2 2 2 3 2" xfId="19428" xr:uid="{00000000-0005-0000-0000-0000D3340000}"/>
    <cellStyle name="Comma 3 2 3 2 2 2 2 2 4" xfId="4418" xr:uid="{00000000-0005-0000-0000-0000D4340000}"/>
    <cellStyle name="Comma 3 2 3 2 2 2 2 2 4 2" xfId="5087" xr:uid="{00000000-0005-0000-0000-0000D5340000}"/>
    <cellStyle name="Comma 3 2 3 2 2 2 2 2 4 2 2" xfId="20734" xr:uid="{00000000-0005-0000-0000-0000D6340000}"/>
    <cellStyle name="Comma 3 2 3 2 2 2 2 2 4 3" xfId="6332" xr:uid="{00000000-0005-0000-0000-0000D7340000}"/>
    <cellStyle name="Comma 3 2 3 2 2 2 2 2 4 3 2" xfId="21886" xr:uid="{00000000-0005-0000-0000-0000D8340000}"/>
    <cellStyle name="Comma 3 2 3 2 2 2 2 2 4 4" xfId="20177" xr:uid="{00000000-0005-0000-0000-0000D9340000}"/>
    <cellStyle name="Comma 3 2 3 2 2 2 2 2 5" xfId="5018" xr:uid="{00000000-0005-0000-0000-0000DA340000}"/>
    <cellStyle name="Comma 3 2 3 2 2 2 2 2 5 2" xfId="20670" xr:uid="{00000000-0005-0000-0000-0000DB340000}"/>
    <cellStyle name="Comma 3 2 3 2 2 2 2 2 6" xfId="3725" xr:uid="{00000000-0005-0000-0000-0000DC340000}"/>
    <cellStyle name="Comma 3 2 3 2 2 2 2 2 6 2" xfId="19536" xr:uid="{00000000-0005-0000-0000-0000DD340000}"/>
    <cellStyle name="Comma 3 2 3 2 2 2 2 2 7" xfId="18611" xr:uid="{00000000-0005-0000-0000-0000DE340000}"/>
    <cellStyle name="Comma 3 2 3 2 2 2 2 3" xfId="2669" xr:uid="{00000000-0005-0000-0000-0000DF340000}"/>
    <cellStyle name="Comma 3 2 3 2 2 2 2 3 2" xfId="18760" xr:uid="{00000000-0005-0000-0000-0000E0340000}"/>
    <cellStyle name="Comma 3 2 3 2 2 2 2 4" xfId="2909" xr:uid="{00000000-0005-0000-0000-0000E1340000}"/>
    <cellStyle name="Comma 3 2 3 2 2 2 2 4 2" xfId="18912" xr:uid="{00000000-0005-0000-0000-0000E2340000}"/>
    <cellStyle name="Comma 3 2 3 2 2 2 2 5" xfId="2849" xr:uid="{00000000-0005-0000-0000-0000E3340000}"/>
    <cellStyle name="Comma 3 2 3 2 2 2 2 5 2" xfId="3532" xr:uid="{00000000-0005-0000-0000-0000E4340000}"/>
    <cellStyle name="Comma 3 2 3 2 2 2 2 5 2 2" xfId="5174" xr:uid="{00000000-0005-0000-0000-0000E5340000}"/>
    <cellStyle name="Comma 3 2 3 2 2 2 2 5 2 2 2" xfId="5641" xr:uid="{00000000-0005-0000-0000-0000E6340000}"/>
    <cellStyle name="Comma 3 2 3 2 2 2 2 5 2 2 2 2" xfId="21244" xr:uid="{00000000-0005-0000-0000-0000E7340000}"/>
    <cellStyle name="Comma 3 2 3 2 2 2 2 5 2 2 3" xfId="6846" xr:uid="{00000000-0005-0000-0000-0000E8340000}"/>
    <cellStyle name="Comma 3 2 3 2 2 2 2 5 2 2 3 2" xfId="22363" xr:uid="{00000000-0005-0000-0000-0000E9340000}"/>
    <cellStyle name="Comma 3 2 3 2 2 2 2 5 2 2 4" xfId="20814" xr:uid="{00000000-0005-0000-0000-0000EA340000}"/>
    <cellStyle name="Comma 3 2 3 2 2 2 2 5 2 3" xfId="6124" xr:uid="{00000000-0005-0000-0000-0000EB340000}"/>
    <cellStyle name="Comma 3 2 3 2 2 2 2 5 2 3 2" xfId="21695" xr:uid="{00000000-0005-0000-0000-0000EC340000}"/>
    <cellStyle name="Comma 3 2 3 2 2 2 2 5 2 4" xfId="6389" xr:uid="{00000000-0005-0000-0000-0000ED340000}"/>
    <cellStyle name="Comma 3 2 3 2 2 2 2 5 2 4 2" xfId="21938" xr:uid="{00000000-0005-0000-0000-0000EE340000}"/>
    <cellStyle name="Comma 3 2 3 2 2 2 2 5 2 5" xfId="19420" xr:uid="{00000000-0005-0000-0000-0000EF340000}"/>
    <cellStyle name="Comma 3 2 3 2 2 2 2 5 3" xfId="4423" xr:uid="{00000000-0005-0000-0000-0000F0340000}"/>
    <cellStyle name="Comma 3 2 3 2 2 2 2 5 3 2" xfId="5663" xr:uid="{00000000-0005-0000-0000-0000F1340000}"/>
    <cellStyle name="Comma 3 2 3 2 2 2 2 5 3 2 2" xfId="21266" xr:uid="{00000000-0005-0000-0000-0000F2340000}"/>
    <cellStyle name="Comma 3 2 3 2 2 2 2 5 3 3" xfId="6863" xr:uid="{00000000-0005-0000-0000-0000F3340000}"/>
    <cellStyle name="Comma 3 2 3 2 2 2 2 5 3 3 2" xfId="22380" xr:uid="{00000000-0005-0000-0000-0000F4340000}"/>
    <cellStyle name="Comma 3 2 3 2 2 2 2 5 3 4" xfId="20182" xr:uid="{00000000-0005-0000-0000-0000F5340000}"/>
    <cellStyle name="Comma 3 2 3 2 2 2 2 5 4" xfId="3723" xr:uid="{00000000-0005-0000-0000-0000F6340000}"/>
    <cellStyle name="Comma 3 2 3 2 2 2 2 5 4 2" xfId="19534" xr:uid="{00000000-0005-0000-0000-0000F7340000}"/>
    <cellStyle name="Comma 3 2 3 2 2 2 2 5 5" xfId="18852" xr:uid="{00000000-0005-0000-0000-0000F8340000}"/>
    <cellStyle name="Comma 3 2 3 2 2 2 2 6" xfId="4417" xr:uid="{00000000-0005-0000-0000-0000F9340000}"/>
    <cellStyle name="Comma 3 2 3 2 2 2 2 6 2" xfId="5079" xr:uid="{00000000-0005-0000-0000-0000FA340000}"/>
    <cellStyle name="Comma 3 2 3 2 2 2 2 6 2 2" xfId="20726" xr:uid="{00000000-0005-0000-0000-0000FB340000}"/>
    <cellStyle name="Comma 3 2 3 2 2 2 2 6 3" xfId="6324" xr:uid="{00000000-0005-0000-0000-0000FC340000}"/>
    <cellStyle name="Comma 3 2 3 2 2 2 2 6 3 2" xfId="21878" xr:uid="{00000000-0005-0000-0000-0000FD340000}"/>
    <cellStyle name="Comma 3 2 3 2 2 2 2 6 4" xfId="20176" xr:uid="{00000000-0005-0000-0000-0000FE340000}"/>
    <cellStyle name="Comma 3 2 3 2 2 2 2 7" xfId="4687" xr:uid="{00000000-0005-0000-0000-0000FF340000}"/>
    <cellStyle name="Comma 3 2 3 2 2 2 2 7 2" xfId="20360" xr:uid="{00000000-0005-0000-0000-000000350000}"/>
    <cellStyle name="Comma 3 2 3 2 2 2 2 8" xfId="3726" xr:uid="{00000000-0005-0000-0000-000001350000}"/>
    <cellStyle name="Comma 3 2 3 2 2 2 2 8 2" xfId="19537" xr:uid="{00000000-0005-0000-0000-000002350000}"/>
    <cellStyle name="Comma 3 2 3 2 2 2 2 9" xfId="18439" xr:uid="{00000000-0005-0000-0000-000003350000}"/>
    <cellStyle name="Comma 3 2 3 2 2 2 3" xfId="2572" xr:uid="{00000000-0005-0000-0000-000004350000}"/>
    <cellStyle name="Comma 3 2 3 2 2 2 3 2" xfId="18668" xr:uid="{00000000-0005-0000-0000-000005350000}"/>
    <cellStyle name="Comma 3 2 3 2 2 2 4" xfId="2607" xr:uid="{00000000-0005-0000-0000-000006350000}"/>
    <cellStyle name="Comma 3 2 3 2 2 2 4 2" xfId="18702" xr:uid="{00000000-0005-0000-0000-000007350000}"/>
    <cellStyle name="Comma 3 2 3 2 2 2 5" xfId="2661" xr:uid="{00000000-0005-0000-0000-000008350000}"/>
    <cellStyle name="Comma 3 2 3 2 2 2 5 2" xfId="3222" xr:uid="{00000000-0005-0000-0000-000009350000}"/>
    <cellStyle name="Comma 3 2 3 2 2 2 5 2 2" xfId="3398" xr:uid="{00000000-0005-0000-0000-00000A350000}"/>
    <cellStyle name="Comma 3 2 3 2 2 2 5 2 2 2" xfId="5403" xr:uid="{00000000-0005-0000-0000-00000B350000}"/>
    <cellStyle name="Comma 3 2 3 2 2 2 5 2 2 2 2" xfId="5578" xr:uid="{00000000-0005-0000-0000-00000C350000}"/>
    <cellStyle name="Comma 3 2 3 2 2 2 5 2 2 2 2 2" xfId="21186" xr:uid="{00000000-0005-0000-0000-00000D350000}"/>
    <cellStyle name="Comma 3 2 3 2 2 2 5 2 2 2 3" xfId="6783" xr:uid="{00000000-0005-0000-0000-00000E350000}"/>
    <cellStyle name="Comma 3 2 3 2 2 2 5 2 2 2 3 2" xfId="22305" xr:uid="{00000000-0005-0000-0000-00000F350000}"/>
    <cellStyle name="Comma 3 2 3 2 2 2 5 2 2 2 4" xfId="21024" xr:uid="{00000000-0005-0000-0000-000010350000}"/>
    <cellStyle name="Comma 3 2 3 2 2 2 5 2 2 3" xfId="6061" xr:uid="{00000000-0005-0000-0000-000011350000}"/>
    <cellStyle name="Comma 3 2 3 2 2 2 5 2 2 3 2" xfId="21637" xr:uid="{00000000-0005-0000-0000-000012350000}"/>
    <cellStyle name="Comma 3 2 3 2 2 2 5 2 2 4" xfId="6608" xr:uid="{00000000-0005-0000-0000-000013350000}"/>
    <cellStyle name="Comma 3 2 3 2 2 2 5 2 2 4 2" xfId="22143" xr:uid="{00000000-0005-0000-0000-000014350000}"/>
    <cellStyle name="Comma 3 2 3 2 2 2 5 2 2 5" xfId="19294" xr:uid="{00000000-0005-0000-0000-000015350000}"/>
    <cellStyle name="Comma 3 2 3 2 2 2 5 2 3" xfId="4427" xr:uid="{00000000-0005-0000-0000-000016350000}"/>
    <cellStyle name="Comma 3 2 3 2 2 2 5 2 3 2" xfId="5886" xr:uid="{00000000-0005-0000-0000-000017350000}"/>
    <cellStyle name="Comma 3 2 3 2 2 2 5 2 3 2 2" xfId="21475" xr:uid="{00000000-0005-0000-0000-000018350000}"/>
    <cellStyle name="Comma 3 2 3 2 2 2 5 2 3 3" xfId="7020" xr:uid="{00000000-0005-0000-0000-000019350000}"/>
    <cellStyle name="Comma 3 2 3 2 2 2 5 2 3 3 2" xfId="22526" xr:uid="{00000000-0005-0000-0000-00001A350000}"/>
    <cellStyle name="Comma 3 2 3 2 2 2 5 2 3 4" xfId="20186" xr:uid="{00000000-0005-0000-0000-00001B350000}"/>
    <cellStyle name="Comma 3 2 3 2 2 2 5 2 4" xfId="3721" xr:uid="{00000000-0005-0000-0000-00001C350000}"/>
    <cellStyle name="Comma 3 2 3 2 2 2 5 2 4 2" xfId="19532" xr:uid="{00000000-0005-0000-0000-00001D350000}"/>
    <cellStyle name="Comma 3 2 3 2 2 2 5 2 5" xfId="19131" xr:uid="{00000000-0005-0000-0000-00001E350000}"/>
    <cellStyle name="Comma 3 2 3 2 2 2 5 3" xfId="3580" xr:uid="{00000000-0005-0000-0000-00001F350000}"/>
    <cellStyle name="Comma 3 2 3 2 2 2 5 3 2" xfId="19463" xr:uid="{00000000-0005-0000-0000-000020350000}"/>
    <cellStyle name="Comma 3 2 3 2 2 2 5 4" xfId="4426" xr:uid="{00000000-0005-0000-0000-000021350000}"/>
    <cellStyle name="Comma 3 2 3 2 2 2 5 4 2" xfId="5128" xr:uid="{00000000-0005-0000-0000-000022350000}"/>
    <cellStyle name="Comma 3 2 3 2 2 2 5 4 2 2" xfId="20770" xr:uid="{00000000-0005-0000-0000-000023350000}"/>
    <cellStyle name="Comma 3 2 3 2 2 2 5 4 3" xfId="6373" xr:uid="{00000000-0005-0000-0000-000024350000}"/>
    <cellStyle name="Comma 3 2 3 2 2 2 5 4 3 2" xfId="21922" xr:uid="{00000000-0005-0000-0000-000025350000}"/>
    <cellStyle name="Comma 3 2 3 2 2 2 5 4 4" xfId="20185" xr:uid="{00000000-0005-0000-0000-000026350000}"/>
    <cellStyle name="Comma 3 2 3 2 2 2 5 5" xfId="4790" xr:uid="{00000000-0005-0000-0000-000027350000}"/>
    <cellStyle name="Comma 3 2 3 2 2 2 5 5 2" xfId="20456" xr:uid="{00000000-0005-0000-0000-000028350000}"/>
    <cellStyle name="Comma 3 2 3 2 2 2 5 6" xfId="3722" xr:uid="{00000000-0005-0000-0000-000029350000}"/>
    <cellStyle name="Comma 3 2 3 2 2 2 5 6 2" xfId="19533" xr:uid="{00000000-0005-0000-0000-00002A350000}"/>
    <cellStyle name="Comma 3 2 3 2 2 2 5 7" xfId="18752" xr:uid="{00000000-0005-0000-0000-00002B350000}"/>
    <cellStyle name="Comma 3 2 3 2 2 2 6" xfId="2908" xr:uid="{00000000-0005-0000-0000-00002C350000}"/>
    <cellStyle name="Comma 3 2 3 2 2 2 6 2" xfId="18911" xr:uid="{00000000-0005-0000-0000-00002D350000}"/>
    <cellStyle name="Comma 3 2 3 2 2 2 7" xfId="2850" xr:uid="{00000000-0005-0000-0000-00002E350000}"/>
    <cellStyle name="Comma 3 2 3 2 2 2 7 2" xfId="3105" xr:uid="{00000000-0005-0000-0000-00002F350000}"/>
    <cellStyle name="Comma 3 2 3 2 2 2 7 2 2" xfId="5175" xr:uid="{00000000-0005-0000-0000-000030350000}"/>
    <cellStyle name="Comma 3 2 3 2 2 2 7 2 2 2" xfId="5290" xr:uid="{00000000-0005-0000-0000-000031350000}"/>
    <cellStyle name="Comma 3 2 3 2 2 2 7 2 2 2 2" xfId="20917" xr:uid="{00000000-0005-0000-0000-000032350000}"/>
    <cellStyle name="Comma 3 2 3 2 2 2 7 2 2 3" xfId="6495" xr:uid="{00000000-0005-0000-0000-000033350000}"/>
    <cellStyle name="Comma 3 2 3 2 2 2 7 2 2 3 2" xfId="22036" xr:uid="{00000000-0005-0000-0000-000034350000}"/>
    <cellStyle name="Comma 3 2 3 2 2 2 7 2 2 4" xfId="20815" xr:uid="{00000000-0005-0000-0000-000035350000}"/>
    <cellStyle name="Comma 3 2 3 2 2 2 7 2 3" xfId="5773" xr:uid="{00000000-0005-0000-0000-000036350000}"/>
    <cellStyle name="Comma 3 2 3 2 2 2 7 2 3 2" xfId="21368" xr:uid="{00000000-0005-0000-0000-000037350000}"/>
    <cellStyle name="Comma 3 2 3 2 2 2 7 2 4" xfId="6390" xr:uid="{00000000-0005-0000-0000-000038350000}"/>
    <cellStyle name="Comma 3 2 3 2 2 2 7 2 4 2" xfId="21939" xr:uid="{00000000-0005-0000-0000-000039350000}"/>
    <cellStyle name="Comma 3 2 3 2 2 2 7 2 5" xfId="19022" xr:uid="{00000000-0005-0000-0000-00003A350000}"/>
    <cellStyle name="Comma 3 2 3 2 2 2 7 3" xfId="4428" xr:uid="{00000000-0005-0000-0000-00003B350000}"/>
    <cellStyle name="Comma 3 2 3 2 2 2 7 3 2" xfId="5664" xr:uid="{00000000-0005-0000-0000-00003C350000}"/>
    <cellStyle name="Comma 3 2 3 2 2 2 7 3 2 2" xfId="21267" xr:uid="{00000000-0005-0000-0000-00003D350000}"/>
    <cellStyle name="Comma 3 2 3 2 2 2 7 3 3" xfId="6864" xr:uid="{00000000-0005-0000-0000-00003E350000}"/>
    <cellStyle name="Comma 3 2 3 2 2 2 7 3 3 2" xfId="22381" xr:uid="{00000000-0005-0000-0000-00003F350000}"/>
    <cellStyle name="Comma 3 2 3 2 2 2 7 3 4" xfId="20187" xr:uid="{00000000-0005-0000-0000-000040350000}"/>
    <cellStyle name="Comma 3 2 3 2 2 2 7 4" xfId="3720" xr:uid="{00000000-0005-0000-0000-000041350000}"/>
    <cellStyle name="Comma 3 2 3 2 2 2 7 4 2" xfId="19531" xr:uid="{00000000-0005-0000-0000-000042350000}"/>
    <cellStyle name="Comma 3 2 3 2 2 2 7 5" xfId="18853" xr:uid="{00000000-0005-0000-0000-000043350000}"/>
    <cellStyle name="Comma 3 2 3 2 2 2 8" xfId="4416" xr:uid="{00000000-0005-0000-0000-000044350000}"/>
    <cellStyle name="Comma 3 2 3 2 2 2 8 2" xfId="4895" xr:uid="{00000000-0005-0000-0000-000045350000}"/>
    <cellStyle name="Comma 3 2 3 2 2 2 8 2 2" xfId="20553" xr:uid="{00000000-0005-0000-0000-000046350000}"/>
    <cellStyle name="Comma 3 2 3 2 2 2 8 3" xfId="6199" xr:uid="{00000000-0005-0000-0000-000047350000}"/>
    <cellStyle name="Comma 3 2 3 2 2 2 8 3 2" xfId="21761" xr:uid="{00000000-0005-0000-0000-000048350000}"/>
    <cellStyle name="Comma 3 2 3 2 2 2 8 4" xfId="20175" xr:uid="{00000000-0005-0000-0000-000049350000}"/>
    <cellStyle name="Comma 3 2 3 2 2 2 9" xfId="4720" xr:uid="{00000000-0005-0000-0000-00004A350000}"/>
    <cellStyle name="Comma 3 2 3 2 2 2 9 2" xfId="20391" xr:uid="{00000000-0005-0000-0000-00004B350000}"/>
    <cellStyle name="Comma 3 2 3 2 2 3" xfId="2289" xr:uid="{00000000-0005-0000-0000-00004C350000}"/>
    <cellStyle name="Comma 3 2 3 2 2 3 2" xfId="2564" xr:uid="{00000000-0005-0000-0000-00004D350000}"/>
    <cellStyle name="Comma 3 2 3 2 2 3 2 2" xfId="3258" xr:uid="{00000000-0005-0000-0000-00004E350000}"/>
    <cellStyle name="Comma 3 2 3 2 2 3 2 2 2" xfId="3375" xr:uid="{00000000-0005-0000-0000-00004F350000}"/>
    <cellStyle name="Comma 3 2 3 2 2 3 2 2 2 2" xfId="5439" xr:uid="{00000000-0005-0000-0000-000050350000}"/>
    <cellStyle name="Comma 3 2 3 2 2 3 2 2 2 2 2" xfId="5555" xr:uid="{00000000-0005-0000-0000-000051350000}"/>
    <cellStyle name="Comma 3 2 3 2 2 3 2 2 2 2 2 2" xfId="21166" xr:uid="{00000000-0005-0000-0000-000052350000}"/>
    <cellStyle name="Comma 3 2 3 2 2 3 2 2 2 2 3" xfId="6760" xr:uid="{00000000-0005-0000-0000-000053350000}"/>
    <cellStyle name="Comma 3 2 3 2 2 3 2 2 2 2 3 2" xfId="22285" xr:uid="{00000000-0005-0000-0000-000054350000}"/>
    <cellStyle name="Comma 3 2 3 2 2 3 2 2 2 2 4" xfId="21058" xr:uid="{00000000-0005-0000-0000-000055350000}"/>
    <cellStyle name="Comma 3 2 3 2 2 3 2 2 2 3" xfId="6038" xr:uid="{00000000-0005-0000-0000-000056350000}"/>
    <cellStyle name="Comma 3 2 3 2 2 3 2 2 2 3 2" xfId="21617" xr:uid="{00000000-0005-0000-0000-000057350000}"/>
    <cellStyle name="Comma 3 2 3 2 2 3 2 2 2 4" xfId="6644" xr:uid="{00000000-0005-0000-0000-000058350000}"/>
    <cellStyle name="Comma 3 2 3 2 2 3 2 2 2 4 2" xfId="22177" xr:uid="{00000000-0005-0000-0000-000059350000}"/>
    <cellStyle name="Comma 3 2 3 2 2 3 2 2 2 5" xfId="19274" xr:uid="{00000000-0005-0000-0000-00005A350000}"/>
    <cellStyle name="Comma 3 2 3 2 2 3 2 2 3" xfId="4431" xr:uid="{00000000-0005-0000-0000-00005B350000}"/>
    <cellStyle name="Comma 3 2 3 2 2 3 2 2 3 2" xfId="5922" xr:uid="{00000000-0005-0000-0000-00005C350000}"/>
    <cellStyle name="Comma 3 2 3 2 2 3 2 2 3 2 2" xfId="21509" xr:uid="{00000000-0005-0000-0000-00005D350000}"/>
    <cellStyle name="Comma 3 2 3 2 2 3 2 2 3 3" xfId="7055" xr:uid="{00000000-0005-0000-0000-00005E350000}"/>
    <cellStyle name="Comma 3 2 3 2 2 3 2 2 3 3 2" xfId="22559" xr:uid="{00000000-0005-0000-0000-00005F350000}"/>
    <cellStyle name="Comma 3 2 3 2 2 3 2 2 3 4" xfId="20190" xr:uid="{00000000-0005-0000-0000-000060350000}"/>
    <cellStyle name="Comma 3 2 3 2 2 3 2 2 4" xfId="3717" xr:uid="{00000000-0005-0000-0000-000061350000}"/>
    <cellStyle name="Comma 3 2 3 2 2 3 2 2 4 2" xfId="19528" xr:uid="{00000000-0005-0000-0000-000062350000}"/>
    <cellStyle name="Comma 3 2 3 2 2 3 2 2 5" xfId="19165" xr:uid="{00000000-0005-0000-0000-000063350000}"/>
    <cellStyle name="Comma 3 2 3 2 2 3 2 3" xfId="3557" xr:uid="{00000000-0005-0000-0000-000064350000}"/>
    <cellStyle name="Comma 3 2 3 2 2 3 2 3 2" xfId="19443" xr:uid="{00000000-0005-0000-0000-000065350000}"/>
    <cellStyle name="Comma 3 2 3 2 2 3 2 4" xfId="4430" xr:uid="{00000000-0005-0000-0000-000066350000}"/>
    <cellStyle name="Comma 3 2 3 2 2 3 2 4 2" xfId="5104" xr:uid="{00000000-0005-0000-0000-000067350000}"/>
    <cellStyle name="Comma 3 2 3 2 2 3 2 4 2 2" xfId="20749" xr:uid="{00000000-0005-0000-0000-000068350000}"/>
    <cellStyle name="Comma 3 2 3 2 2 3 2 4 3" xfId="6349" xr:uid="{00000000-0005-0000-0000-000069350000}"/>
    <cellStyle name="Comma 3 2 3 2 2 3 2 4 3 2" xfId="21901" xr:uid="{00000000-0005-0000-0000-00006A350000}"/>
    <cellStyle name="Comma 3 2 3 2 2 3 2 4 4" xfId="20189" xr:uid="{00000000-0005-0000-0000-00006B350000}"/>
    <cellStyle name="Comma 3 2 3 2 2 3 2 5" xfId="4856" xr:uid="{00000000-0005-0000-0000-00006C350000}"/>
    <cellStyle name="Comma 3 2 3 2 2 3 2 5 2" xfId="20516" xr:uid="{00000000-0005-0000-0000-00006D350000}"/>
    <cellStyle name="Comma 3 2 3 2 2 3 2 6" xfId="3718" xr:uid="{00000000-0005-0000-0000-00006E350000}"/>
    <cellStyle name="Comma 3 2 3 2 2 3 2 6 2" xfId="19529" xr:uid="{00000000-0005-0000-0000-00006F350000}"/>
    <cellStyle name="Comma 3 2 3 2 2 3 2 7" xfId="18660" xr:uid="{00000000-0005-0000-0000-000070350000}"/>
    <cellStyle name="Comma 3 2 3 2 2 3 3" xfId="2684" xr:uid="{00000000-0005-0000-0000-000071350000}"/>
    <cellStyle name="Comma 3 2 3 2 2 3 3 2" xfId="18773" xr:uid="{00000000-0005-0000-0000-000072350000}"/>
    <cellStyle name="Comma 3 2 3 2 2 3 4" xfId="2911" xr:uid="{00000000-0005-0000-0000-000073350000}"/>
    <cellStyle name="Comma 3 2 3 2 2 3 4 2" xfId="18914" xr:uid="{00000000-0005-0000-0000-000074350000}"/>
    <cellStyle name="Comma 3 2 3 2 2 3 5" xfId="2848" xr:uid="{00000000-0005-0000-0000-000075350000}"/>
    <cellStyle name="Comma 3 2 3 2 2 3 5 2" xfId="3440" xr:uid="{00000000-0005-0000-0000-000076350000}"/>
    <cellStyle name="Comma 3 2 3 2 2 3 5 2 2" xfId="5173" xr:uid="{00000000-0005-0000-0000-000077350000}"/>
    <cellStyle name="Comma 3 2 3 2 2 3 5 2 2 2" xfId="5619" xr:uid="{00000000-0005-0000-0000-000078350000}"/>
    <cellStyle name="Comma 3 2 3 2 2 3 5 2 2 2 2" xfId="21225" xr:uid="{00000000-0005-0000-0000-000079350000}"/>
    <cellStyle name="Comma 3 2 3 2 2 3 5 2 2 3" xfId="6824" xr:uid="{00000000-0005-0000-0000-00007A350000}"/>
    <cellStyle name="Comma 3 2 3 2 2 3 5 2 2 3 2" xfId="22344" xr:uid="{00000000-0005-0000-0000-00007B350000}"/>
    <cellStyle name="Comma 3 2 3 2 2 3 5 2 2 4" xfId="20813" xr:uid="{00000000-0005-0000-0000-00007C350000}"/>
    <cellStyle name="Comma 3 2 3 2 2 3 5 2 3" xfId="6102" xr:uid="{00000000-0005-0000-0000-00007D350000}"/>
    <cellStyle name="Comma 3 2 3 2 2 3 5 2 3 2" xfId="21676" xr:uid="{00000000-0005-0000-0000-00007E350000}"/>
    <cellStyle name="Comma 3 2 3 2 2 3 5 2 4" xfId="6388" xr:uid="{00000000-0005-0000-0000-00007F350000}"/>
    <cellStyle name="Comma 3 2 3 2 2 3 5 2 4 2" xfId="21937" xr:uid="{00000000-0005-0000-0000-000080350000}"/>
    <cellStyle name="Comma 3 2 3 2 2 3 5 2 5" xfId="19334" xr:uid="{00000000-0005-0000-0000-000081350000}"/>
    <cellStyle name="Comma 3 2 3 2 2 3 5 3" xfId="4434" xr:uid="{00000000-0005-0000-0000-000082350000}"/>
    <cellStyle name="Comma 3 2 3 2 2 3 5 3 2" xfId="5662" xr:uid="{00000000-0005-0000-0000-000083350000}"/>
    <cellStyle name="Comma 3 2 3 2 2 3 5 3 2 2" xfId="21265" xr:uid="{00000000-0005-0000-0000-000084350000}"/>
    <cellStyle name="Comma 3 2 3 2 2 3 5 3 3" xfId="6862" xr:uid="{00000000-0005-0000-0000-000085350000}"/>
    <cellStyle name="Comma 3 2 3 2 2 3 5 3 3 2" xfId="22379" xr:uid="{00000000-0005-0000-0000-000086350000}"/>
    <cellStyle name="Comma 3 2 3 2 2 3 5 3 4" xfId="20193" xr:uid="{00000000-0005-0000-0000-000087350000}"/>
    <cellStyle name="Comma 3 2 3 2 2 3 5 4" xfId="3716" xr:uid="{00000000-0005-0000-0000-000088350000}"/>
    <cellStyle name="Comma 3 2 3 2 2 3 5 4 2" xfId="19527" xr:uid="{00000000-0005-0000-0000-000089350000}"/>
    <cellStyle name="Comma 3 2 3 2 2 3 5 5" xfId="18851" xr:uid="{00000000-0005-0000-0000-00008A350000}"/>
    <cellStyle name="Comma 3 2 3 2 2 3 6" xfId="4429" xr:uid="{00000000-0005-0000-0000-00008B350000}"/>
    <cellStyle name="Comma 3 2 3 2 2 3 6 2" xfId="4960" xr:uid="{00000000-0005-0000-0000-00008C350000}"/>
    <cellStyle name="Comma 3 2 3 2 2 3 6 2 2" xfId="20615" xr:uid="{00000000-0005-0000-0000-00008D350000}"/>
    <cellStyle name="Comma 3 2 3 2 2 3 6 3" xfId="6234" xr:uid="{00000000-0005-0000-0000-00008E350000}"/>
    <cellStyle name="Comma 3 2 3 2 2 3 6 3 2" xfId="21794" xr:uid="{00000000-0005-0000-0000-00008F350000}"/>
    <cellStyle name="Comma 3 2 3 2 2 3 6 4" xfId="20188" xr:uid="{00000000-0005-0000-0000-000090350000}"/>
    <cellStyle name="Comma 3 2 3 2 2 3 7" xfId="4836" xr:uid="{00000000-0005-0000-0000-000091350000}"/>
    <cellStyle name="Comma 3 2 3 2 2 3 7 2" xfId="20498" xr:uid="{00000000-0005-0000-0000-000092350000}"/>
    <cellStyle name="Comma 3 2 3 2 2 3 8" xfId="3719" xr:uid="{00000000-0005-0000-0000-000093350000}"/>
    <cellStyle name="Comma 3 2 3 2 2 3 8 2" xfId="19530" xr:uid="{00000000-0005-0000-0000-000094350000}"/>
    <cellStyle name="Comma 3 2 3 2 2 3 9" xfId="18481" xr:uid="{00000000-0005-0000-0000-000095350000}"/>
    <cellStyle name="Comma 3 2 3 2 2 4" xfId="2599" xr:uid="{00000000-0005-0000-0000-000096350000}"/>
    <cellStyle name="Comma 3 2 3 2 2 4 2" xfId="18694" xr:uid="{00000000-0005-0000-0000-000097350000}"/>
    <cellStyle name="Comma 3 2 3 2 2 5" xfId="2296" xr:uid="{00000000-0005-0000-0000-000098350000}"/>
    <cellStyle name="Comma 3 2 3 2 2 5 2" xfId="3214" xr:uid="{00000000-0005-0000-0000-000099350000}"/>
    <cellStyle name="Comma 3 2 3 2 2 5 2 2" xfId="3261" xr:uid="{00000000-0005-0000-0000-00009A350000}"/>
    <cellStyle name="Comma 3 2 3 2 2 5 2 2 2" xfId="5395" xr:uid="{00000000-0005-0000-0000-00009B350000}"/>
    <cellStyle name="Comma 3 2 3 2 2 5 2 2 2 2" xfId="5442" xr:uid="{00000000-0005-0000-0000-00009C350000}"/>
    <cellStyle name="Comma 3 2 3 2 2 5 2 2 2 2 2" xfId="21061" xr:uid="{00000000-0005-0000-0000-00009D350000}"/>
    <cellStyle name="Comma 3 2 3 2 2 5 2 2 2 3" xfId="6647" xr:uid="{00000000-0005-0000-0000-00009E350000}"/>
    <cellStyle name="Comma 3 2 3 2 2 5 2 2 2 3 2" xfId="22180" xr:uid="{00000000-0005-0000-0000-00009F350000}"/>
    <cellStyle name="Comma 3 2 3 2 2 5 2 2 2 4" xfId="21016" xr:uid="{00000000-0005-0000-0000-0000A0350000}"/>
    <cellStyle name="Comma 3 2 3 2 2 5 2 2 3" xfId="5925" xr:uid="{00000000-0005-0000-0000-0000A1350000}"/>
    <cellStyle name="Comma 3 2 3 2 2 5 2 2 3 2" xfId="21512" xr:uid="{00000000-0005-0000-0000-0000A2350000}"/>
    <cellStyle name="Comma 3 2 3 2 2 5 2 2 4" xfId="6600" xr:uid="{00000000-0005-0000-0000-0000A3350000}"/>
    <cellStyle name="Comma 3 2 3 2 2 5 2 2 4 2" xfId="22135" xr:uid="{00000000-0005-0000-0000-0000A4350000}"/>
    <cellStyle name="Comma 3 2 3 2 2 5 2 2 5" xfId="19168" xr:uid="{00000000-0005-0000-0000-0000A5350000}"/>
    <cellStyle name="Comma 3 2 3 2 2 5 2 3" xfId="4436" xr:uid="{00000000-0005-0000-0000-0000A6350000}"/>
    <cellStyle name="Comma 3 2 3 2 2 5 2 3 2" xfId="5878" xr:uid="{00000000-0005-0000-0000-0000A7350000}"/>
    <cellStyle name="Comma 3 2 3 2 2 5 2 3 2 2" xfId="21467" xr:uid="{00000000-0005-0000-0000-0000A8350000}"/>
    <cellStyle name="Comma 3 2 3 2 2 5 2 3 3" xfId="7012" xr:uid="{00000000-0005-0000-0000-0000A9350000}"/>
    <cellStyle name="Comma 3 2 3 2 2 5 2 3 3 2" xfId="22518" xr:uid="{00000000-0005-0000-0000-0000AA350000}"/>
    <cellStyle name="Comma 3 2 3 2 2 5 2 3 4" xfId="20195" xr:uid="{00000000-0005-0000-0000-0000AB350000}"/>
    <cellStyle name="Comma 3 2 3 2 2 5 2 4" xfId="3714" xr:uid="{00000000-0005-0000-0000-0000AC350000}"/>
    <cellStyle name="Comma 3 2 3 2 2 5 2 4 2" xfId="19525" xr:uid="{00000000-0005-0000-0000-0000AD350000}"/>
    <cellStyle name="Comma 3 2 3 2 2 5 2 5" xfId="19123" xr:uid="{00000000-0005-0000-0000-0000AE350000}"/>
    <cellStyle name="Comma 3 2 3 2 2 5 3" xfId="3443" xr:uid="{00000000-0005-0000-0000-0000AF350000}"/>
    <cellStyle name="Comma 3 2 3 2 2 5 3 2" xfId="19337" xr:uid="{00000000-0005-0000-0000-0000B0350000}"/>
    <cellStyle name="Comma 3 2 3 2 2 5 4" xfId="4435" xr:uid="{00000000-0005-0000-0000-0000B1350000}"/>
    <cellStyle name="Comma 3 2 3 2 2 5 4 2" xfId="4963" xr:uid="{00000000-0005-0000-0000-0000B2350000}"/>
    <cellStyle name="Comma 3 2 3 2 2 5 4 2 2" xfId="20618" xr:uid="{00000000-0005-0000-0000-0000B3350000}"/>
    <cellStyle name="Comma 3 2 3 2 2 5 4 3" xfId="6237" xr:uid="{00000000-0005-0000-0000-0000B4350000}"/>
    <cellStyle name="Comma 3 2 3 2 2 5 4 3 2" xfId="21797" xr:uid="{00000000-0005-0000-0000-0000B5350000}"/>
    <cellStyle name="Comma 3 2 3 2 2 5 4 4" xfId="20194" xr:uid="{00000000-0005-0000-0000-0000B6350000}"/>
    <cellStyle name="Comma 3 2 3 2 2 5 5" xfId="4838" xr:uid="{00000000-0005-0000-0000-0000B7350000}"/>
    <cellStyle name="Comma 3 2 3 2 2 5 5 2" xfId="20500" xr:uid="{00000000-0005-0000-0000-0000B8350000}"/>
    <cellStyle name="Comma 3 2 3 2 2 5 6" xfId="3715" xr:uid="{00000000-0005-0000-0000-0000B9350000}"/>
    <cellStyle name="Comma 3 2 3 2 2 5 6 2" xfId="19526" xr:uid="{00000000-0005-0000-0000-0000BA350000}"/>
    <cellStyle name="Comma 3 2 3 2 2 5 7" xfId="18488" xr:uid="{00000000-0005-0000-0000-0000BB350000}"/>
    <cellStyle name="Comma 3 2 3 2 2 6" xfId="2907" xr:uid="{00000000-0005-0000-0000-0000BC350000}"/>
    <cellStyle name="Comma 3 2 3 2 2 6 2" xfId="18910" xr:uid="{00000000-0005-0000-0000-0000BD350000}"/>
    <cellStyle name="Comma 3 2 3 2 2 7" xfId="2852" xr:uid="{00000000-0005-0000-0000-0000BE350000}"/>
    <cellStyle name="Comma 3 2 3 2 2 7 2" xfId="3113" xr:uid="{00000000-0005-0000-0000-0000BF350000}"/>
    <cellStyle name="Comma 3 2 3 2 2 7 2 2" xfId="5176" xr:uid="{00000000-0005-0000-0000-0000C0350000}"/>
    <cellStyle name="Comma 3 2 3 2 2 7 2 2 2" xfId="5298" xr:uid="{00000000-0005-0000-0000-0000C1350000}"/>
    <cellStyle name="Comma 3 2 3 2 2 7 2 2 2 2" xfId="20925" xr:uid="{00000000-0005-0000-0000-0000C2350000}"/>
    <cellStyle name="Comma 3 2 3 2 2 7 2 2 3" xfId="6503" xr:uid="{00000000-0005-0000-0000-0000C3350000}"/>
    <cellStyle name="Comma 3 2 3 2 2 7 2 2 3 2" xfId="22044" xr:uid="{00000000-0005-0000-0000-0000C4350000}"/>
    <cellStyle name="Comma 3 2 3 2 2 7 2 2 4" xfId="20816" xr:uid="{00000000-0005-0000-0000-0000C5350000}"/>
    <cellStyle name="Comma 3 2 3 2 2 7 2 3" xfId="5781" xr:uid="{00000000-0005-0000-0000-0000C6350000}"/>
    <cellStyle name="Comma 3 2 3 2 2 7 2 3 2" xfId="21376" xr:uid="{00000000-0005-0000-0000-0000C7350000}"/>
    <cellStyle name="Comma 3 2 3 2 2 7 2 4" xfId="6391" xr:uid="{00000000-0005-0000-0000-0000C8350000}"/>
    <cellStyle name="Comma 3 2 3 2 2 7 2 4 2" xfId="21940" xr:uid="{00000000-0005-0000-0000-0000C9350000}"/>
    <cellStyle name="Comma 3 2 3 2 2 7 2 5" xfId="19030" xr:uid="{00000000-0005-0000-0000-0000CA350000}"/>
    <cellStyle name="Comma 3 2 3 2 2 7 3" xfId="4437" xr:uid="{00000000-0005-0000-0000-0000CB350000}"/>
    <cellStyle name="Comma 3 2 3 2 2 7 3 2" xfId="5665" xr:uid="{00000000-0005-0000-0000-0000CC350000}"/>
    <cellStyle name="Comma 3 2 3 2 2 7 3 2 2" xfId="21268" xr:uid="{00000000-0005-0000-0000-0000CD350000}"/>
    <cellStyle name="Comma 3 2 3 2 2 7 3 3" xfId="6865" xr:uid="{00000000-0005-0000-0000-0000CE350000}"/>
    <cellStyle name="Comma 3 2 3 2 2 7 3 3 2" xfId="22382" xr:uid="{00000000-0005-0000-0000-0000CF350000}"/>
    <cellStyle name="Comma 3 2 3 2 2 7 3 4" xfId="20196" xr:uid="{00000000-0005-0000-0000-0000D0350000}"/>
    <cellStyle name="Comma 3 2 3 2 2 7 4" xfId="3713" xr:uid="{00000000-0005-0000-0000-0000D1350000}"/>
    <cellStyle name="Comma 3 2 3 2 2 7 4 2" xfId="19524" xr:uid="{00000000-0005-0000-0000-0000D2350000}"/>
    <cellStyle name="Comma 3 2 3 2 2 7 5" xfId="18855" xr:uid="{00000000-0005-0000-0000-0000D3350000}"/>
    <cellStyle name="Comma 3 2 3 2 2 8" xfId="4415" xr:uid="{00000000-0005-0000-0000-0000D4350000}"/>
    <cellStyle name="Comma 3 2 3 2 2 8 2" xfId="4887" xr:uid="{00000000-0005-0000-0000-0000D5350000}"/>
    <cellStyle name="Comma 3 2 3 2 2 8 2 2" xfId="20545" xr:uid="{00000000-0005-0000-0000-0000D6350000}"/>
    <cellStyle name="Comma 3 2 3 2 2 8 3" xfId="6191" xr:uid="{00000000-0005-0000-0000-0000D7350000}"/>
    <cellStyle name="Comma 3 2 3 2 2 8 3 2" xfId="21753" xr:uid="{00000000-0005-0000-0000-0000D8350000}"/>
    <cellStyle name="Comma 3 2 3 2 2 8 4" xfId="20174" xr:uid="{00000000-0005-0000-0000-0000D9350000}"/>
    <cellStyle name="Comma 3 2 3 2 2 9" xfId="4728" xr:uid="{00000000-0005-0000-0000-0000DA350000}"/>
    <cellStyle name="Comma 3 2 3 2 2 9 2" xfId="20399" xr:uid="{00000000-0005-0000-0000-0000DB350000}"/>
    <cellStyle name="Comma 3 2 3 2 3" xfId="2288" xr:uid="{00000000-0005-0000-0000-0000DC350000}"/>
    <cellStyle name="Comma 3 2 3 2 3 2" xfId="2492" xr:uid="{00000000-0005-0000-0000-0000DD350000}"/>
    <cellStyle name="Comma 3 2 3 2 3 2 2" xfId="3257" xr:uid="{00000000-0005-0000-0000-0000DE350000}"/>
    <cellStyle name="Comma 3 2 3 2 3 2 2 2" xfId="3330" xr:uid="{00000000-0005-0000-0000-0000DF350000}"/>
    <cellStyle name="Comma 3 2 3 2 3 2 2 2 2" xfId="5438" xr:uid="{00000000-0005-0000-0000-0000E0350000}"/>
    <cellStyle name="Comma 3 2 3 2 3 2 2 2 2 2" xfId="5510" xr:uid="{00000000-0005-0000-0000-0000E1350000}"/>
    <cellStyle name="Comma 3 2 3 2 3 2 2 2 2 2 2" xfId="21124" xr:uid="{00000000-0005-0000-0000-0000E2350000}"/>
    <cellStyle name="Comma 3 2 3 2 3 2 2 2 2 3" xfId="6715" xr:uid="{00000000-0005-0000-0000-0000E3350000}"/>
    <cellStyle name="Comma 3 2 3 2 3 2 2 2 2 3 2" xfId="22243" xr:uid="{00000000-0005-0000-0000-0000E4350000}"/>
    <cellStyle name="Comma 3 2 3 2 3 2 2 2 2 4" xfId="21057" xr:uid="{00000000-0005-0000-0000-0000E5350000}"/>
    <cellStyle name="Comma 3 2 3 2 3 2 2 2 3" xfId="5993" xr:uid="{00000000-0005-0000-0000-0000E6350000}"/>
    <cellStyle name="Comma 3 2 3 2 3 2 2 2 3 2" xfId="21575" xr:uid="{00000000-0005-0000-0000-0000E7350000}"/>
    <cellStyle name="Comma 3 2 3 2 3 2 2 2 4" xfId="6643" xr:uid="{00000000-0005-0000-0000-0000E8350000}"/>
    <cellStyle name="Comma 3 2 3 2 3 2 2 2 4 2" xfId="22176" xr:uid="{00000000-0005-0000-0000-0000E9350000}"/>
    <cellStyle name="Comma 3 2 3 2 3 2 2 2 5" xfId="19232" xr:uid="{00000000-0005-0000-0000-0000EA350000}"/>
    <cellStyle name="Comma 3 2 3 2 3 2 2 3" xfId="4440" xr:uid="{00000000-0005-0000-0000-0000EB350000}"/>
    <cellStyle name="Comma 3 2 3 2 3 2 2 3 2" xfId="5921" xr:uid="{00000000-0005-0000-0000-0000EC350000}"/>
    <cellStyle name="Comma 3 2 3 2 3 2 2 3 2 2" xfId="21508" xr:uid="{00000000-0005-0000-0000-0000ED350000}"/>
    <cellStyle name="Comma 3 2 3 2 3 2 2 3 3" xfId="7054" xr:uid="{00000000-0005-0000-0000-0000EE350000}"/>
    <cellStyle name="Comma 3 2 3 2 3 2 2 3 3 2" xfId="22558" xr:uid="{00000000-0005-0000-0000-0000EF350000}"/>
    <cellStyle name="Comma 3 2 3 2 3 2 2 3 4" xfId="20199" xr:uid="{00000000-0005-0000-0000-0000F0350000}"/>
    <cellStyle name="Comma 3 2 3 2 3 2 2 4" xfId="3710" xr:uid="{00000000-0005-0000-0000-0000F1350000}"/>
    <cellStyle name="Comma 3 2 3 2 3 2 2 4 2" xfId="19521" xr:uid="{00000000-0005-0000-0000-0000F2350000}"/>
    <cellStyle name="Comma 3 2 3 2 3 2 2 5" xfId="19164" xr:uid="{00000000-0005-0000-0000-0000F3350000}"/>
    <cellStyle name="Comma 3 2 3 2 3 2 3" xfId="3512" xr:uid="{00000000-0005-0000-0000-0000F4350000}"/>
    <cellStyle name="Comma 3 2 3 2 3 2 3 2" xfId="19401" xr:uid="{00000000-0005-0000-0000-0000F5350000}"/>
    <cellStyle name="Comma 3 2 3 2 3 2 4" xfId="4439" xr:uid="{00000000-0005-0000-0000-0000F6350000}"/>
    <cellStyle name="Comma 3 2 3 2 3 2 4 2" xfId="5059" xr:uid="{00000000-0005-0000-0000-0000F7350000}"/>
    <cellStyle name="Comma 3 2 3 2 3 2 4 2 2" xfId="20707" xr:uid="{00000000-0005-0000-0000-0000F8350000}"/>
    <cellStyle name="Comma 3 2 3 2 3 2 4 3" xfId="6304" xr:uid="{00000000-0005-0000-0000-0000F9350000}"/>
    <cellStyle name="Comma 3 2 3 2 3 2 4 3 2" xfId="21859" xr:uid="{00000000-0005-0000-0000-0000FA350000}"/>
    <cellStyle name="Comma 3 2 3 2 3 2 4 4" xfId="20198" xr:uid="{00000000-0005-0000-0000-0000FB350000}"/>
    <cellStyle name="Comma 3 2 3 2 3 2 5" xfId="4848" xr:uid="{00000000-0005-0000-0000-0000FC350000}"/>
    <cellStyle name="Comma 3 2 3 2 3 2 5 2" xfId="20508" xr:uid="{00000000-0005-0000-0000-0000FD350000}"/>
    <cellStyle name="Comma 3 2 3 2 3 2 6" xfId="3711" xr:uid="{00000000-0005-0000-0000-0000FE350000}"/>
    <cellStyle name="Comma 3 2 3 2 3 2 6 2" xfId="19522" xr:uid="{00000000-0005-0000-0000-0000FF350000}"/>
    <cellStyle name="Comma 3 2 3 2 3 2 7" xfId="18592" xr:uid="{00000000-0005-0000-0000-000000360000}"/>
    <cellStyle name="Comma 3 2 3 2 3 3" xfId="2641" xr:uid="{00000000-0005-0000-0000-000001360000}"/>
    <cellStyle name="Comma 3 2 3 2 3 3 2" xfId="18733" xr:uid="{00000000-0005-0000-0000-000002360000}"/>
    <cellStyle name="Comma 3 2 3 2 3 4" xfId="2913" xr:uid="{00000000-0005-0000-0000-000003360000}"/>
    <cellStyle name="Comma 3 2 3 2 3 4 2" xfId="18916" xr:uid="{00000000-0005-0000-0000-000004360000}"/>
    <cellStyle name="Comma 3 2 3 2 3 5" xfId="2847" xr:uid="{00000000-0005-0000-0000-000005360000}"/>
    <cellStyle name="Comma 3 2 3 2 3 5 2" xfId="3439" xr:uid="{00000000-0005-0000-0000-000006360000}"/>
    <cellStyle name="Comma 3 2 3 2 3 5 2 2" xfId="5172" xr:uid="{00000000-0005-0000-0000-000007360000}"/>
    <cellStyle name="Comma 3 2 3 2 3 5 2 2 2" xfId="5618" xr:uid="{00000000-0005-0000-0000-000008360000}"/>
    <cellStyle name="Comma 3 2 3 2 3 5 2 2 2 2" xfId="21224" xr:uid="{00000000-0005-0000-0000-000009360000}"/>
    <cellStyle name="Comma 3 2 3 2 3 5 2 2 3" xfId="6823" xr:uid="{00000000-0005-0000-0000-00000A360000}"/>
    <cellStyle name="Comma 3 2 3 2 3 5 2 2 3 2" xfId="22343" xr:uid="{00000000-0005-0000-0000-00000B360000}"/>
    <cellStyle name="Comma 3 2 3 2 3 5 2 2 4" xfId="20812" xr:uid="{00000000-0005-0000-0000-00000C360000}"/>
    <cellStyle name="Comma 3 2 3 2 3 5 2 3" xfId="6101" xr:uid="{00000000-0005-0000-0000-00000D360000}"/>
    <cellStyle name="Comma 3 2 3 2 3 5 2 3 2" xfId="21675" xr:uid="{00000000-0005-0000-0000-00000E360000}"/>
    <cellStyle name="Comma 3 2 3 2 3 5 2 4" xfId="6387" xr:uid="{00000000-0005-0000-0000-00000F360000}"/>
    <cellStyle name="Comma 3 2 3 2 3 5 2 4 2" xfId="21936" xr:uid="{00000000-0005-0000-0000-000010360000}"/>
    <cellStyle name="Comma 3 2 3 2 3 5 2 5" xfId="19333" xr:uid="{00000000-0005-0000-0000-000011360000}"/>
    <cellStyle name="Comma 3 2 3 2 3 5 3" xfId="4444" xr:uid="{00000000-0005-0000-0000-000012360000}"/>
    <cellStyle name="Comma 3 2 3 2 3 5 3 2" xfId="5661" xr:uid="{00000000-0005-0000-0000-000013360000}"/>
    <cellStyle name="Comma 3 2 3 2 3 5 3 2 2" xfId="21264" xr:uid="{00000000-0005-0000-0000-000014360000}"/>
    <cellStyle name="Comma 3 2 3 2 3 5 3 3" xfId="6861" xr:uid="{00000000-0005-0000-0000-000015360000}"/>
    <cellStyle name="Comma 3 2 3 2 3 5 3 3 2" xfId="22378" xr:uid="{00000000-0005-0000-0000-000016360000}"/>
    <cellStyle name="Comma 3 2 3 2 3 5 3 4" xfId="20203" xr:uid="{00000000-0005-0000-0000-000017360000}"/>
    <cellStyle name="Comma 3 2 3 2 3 5 4" xfId="3709" xr:uid="{00000000-0005-0000-0000-000018360000}"/>
    <cellStyle name="Comma 3 2 3 2 3 5 4 2" xfId="19520" xr:uid="{00000000-0005-0000-0000-000019360000}"/>
    <cellStyle name="Comma 3 2 3 2 3 5 5" xfId="18850" xr:uid="{00000000-0005-0000-0000-00001A360000}"/>
    <cellStyle name="Comma 3 2 3 2 3 6" xfId="4438" xr:uid="{00000000-0005-0000-0000-00001B360000}"/>
    <cellStyle name="Comma 3 2 3 2 3 6 2" xfId="4959" xr:uid="{00000000-0005-0000-0000-00001C360000}"/>
    <cellStyle name="Comma 3 2 3 2 3 6 2 2" xfId="20614" xr:uid="{00000000-0005-0000-0000-00001D360000}"/>
    <cellStyle name="Comma 3 2 3 2 3 6 3" xfId="6233" xr:uid="{00000000-0005-0000-0000-00001E360000}"/>
    <cellStyle name="Comma 3 2 3 2 3 6 3 2" xfId="21793" xr:uid="{00000000-0005-0000-0000-00001F360000}"/>
    <cellStyle name="Comma 3 2 3 2 3 6 4" xfId="20197" xr:uid="{00000000-0005-0000-0000-000020360000}"/>
    <cellStyle name="Comma 3 2 3 2 3 7" xfId="4921" xr:uid="{00000000-0005-0000-0000-000021360000}"/>
    <cellStyle name="Comma 3 2 3 2 3 7 2" xfId="20578" xr:uid="{00000000-0005-0000-0000-000022360000}"/>
    <cellStyle name="Comma 3 2 3 2 3 8" xfId="3712" xr:uid="{00000000-0005-0000-0000-000023360000}"/>
    <cellStyle name="Comma 3 2 3 2 3 8 2" xfId="19523" xr:uid="{00000000-0005-0000-0000-000024360000}"/>
    <cellStyle name="Comma 3 2 3 2 3 9" xfId="18480" xr:uid="{00000000-0005-0000-0000-000025360000}"/>
    <cellStyle name="Comma 3 2 3 2 4" xfId="2544" xr:uid="{00000000-0005-0000-0000-000026360000}"/>
    <cellStyle name="Comma 3 2 3 2 4 2" xfId="18641" xr:uid="{00000000-0005-0000-0000-000027360000}"/>
    <cellStyle name="Comma 3 2 3 2 5" xfId="2579" xr:uid="{00000000-0005-0000-0000-000028360000}"/>
    <cellStyle name="Comma 3 2 3 2 5 2" xfId="18675" xr:uid="{00000000-0005-0000-0000-000029360000}"/>
    <cellStyle name="Comma 3 2 3 2 6" xfId="2297" xr:uid="{00000000-0005-0000-0000-00002A360000}"/>
    <cellStyle name="Comma 3 2 3 2 6 2" xfId="3194" xr:uid="{00000000-0005-0000-0000-00002B360000}"/>
    <cellStyle name="Comma 3 2 3 2 6 2 2" xfId="3262" xr:uid="{00000000-0005-0000-0000-00002C360000}"/>
    <cellStyle name="Comma 3 2 3 2 6 2 2 2" xfId="5375" xr:uid="{00000000-0005-0000-0000-00002D360000}"/>
    <cellStyle name="Comma 3 2 3 2 6 2 2 2 2" xfId="5443" xr:uid="{00000000-0005-0000-0000-00002E360000}"/>
    <cellStyle name="Comma 3 2 3 2 6 2 2 2 2 2" xfId="21062" xr:uid="{00000000-0005-0000-0000-00002F360000}"/>
    <cellStyle name="Comma 3 2 3 2 6 2 2 2 3" xfId="6648" xr:uid="{00000000-0005-0000-0000-000030360000}"/>
    <cellStyle name="Comma 3 2 3 2 6 2 2 2 3 2" xfId="22181" xr:uid="{00000000-0005-0000-0000-000031360000}"/>
    <cellStyle name="Comma 3 2 3 2 6 2 2 2 4" xfId="20997" xr:uid="{00000000-0005-0000-0000-000032360000}"/>
    <cellStyle name="Comma 3 2 3 2 6 2 2 3" xfId="5926" xr:uid="{00000000-0005-0000-0000-000033360000}"/>
    <cellStyle name="Comma 3 2 3 2 6 2 2 3 2" xfId="21513" xr:uid="{00000000-0005-0000-0000-000034360000}"/>
    <cellStyle name="Comma 3 2 3 2 6 2 2 4" xfId="6580" xr:uid="{00000000-0005-0000-0000-000035360000}"/>
    <cellStyle name="Comma 3 2 3 2 6 2 2 4 2" xfId="22116" xr:uid="{00000000-0005-0000-0000-000036360000}"/>
    <cellStyle name="Comma 3 2 3 2 6 2 2 5" xfId="19169" xr:uid="{00000000-0005-0000-0000-000037360000}"/>
    <cellStyle name="Comma 3 2 3 2 6 2 3" xfId="4447" xr:uid="{00000000-0005-0000-0000-000038360000}"/>
    <cellStyle name="Comma 3 2 3 2 6 2 3 2" xfId="5858" xr:uid="{00000000-0005-0000-0000-000039360000}"/>
    <cellStyle name="Comma 3 2 3 2 6 2 3 2 2" xfId="21448" xr:uid="{00000000-0005-0000-0000-00003A360000}"/>
    <cellStyle name="Comma 3 2 3 2 6 2 3 3" xfId="6992" xr:uid="{00000000-0005-0000-0000-00003B360000}"/>
    <cellStyle name="Comma 3 2 3 2 6 2 3 3 2" xfId="22499" xr:uid="{00000000-0005-0000-0000-00003C360000}"/>
    <cellStyle name="Comma 3 2 3 2 6 2 3 4" xfId="20206" xr:uid="{00000000-0005-0000-0000-00003D360000}"/>
    <cellStyle name="Comma 3 2 3 2 6 2 4" xfId="3707" xr:uid="{00000000-0005-0000-0000-00003E360000}"/>
    <cellStyle name="Comma 3 2 3 2 6 2 4 2" xfId="19518" xr:uid="{00000000-0005-0000-0000-00003F360000}"/>
    <cellStyle name="Comma 3 2 3 2 6 2 5" xfId="19104" xr:uid="{00000000-0005-0000-0000-000040360000}"/>
    <cellStyle name="Comma 3 2 3 2 6 3" xfId="3444" xr:uid="{00000000-0005-0000-0000-000041360000}"/>
    <cellStyle name="Comma 3 2 3 2 6 3 2" xfId="19338" xr:uid="{00000000-0005-0000-0000-000042360000}"/>
    <cellStyle name="Comma 3 2 3 2 6 4" xfId="4446" xr:uid="{00000000-0005-0000-0000-000043360000}"/>
    <cellStyle name="Comma 3 2 3 2 6 4 2" xfId="4964" xr:uid="{00000000-0005-0000-0000-000044360000}"/>
    <cellStyle name="Comma 3 2 3 2 6 4 2 2" xfId="20619" xr:uid="{00000000-0005-0000-0000-000045360000}"/>
    <cellStyle name="Comma 3 2 3 2 6 4 3" xfId="6238" xr:uid="{00000000-0005-0000-0000-000046360000}"/>
    <cellStyle name="Comma 3 2 3 2 6 4 3 2" xfId="21798" xr:uid="{00000000-0005-0000-0000-000047360000}"/>
    <cellStyle name="Comma 3 2 3 2 6 4 4" xfId="20205" xr:uid="{00000000-0005-0000-0000-000048360000}"/>
    <cellStyle name="Comma 3 2 3 2 6 5" xfId="4811" xr:uid="{00000000-0005-0000-0000-000049360000}"/>
    <cellStyle name="Comma 3 2 3 2 6 5 2" xfId="20475" xr:uid="{00000000-0005-0000-0000-00004A360000}"/>
    <cellStyle name="Comma 3 2 3 2 6 6" xfId="3708" xr:uid="{00000000-0005-0000-0000-00004B360000}"/>
    <cellStyle name="Comma 3 2 3 2 6 6 2" xfId="19519" xr:uid="{00000000-0005-0000-0000-00004C360000}"/>
    <cellStyle name="Comma 3 2 3 2 6 7" xfId="18489" xr:uid="{00000000-0005-0000-0000-00004D360000}"/>
    <cellStyle name="Comma 3 2 3 2 7" xfId="2906" xr:uid="{00000000-0005-0000-0000-00004E360000}"/>
    <cellStyle name="Comma 3 2 3 2 7 2" xfId="18909" xr:uid="{00000000-0005-0000-0000-00004F360000}"/>
    <cellStyle name="Comma 3 2 3 2 8" xfId="2853" xr:uid="{00000000-0005-0000-0000-000050360000}"/>
    <cellStyle name="Comma 3 2 3 2 8 2" xfId="3133" xr:uid="{00000000-0005-0000-0000-000051360000}"/>
    <cellStyle name="Comma 3 2 3 2 8 2 2" xfId="5177" xr:uid="{00000000-0005-0000-0000-000052360000}"/>
    <cellStyle name="Comma 3 2 3 2 8 2 2 2" xfId="5318" xr:uid="{00000000-0005-0000-0000-000053360000}"/>
    <cellStyle name="Comma 3 2 3 2 8 2 2 2 2" xfId="20944" xr:uid="{00000000-0005-0000-0000-000054360000}"/>
    <cellStyle name="Comma 3 2 3 2 8 2 2 3" xfId="6523" xr:uid="{00000000-0005-0000-0000-000055360000}"/>
    <cellStyle name="Comma 3 2 3 2 8 2 2 3 2" xfId="22063" xr:uid="{00000000-0005-0000-0000-000056360000}"/>
    <cellStyle name="Comma 3 2 3 2 8 2 2 4" xfId="20817" xr:uid="{00000000-0005-0000-0000-000057360000}"/>
    <cellStyle name="Comma 3 2 3 2 8 2 3" xfId="5801" xr:uid="{00000000-0005-0000-0000-000058360000}"/>
    <cellStyle name="Comma 3 2 3 2 8 2 3 2" xfId="21395" xr:uid="{00000000-0005-0000-0000-000059360000}"/>
    <cellStyle name="Comma 3 2 3 2 8 2 4" xfId="6392" xr:uid="{00000000-0005-0000-0000-00005A360000}"/>
    <cellStyle name="Comma 3 2 3 2 8 2 4 2" xfId="21941" xr:uid="{00000000-0005-0000-0000-00005B360000}"/>
    <cellStyle name="Comma 3 2 3 2 8 2 5" xfId="19049" xr:uid="{00000000-0005-0000-0000-00005C360000}"/>
    <cellStyle name="Comma 3 2 3 2 8 3" xfId="4449" xr:uid="{00000000-0005-0000-0000-00005D360000}"/>
    <cellStyle name="Comma 3 2 3 2 8 3 2" xfId="5666" xr:uid="{00000000-0005-0000-0000-00005E360000}"/>
    <cellStyle name="Comma 3 2 3 2 8 3 2 2" xfId="21269" xr:uid="{00000000-0005-0000-0000-00005F360000}"/>
    <cellStyle name="Comma 3 2 3 2 8 3 3" xfId="6866" xr:uid="{00000000-0005-0000-0000-000060360000}"/>
    <cellStyle name="Comma 3 2 3 2 8 3 3 2" xfId="22383" xr:uid="{00000000-0005-0000-0000-000061360000}"/>
    <cellStyle name="Comma 3 2 3 2 8 3 4" xfId="20208" xr:uid="{00000000-0005-0000-0000-000062360000}"/>
    <cellStyle name="Comma 3 2 3 2 8 4" xfId="3706" xr:uid="{00000000-0005-0000-0000-000063360000}"/>
    <cellStyle name="Comma 3 2 3 2 8 4 2" xfId="19517" xr:uid="{00000000-0005-0000-0000-000064360000}"/>
    <cellStyle name="Comma 3 2 3 2 8 5" xfId="18856" xr:uid="{00000000-0005-0000-0000-000065360000}"/>
    <cellStyle name="Comma 3 2 3 2 9" xfId="4414" xr:uid="{00000000-0005-0000-0000-000066360000}"/>
    <cellStyle name="Comma 3 2 3 2 9 2" xfId="4867" xr:uid="{00000000-0005-0000-0000-000067360000}"/>
    <cellStyle name="Comma 3 2 3 2 9 2 2" xfId="20526" xr:uid="{00000000-0005-0000-0000-000068360000}"/>
    <cellStyle name="Comma 3 2 3 2 9 3" xfId="6171" xr:uid="{00000000-0005-0000-0000-000069360000}"/>
    <cellStyle name="Comma 3 2 3 2 9 3 2" xfId="21734" xr:uid="{00000000-0005-0000-0000-00006A360000}"/>
    <cellStyle name="Comma 3 2 3 2 9 4" xfId="20173" xr:uid="{00000000-0005-0000-0000-00006B360000}"/>
    <cellStyle name="Comma 3 2 3 3" xfId="2148" xr:uid="{00000000-0005-0000-0000-00006C360000}"/>
    <cellStyle name="Comma 3 2 3 3 10" xfId="3705" xr:uid="{00000000-0005-0000-0000-00006D360000}"/>
    <cellStyle name="Comma 3 2 3 3 10 2" xfId="19516" xr:uid="{00000000-0005-0000-0000-00006E360000}"/>
    <cellStyle name="Comma 3 2 3 3 11" xfId="18417" xr:uid="{00000000-0005-0000-0000-00006F360000}"/>
    <cellStyle name="Comma 3 2 3 3 2" xfId="2469" xr:uid="{00000000-0005-0000-0000-000070360000}"/>
    <cellStyle name="Comma 3 2 3 3 2 2" xfId="2498" xr:uid="{00000000-0005-0000-0000-000071360000}"/>
    <cellStyle name="Comma 3 2 3 3 2 2 2" xfId="3313" xr:uid="{00000000-0005-0000-0000-000072360000}"/>
    <cellStyle name="Comma 3 2 3 3 2 2 2 2" xfId="3336" xr:uid="{00000000-0005-0000-0000-000073360000}"/>
    <cellStyle name="Comma 3 2 3 3 2 2 2 2 2" xfId="5493" xr:uid="{00000000-0005-0000-0000-000074360000}"/>
    <cellStyle name="Comma 3 2 3 3 2 2 2 2 2 2" xfId="5516" xr:uid="{00000000-0005-0000-0000-000075360000}"/>
    <cellStyle name="Comma 3 2 3 3 2 2 2 2 2 2 2" xfId="21130" xr:uid="{00000000-0005-0000-0000-000076360000}"/>
    <cellStyle name="Comma 3 2 3 3 2 2 2 2 2 3" xfId="6721" xr:uid="{00000000-0005-0000-0000-000077360000}"/>
    <cellStyle name="Comma 3 2 3 3 2 2 2 2 2 3 2" xfId="22249" xr:uid="{00000000-0005-0000-0000-000078360000}"/>
    <cellStyle name="Comma 3 2 3 3 2 2 2 2 2 4" xfId="21108" xr:uid="{00000000-0005-0000-0000-000079360000}"/>
    <cellStyle name="Comma 3 2 3 3 2 2 2 2 3" xfId="5999" xr:uid="{00000000-0005-0000-0000-00007A360000}"/>
    <cellStyle name="Comma 3 2 3 3 2 2 2 2 3 2" xfId="21581" xr:uid="{00000000-0005-0000-0000-00007B360000}"/>
    <cellStyle name="Comma 3 2 3 3 2 2 2 2 4" xfId="6698" xr:uid="{00000000-0005-0000-0000-00007C360000}"/>
    <cellStyle name="Comma 3 2 3 3 2 2 2 2 4 2" xfId="22227" xr:uid="{00000000-0005-0000-0000-00007D360000}"/>
    <cellStyle name="Comma 3 2 3 3 2 2 2 2 5" xfId="19238" xr:uid="{00000000-0005-0000-0000-00007E360000}"/>
    <cellStyle name="Comma 3 2 3 3 2 2 2 3" xfId="4453" xr:uid="{00000000-0005-0000-0000-00007F360000}"/>
    <cellStyle name="Comma 3 2 3 3 2 2 2 3 2" xfId="5976" xr:uid="{00000000-0005-0000-0000-000080360000}"/>
    <cellStyle name="Comma 3 2 3 3 2 2 2 3 2 2" xfId="21559" xr:uid="{00000000-0005-0000-0000-000081360000}"/>
    <cellStyle name="Comma 3 2 3 3 2 2 2 3 3" xfId="7061" xr:uid="{00000000-0005-0000-0000-000082360000}"/>
    <cellStyle name="Comma 3 2 3 3 2 2 2 3 3 2" xfId="22564" xr:uid="{00000000-0005-0000-0000-000083360000}"/>
    <cellStyle name="Comma 3 2 3 3 2 2 2 3 4" xfId="20212" xr:uid="{00000000-0005-0000-0000-000084360000}"/>
    <cellStyle name="Comma 3 2 3 3 2 2 2 4" xfId="3702" xr:uid="{00000000-0005-0000-0000-000085360000}"/>
    <cellStyle name="Comma 3 2 3 3 2 2 2 4 2" xfId="19513" xr:uid="{00000000-0005-0000-0000-000086360000}"/>
    <cellStyle name="Comma 3 2 3 3 2 2 2 5" xfId="19216" xr:uid="{00000000-0005-0000-0000-000087360000}"/>
    <cellStyle name="Comma 3 2 3 3 2 2 3" xfId="3518" xr:uid="{00000000-0005-0000-0000-000088360000}"/>
    <cellStyle name="Comma 3 2 3 3 2 2 3 2" xfId="19407" xr:uid="{00000000-0005-0000-0000-000089360000}"/>
    <cellStyle name="Comma 3 2 3 3 2 2 4" xfId="4452" xr:uid="{00000000-0005-0000-0000-00008A360000}"/>
    <cellStyle name="Comma 3 2 3 3 2 2 4 2" xfId="5065" xr:uid="{00000000-0005-0000-0000-00008B360000}"/>
    <cellStyle name="Comma 3 2 3 3 2 2 4 2 2" xfId="20713" xr:uid="{00000000-0005-0000-0000-00008C360000}"/>
    <cellStyle name="Comma 3 2 3 3 2 2 4 3" xfId="6310" xr:uid="{00000000-0005-0000-0000-00008D360000}"/>
    <cellStyle name="Comma 3 2 3 3 2 2 4 3 2" xfId="21865" xr:uid="{00000000-0005-0000-0000-00008E360000}"/>
    <cellStyle name="Comma 3 2 3 3 2 2 4 4" xfId="20211" xr:uid="{00000000-0005-0000-0000-00008F360000}"/>
    <cellStyle name="Comma 3 2 3 3 2 2 5" xfId="4851" xr:uid="{00000000-0005-0000-0000-000090360000}"/>
    <cellStyle name="Comma 3 2 3 3 2 2 5 2" xfId="20511" xr:uid="{00000000-0005-0000-0000-000091360000}"/>
    <cellStyle name="Comma 3 2 3 3 2 2 6" xfId="3703" xr:uid="{00000000-0005-0000-0000-000092360000}"/>
    <cellStyle name="Comma 3 2 3 3 2 2 6 2" xfId="19514" xr:uid="{00000000-0005-0000-0000-000093360000}"/>
    <cellStyle name="Comma 3 2 3 3 2 2 7" xfId="18598" xr:uid="{00000000-0005-0000-0000-000094360000}"/>
    <cellStyle name="Comma 3 2 3 3 2 3" xfId="2647" xr:uid="{00000000-0005-0000-0000-000095360000}"/>
    <cellStyle name="Comma 3 2 3 3 2 3 2" xfId="18739" xr:uid="{00000000-0005-0000-0000-000096360000}"/>
    <cellStyle name="Comma 3 2 3 3 2 4" xfId="2916" xr:uid="{00000000-0005-0000-0000-000097360000}"/>
    <cellStyle name="Comma 3 2 3 3 2 4 2" xfId="18919" xr:uid="{00000000-0005-0000-0000-000098360000}"/>
    <cellStyle name="Comma 3 2 3 3 2 5" xfId="2844" xr:uid="{00000000-0005-0000-0000-000099360000}"/>
    <cellStyle name="Comma 3 2 3 3 2 5 2" xfId="3495" xr:uid="{00000000-0005-0000-0000-00009A360000}"/>
    <cellStyle name="Comma 3 2 3 3 2 5 2 2" xfId="5170" xr:uid="{00000000-0005-0000-0000-00009B360000}"/>
    <cellStyle name="Comma 3 2 3 3 2 5 2 2 2" xfId="5625" xr:uid="{00000000-0005-0000-0000-00009C360000}"/>
    <cellStyle name="Comma 3 2 3 3 2 5 2 2 2 2" xfId="21230" xr:uid="{00000000-0005-0000-0000-00009D360000}"/>
    <cellStyle name="Comma 3 2 3 3 2 5 2 2 3" xfId="6830" xr:uid="{00000000-0005-0000-0000-00009E360000}"/>
    <cellStyle name="Comma 3 2 3 3 2 5 2 2 3 2" xfId="22349" xr:uid="{00000000-0005-0000-0000-00009F360000}"/>
    <cellStyle name="Comma 3 2 3 3 2 5 2 2 4" xfId="20810" xr:uid="{00000000-0005-0000-0000-0000A0360000}"/>
    <cellStyle name="Comma 3 2 3 3 2 5 2 3" xfId="6108" xr:uid="{00000000-0005-0000-0000-0000A1360000}"/>
    <cellStyle name="Comma 3 2 3 3 2 5 2 3 2" xfId="21681" xr:uid="{00000000-0005-0000-0000-0000A2360000}"/>
    <cellStyle name="Comma 3 2 3 3 2 5 2 4" xfId="6385" xr:uid="{00000000-0005-0000-0000-0000A3360000}"/>
    <cellStyle name="Comma 3 2 3 3 2 5 2 4 2" xfId="21934" xr:uid="{00000000-0005-0000-0000-0000A4360000}"/>
    <cellStyle name="Comma 3 2 3 3 2 5 2 5" xfId="19385" xr:uid="{00000000-0005-0000-0000-0000A5360000}"/>
    <cellStyle name="Comma 3 2 3 3 2 5 3" xfId="4456" xr:uid="{00000000-0005-0000-0000-0000A6360000}"/>
    <cellStyle name="Comma 3 2 3 3 2 5 3 2" xfId="5659" xr:uid="{00000000-0005-0000-0000-0000A7360000}"/>
    <cellStyle name="Comma 3 2 3 3 2 5 3 2 2" xfId="21262" xr:uid="{00000000-0005-0000-0000-0000A8360000}"/>
    <cellStyle name="Comma 3 2 3 3 2 5 3 3" xfId="6859" xr:uid="{00000000-0005-0000-0000-0000A9360000}"/>
    <cellStyle name="Comma 3 2 3 3 2 5 3 3 2" xfId="22376" xr:uid="{00000000-0005-0000-0000-0000AA360000}"/>
    <cellStyle name="Comma 3 2 3 3 2 5 3 4" xfId="20215" xr:uid="{00000000-0005-0000-0000-0000AB360000}"/>
    <cellStyle name="Comma 3 2 3 3 2 5 4" xfId="3701" xr:uid="{00000000-0005-0000-0000-0000AC360000}"/>
    <cellStyle name="Comma 3 2 3 3 2 5 4 2" xfId="19512" xr:uid="{00000000-0005-0000-0000-0000AD360000}"/>
    <cellStyle name="Comma 3 2 3 3 2 5 5" xfId="18847" xr:uid="{00000000-0005-0000-0000-0000AE360000}"/>
    <cellStyle name="Comma 3 2 3 3 2 6" xfId="4451" xr:uid="{00000000-0005-0000-0000-0000AF360000}"/>
    <cellStyle name="Comma 3 2 3 3 2 6 2" xfId="5042" xr:uid="{00000000-0005-0000-0000-0000B0360000}"/>
    <cellStyle name="Comma 3 2 3 3 2 6 2 2" xfId="20691" xr:uid="{00000000-0005-0000-0000-0000B1360000}"/>
    <cellStyle name="Comma 3 2 3 3 2 6 3" xfId="6287" xr:uid="{00000000-0005-0000-0000-0000B2360000}"/>
    <cellStyle name="Comma 3 2 3 3 2 6 3 2" xfId="21843" xr:uid="{00000000-0005-0000-0000-0000B3360000}"/>
    <cellStyle name="Comma 3 2 3 3 2 6 4" xfId="20210" xr:uid="{00000000-0005-0000-0000-0000B4360000}"/>
    <cellStyle name="Comma 3 2 3 3 2 7" xfId="4846" xr:uid="{00000000-0005-0000-0000-0000B5360000}"/>
    <cellStyle name="Comma 3 2 3 3 2 7 2" xfId="20507" xr:uid="{00000000-0005-0000-0000-0000B6360000}"/>
    <cellStyle name="Comma 3 2 3 3 2 8" xfId="3704" xr:uid="{00000000-0005-0000-0000-0000B7360000}"/>
    <cellStyle name="Comma 3 2 3 3 2 8 2" xfId="19515" xr:uid="{00000000-0005-0000-0000-0000B8360000}"/>
    <cellStyle name="Comma 3 2 3 3 2 9" xfId="18574" xr:uid="{00000000-0005-0000-0000-0000B9360000}"/>
    <cellStyle name="Comma 3 2 3 3 3" xfId="2550" xr:uid="{00000000-0005-0000-0000-0000BA360000}"/>
    <cellStyle name="Comma 3 2 3 3 3 2" xfId="18647" xr:uid="{00000000-0005-0000-0000-0000BB360000}"/>
    <cellStyle name="Comma 3 2 3 3 4" xfId="2585" xr:uid="{00000000-0005-0000-0000-0000BC360000}"/>
    <cellStyle name="Comma 3 2 3 3 4 2" xfId="18681" xr:uid="{00000000-0005-0000-0000-0000BD360000}"/>
    <cellStyle name="Comma 3 2 3 3 5" xfId="2625" xr:uid="{00000000-0005-0000-0000-0000BE360000}"/>
    <cellStyle name="Comma 3 2 3 3 5 2" xfId="3200" xr:uid="{00000000-0005-0000-0000-0000BF360000}"/>
    <cellStyle name="Comma 3 2 3 3 5 2 2" xfId="3384" xr:uid="{00000000-0005-0000-0000-0000C0360000}"/>
    <cellStyle name="Comma 3 2 3 3 5 2 2 2" xfId="5381" xr:uid="{00000000-0005-0000-0000-0000C1360000}"/>
    <cellStyle name="Comma 3 2 3 3 5 2 2 2 2" xfId="5564" xr:uid="{00000000-0005-0000-0000-0000C2360000}"/>
    <cellStyle name="Comma 3 2 3 3 5 2 2 2 2 2" xfId="21174" xr:uid="{00000000-0005-0000-0000-0000C3360000}"/>
    <cellStyle name="Comma 3 2 3 3 5 2 2 2 3" xfId="6769" xr:uid="{00000000-0005-0000-0000-0000C4360000}"/>
    <cellStyle name="Comma 3 2 3 3 5 2 2 2 3 2" xfId="22293" xr:uid="{00000000-0005-0000-0000-0000C5360000}"/>
    <cellStyle name="Comma 3 2 3 3 5 2 2 2 4" xfId="21003" xr:uid="{00000000-0005-0000-0000-0000C6360000}"/>
    <cellStyle name="Comma 3 2 3 3 5 2 2 3" xfId="6047" xr:uid="{00000000-0005-0000-0000-0000C7360000}"/>
    <cellStyle name="Comma 3 2 3 3 5 2 2 3 2" xfId="21625" xr:uid="{00000000-0005-0000-0000-0000C8360000}"/>
    <cellStyle name="Comma 3 2 3 3 5 2 2 4" xfId="6586" xr:uid="{00000000-0005-0000-0000-0000C9360000}"/>
    <cellStyle name="Comma 3 2 3 3 5 2 2 4 2" xfId="22122" xr:uid="{00000000-0005-0000-0000-0000CA360000}"/>
    <cellStyle name="Comma 3 2 3 3 5 2 2 5" xfId="19282" xr:uid="{00000000-0005-0000-0000-0000CB360000}"/>
    <cellStyle name="Comma 3 2 3 3 5 2 3" xfId="4458" xr:uid="{00000000-0005-0000-0000-0000CC360000}"/>
    <cellStyle name="Comma 3 2 3 3 5 2 3 2" xfId="5864" xr:uid="{00000000-0005-0000-0000-0000CD360000}"/>
    <cellStyle name="Comma 3 2 3 3 5 2 3 2 2" xfId="21454" xr:uid="{00000000-0005-0000-0000-0000CE360000}"/>
    <cellStyle name="Comma 3 2 3 3 5 2 3 3" xfId="6998" xr:uid="{00000000-0005-0000-0000-0000CF360000}"/>
    <cellStyle name="Comma 3 2 3 3 5 2 3 3 2" xfId="22505" xr:uid="{00000000-0005-0000-0000-0000D0360000}"/>
    <cellStyle name="Comma 3 2 3 3 5 2 3 4" xfId="20217" xr:uid="{00000000-0005-0000-0000-0000D1360000}"/>
    <cellStyle name="Comma 3 2 3 3 5 2 4" xfId="3699" xr:uid="{00000000-0005-0000-0000-0000D2360000}"/>
    <cellStyle name="Comma 3 2 3 3 5 2 4 2" xfId="19510" xr:uid="{00000000-0005-0000-0000-0000D3360000}"/>
    <cellStyle name="Comma 3 2 3 3 5 2 5" xfId="19110" xr:uid="{00000000-0005-0000-0000-0000D4360000}"/>
    <cellStyle name="Comma 3 2 3 3 5 3" xfId="3566" xr:uid="{00000000-0005-0000-0000-0000D5360000}"/>
    <cellStyle name="Comma 3 2 3 3 5 3 2" xfId="19451" xr:uid="{00000000-0005-0000-0000-0000D6360000}"/>
    <cellStyle name="Comma 3 2 3 3 5 4" xfId="4457" xr:uid="{00000000-0005-0000-0000-0000D7360000}"/>
    <cellStyle name="Comma 3 2 3 3 5 4 2" xfId="5113" xr:uid="{00000000-0005-0000-0000-0000D8360000}"/>
    <cellStyle name="Comma 3 2 3 3 5 4 2 2" xfId="20757" xr:uid="{00000000-0005-0000-0000-0000D9360000}"/>
    <cellStyle name="Comma 3 2 3 3 5 4 3" xfId="6358" xr:uid="{00000000-0005-0000-0000-0000DA360000}"/>
    <cellStyle name="Comma 3 2 3 3 5 4 3 2" xfId="21909" xr:uid="{00000000-0005-0000-0000-0000DB360000}"/>
    <cellStyle name="Comma 3 2 3 3 5 4 4" xfId="20216" xr:uid="{00000000-0005-0000-0000-0000DC360000}"/>
    <cellStyle name="Comma 3 2 3 3 5 5" xfId="4792" xr:uid="{00000000-0005-0000-0000-0000DD360000}"/>
    <cellStyle name="Comma 3 2 3 3 5 5 2" xfId="20458" xr:uid="{00000000-0005-0000-0000-0000DE360000}"/>
    <cellStyle name="Comma 3 2 3 3 5 6" xfId="3700" xr:uid="{00000000-0005-0000-0000-0000DF360000}"/>
    <cellStyle name="Comma 3 2 3 3 5 6 2" xfId="19511" xr:uid="{00000000-0005-0000-0000-0000E0360000}"/>
    <cellStyle name="Comma 3 2 3 3 5 7" xfId="18718" xr:uid="{00000000-0005-0000-0000-0000E1360000}"/>
    <cellStyle name="Comma 3 2 3 3 6" xfId="2915" xr:uid="{00000000-0005-0000-0000-0000E2360000}"/>
    <cellStyle name="Comma 3 2 3 3 6 2" xfId="18918" xr:uid="{00000000-0005-0000-0000-0000E3360000}"/>
    <cellStyle name="Comma 3 2 3 3 7" xfId="2845" xr:uid="{00000000-0005-0000-0000-0000E4360000}"/>
    <cellStyle name="Comma 3 2 3 3 7 2" xfId="3127" xr:uid="{00000000-0005-0000-0000-0000E5360000}"/>
    <cellStyle name="Comma 3 2 3 3 7 2 2" xfId="5171" xr:uid="{00000000-0005-0000-0000-0000E6360000}"/>
    <cellStyle name="Comma 3 2 3 3 7 2 2 2" xfId="5312" xr:uid="{00000000-0005-0000-0000-0000E7360000}"/>
    <cellStyle name="Comma 3 2 3 3 7 2 2 2 2" xfId="20938" xr:uid="{00000000-0005-0000-0000-0000E8360000}"/>
    <cellStyle name="Comma 3 2 3 3 7 2 2 3" xfId="6517" xr:uid="{00000000-0005-0000-0000-0000E9360000}"/>
    <cellStyle name="Comma 3 2 3 3 7 2 2 3 2" xfId="22057" xr:uid="{00000000-0005-0000-0000-0000EA360000}"/>
    <cellStyle name="Comma 3 2 3 3 7 2 2 4" xfId="20811" xr:uid="{00000000-0005-0000-0000-0000EB360000}"/>
    <cellStyle name="Comma 3 2 3 3 7 2 3" xfId="5795" xr:uid="{00000000-0005-0000-0000-0000EC360000}"/>
    <cellStyle name="Comma 3 2 3 3 7 2 3 2" xfId="21389" xr:uid="{00000000-0005-0000-0000-0000ED360000}"/>
    <cellStyle name="Comma 3 2 3 3 7 2 4" xfId="6386" xr:uid="{00000000-0005-0000-0000-0000EE360000}"/>
    <cellStyle name="Comma 3 2 3 3 7 2 4 2" xfId="21935" xr:uid="{00000000-0005-0000-0000-0000EF360000}"/>
    <cellStyle name="Comma 3 2 3 3 7 2 5" xfId="19043" xr:uid="{00000000-0005-0000-0000-0000F0360000}"/>
    <cellStyle name="Comma 3 2 3 3 7 3" xfId="4460" xr:uid="{00000000-0005-0000-0000-0000F1360000}"/>
    <cellStyle name="Comma 3 2 3 3 7 3 2" xfId="5660" xr:uid="{00000000-0005-0000-0000-0000F2360000}"/>
    <cellStyle name="Comma 3 2 3 3 7 3 2 2" xfId="21263" xr:uid="{00000000-0005-0000-0000-0000F3360000}"/>
    <cellStyle name="Comma 3 2 3 3 7 3 3" xfId="6860" xr:uid="{00000000-0005-0000-0000-0000F4360000}"/>
    <cellStyle name="Comma 3 2 3 3 7 3 3 2" xfId="22377" xr:uid="{00000000-0005-0000-0000-0000F5360000}"/>
    <cellStyle name="Comma 3 2 3 3 7 3 4" xfId="20219" xr:uid="{00000000-0005-0000-0000-0000F6360000}"/>
    <cellStyle name="Comma 3 2 3 3 7 4" xfId="3698" xr:uid="{00000000-0005-0000-0000-0000F7360000}"/>
    <cellStyle name="Comma 3 2 3 3 7 4 2" xfId="19509" xr:uid="{00000000-0005-0000-0000-0000F8360000}"/>
    <cellStyle name="Comma 3 2 3 3 7 5" xfId="18848" xr:uid="{00000000-0005-0000-0000-0000F9360000}"/>
    <cellStyle name="Comma 3 2 3 3 8" xfId="4450" xr:uid="{00000000-0005-0000-0000-0000FA360000}"/>
    <cellStyle name="Comma 3 2 3 3 8 2" xfId="4873" xr:uid="{00000000-0005-0000-0000-0000FB360000}"/>
    <cellStyle name="Comma 3 2 3 3 8 2 2" xfId="20532" xr:uid="{00000000-0005-0000-0000-0000FC360000}"/>
    <cellStyle name="Comma 3 2 3 3 8 3" xfId="6177" xr:uid="{00000000-0005-0000-0000-0000FD360000}"/>
    <cellStyle name="Comma 3 2 3 3 8 3 2" xfId="21740" xr:uid="{00000000-0005-0000-0000-0000FE360000}"/>
    <cellStyle name="Comma 3 2 3 3 8 4" xfId="20209" xr:uid="{00000000-0005-0000-0000-0000FF360000}"/>
    <cellStyle name="Comma 3 2 3 3 9" xfId="4742" xr:uid="{00000000-0005-0000-0000-000000370000}"/>
    <cellStyle name="Comma 3 2 3 3 9 2" xfId="20412" xr:uid="{00000000-0005-0000-0000-000001370000}"/>
    <cellStyle name="Comma 3 2 3 4" xfId="2287" xr:uid="{00000000-0005-0000-0000-000002370000}"/>
    <cellStyle name="Comma 3 2 3 4 2" xfId="2418" xr:uid="{00000000-0005-0000-0000-000003370000}"/>
    <cellStyle name="Comma 3 2 3 4 2 2" xfId="3256" xr:uid="{00000000-0005-0000-0000-000004370000}"/>
    <cellStyle name="Comma 3 2 3 4 2 2 2" xfId="3297" xr:uid="{00000000-0005-0000-0000-000005370000}"/>
    <cellStyle name="Comma 3 2 3 4 2 2 2 2" xfId="5437" xr:uid="{00000000-0005-0000-0000-000006370000}"/>
    <cellStyle name="Comma 3 2 3 4 2 2 2 2 2" xfId="5477" xr:uid="{00000000-0005-0000-0000-000007370000}"/>
    <cellStyle name="Comma 3 2 3 4 2 2 2 2 2 2" xfId="21094" xr:uid="{00000000-0005-0000-0000-000008370000}"/>
    <cellStyle name="Comma 3 2 3 4 2 2 2 2 3" xfId="6682" xr:uid="{00000000-0005-0000-0000-000009370000}"/>
    <cellStyle name="Comma 3 2 3 4 2 2 2 2 3 2" xfId="22213" xr:uid="{00000000-0005-0000-0000-00000A370000}"/>
    <cellStyle name="Comma 3 2 3 4 2 2 2 2 4" xfId="21056" xr:uid="{00000000-0005-0000-0000-00000B370000}"/>
    <cellStyle name="Comma 3 2 3 4 2 2 2 3" xfId="5960" xr:uid="{00000000-0005-0000-0000-00000C370000}"/>
    <cellStyle name="Comma 3 2 3 4 2 2 2 3 2" xfId="21545" xr:uid="{00000000-0005-0000-0000-00000D370000}"/>
    <cellStyle name="Comma 3 2 3 4 2 2 2 4" xfId="6642" xr:uid="{00000000-0005-0000-0000-00000E370000}"/>
    <cellStyle name="Comma 3 2 3 4 2 2 2 4 2" xfId="22175" xr:uid="{00000000-0005-0000-0000-00000F370000}"/>
    <cellStyle name="Comma 3 2 3 4 2 2 2 5" xfId="19202" xr:uid="{00000000-0005-0000-0000-000010370000}"/>
    <cellStyle name="Comma 3 2 3 4 2 2 3" xfId="4463" xr:uid="{00000000-0005-0000-0000-000011370000}"/>
    <cellStyle name="Comma 3 2 3 4 2 2 3 2" xfId="5920" xr:uid="{00000000-0005-0000-0000-000012370000}"/>
    <cellStyle name="Comma 3 2 3 4 2 2 3 2 2" xfId="21507" xr:uid="{00000000-0005-0000-0000-000013370000}"/>
    <cellStyle name="Comma 3 2 3 4 2 2 3 3" xfId="7053" xr:uid="{00000000-0005-0000-0000-000014370000}"/>
    <cellStyle name="Comma 3 2 3 4 2 2 3 3 2" xfId="22557" xr:uid="{00000000-0005-0000-0000-000015370000}"/>
    <cellStyle name="Comma 3 2 3 4 2 2 3 4" xfId="20222" xr:uid="{00000000-0005-0000-0000-000016370000}"/>
    <cellStyle name="Comma 3 2 3 4 2 2 4" xfId="3695" xr:uid="{00000000-0005-0000-0000-000017370000}"/>
    <cellStyle name="Comma 3 2 3 4 2 2 4 2" xfId="19506" xr:uid="{00000000-0005-0000-0000-000018370000}"/>
    <cellStyle name="Comma 3 2 3 4 2 2 5" xfId="19163" xr:uid="{00000000-0005-0000-0000-000019370000}"/>
    <cellStyle name="Comma 3 2 3 4 2 3" xfId="3479" xr:uid="{00000000-0005-0000-0000-00001A370000}"/>
    <cellStyle name="Comma 3 2 3 4 2 3 2" xfId="19371" xr:uid="{00000000-0005-0000-0000-00001B370000}"/>
    <cellStyle name="Comma 3 2 3 4 2 4" xfId="4462" xr:uid="{00000000-0005-0000-0000-00001C370000}"/>
    <cellStyle name="Comma 3 2 3 4 2 4 2" xfId="5025" xr:uid="{00000000-0005-0000-0000-00001D370000}"/>
    <cellStyle name="Comma 3 2 3 4 2 4 2 2" xfId="20676" xr:uid="{00000000-0005-0000-0000-00001E370000}"/>
    <cellStyle name="Comma 3 2 3 4 2 4 3" xfId="6271" xr:uid="{00000000-0005-0000-0000-00001F370000}"/>
    <cellStyle name="Comma 3 2 3 4 2 4 3 2" xfId="21829" xr:uid="{00000000-0005-0000-0000-000020370000}"/>
    <cellStyle name="Comma 3 2 3 4 2 4 4" xfId="20221" xr:uid="{00000000-0005-0000-0000-000021370000}"/>
    <cellStyle name="Comma 3 2 3 4 2 5" xfId="4702" xr:uid="{00000000-0005-0000-0000-000022370000}"/>
    <cellStyle name="Comma 3 2 3 4 2 5 2" xfId="20374" xr:uid="{00000000-0005-0000-0000-000023370000}"/>
    <cellStyle name="Comma 3 2 3 4 2 6" xfId="3696" xr:uid="{00000000-0005-0000-0000-000024370000}"/>
    <cellStyle name="Comma 3 2 3 4 2 6 2" xfId="19507" xr:uid="{00000000-0005-0000-0000-000025370000}"/>
    <cellStyle name="Comma 3 2 3 4 2 7" xfId="18532" xr:uid="{00000000-0005-0000-0000-000026370000}"/>
    <cellStyle name="Comma 3 2 3 4 3" xfId="2609" xr:uid="{00000000-0005-0000-0000-000027370000}"/>
    <cellStyle name="Comma 3 2 3 4 3 2" xfId="18704" xr:uid="{00000000-0005-0000-0000-000028370000}"/>
    <cellStyle name="Comma 3 2 3 4 4" xfId="2917" xr:uid="{00000000-0005-0000-0000-000029370000}"/>
    <cellStyle name="Comma 3 2 3 4 4 2" xfId="18920" xr:uid="{00000000-0005-0000-0000-00002A370000}"/>
    <cellStyle name="Comma 3 2 3 4 5" xfId="2843" xr:uid="{00000000-0005-0000-0000-00002B370000}"/>
    <cellStyle name="Comma 3 2 3 4 5 2" xfId="3438" xr:uid="{00000000-0005-0000-0000-00002C370000}"/>
    <cellStyle name="Comma 3 2 3 4 5 2 2" xfId="5169" xr:uid="{00000000-0005-0000-0000-00002D370000}"/>
    <cellStyle name="Comma 3 2 3 4 5 2 2 2" xfId="5617" xr:uid="{00000000-0005-0000-0000-00002E370000}"/>
    <cellStyle name="Comma 3 2 3 4 5 2 2 2 2" xfId="21223" xr:uid="{00000000-0005-0000-0000-00002F370000}"/>
    <cellStyle name="Comma 3 2 3 4 5 2 2 3" xfId="6822" xr:uid="{00000000-0005-0000-0000-000030370000}"/>
    <cellStyle name="Comma 3 2 3 4 5 2 2 3 2" xfId="22342" xr:uid="{00000000-0005-0000-0000-000031370000}"/>
    <cellStyle name="Comma 3 2 3 4 5 2 2 4" xfId="20809" xr:uid="{00000000-0005-0000-0000-000032370000}"/>
    <cellStyle name="Comma 3 2 3 4 5 2 3" xfId="6100" xr:uid="{00000000-0005-0000-0000-000033370000}"/>
    <cellStyle name="Comma 3 2 3 4 5 2 3 2" xfId="21674" xr:uid="{00000000-0005-0000-0000-000034370000}"/>
    <cellStyle name="Comma 3 2 3 4 5 2 4" xfId="6384" xr:uid="{00000000-0005-0000-0000-000035370000}"/>
    <cellStyle name="Comma 3 2 3 4 5 2 4 2" xfId="21933" xr:uid="{00000000-0005-0000-0000-000036370000}"/>
    <cellStyle name="Comma 3 2 3 4 5 2 5" xfId="19332" xr:uid="{00000000-0005-0000-0000-000037370000}"/>
    <cellStyle name="Comma 3 2 3 4 5 3" xfId="4467" xr:uid="{00000000-0005-0000-0000-000038370000}"/>
    <cellStyle name="Comma 3 2 3 4 5 3 2" xfId="5658" xr:uid="{00000000-0005-0000-0000-000039370000}"/>
    <cellStyle name="Comma 3 2 3 4 5 3 2 2" xfId="21261" xr:uid="{00000000-0005-0000-0000-00003A370000}"/>
    <cellStyle name="Comma 3 2 3 4 5 3 3" xfId="6858" xr:uid="{00000000-0005-0000-0000-00003B370000}"/>
    <cellStyle name="Comma 3 2 3 4 5 3 3 2" xfId="22375" xr:uid="{00000000-0005-0000-0000-00003C370000}"/>
    <cellStyle name="Comma 3 2 3 4 5 3 4" xfId="20226" xr:uid="{00000000-0005-0000-0000-00003D370000}"/>
    <cellStyle name="Comma 3 2 3 4 5 4" xfId="3694" xr:uid="{00000000-0005-0000-0000-00003E370000}"/>
    <cellStyle name="Comma 3 2 3 4 5 4 2" xfId="19505" xr:uid="{00000000-0005-0000-0000-00003F370000}"/>
    <cellStyle name="Comma 3 2 3 4 5 5" xfId="18846" xr:uid="{00000000-0005-0000-0000-000040370000}"/>
    <cellStyle name="Comma 3 2 3 4 6" xfId="4461" xr:uid="{00000000-0005-0000-0000-000041370000}"/>
    <cellStyle name="Comma 3 2 3 4 6 2" xfId="4958" xr:uid="{00000000-0005-0000-0000-000042370000}"/>
    <cellStyle name="Comma 3 2 3 4 6 2 2" xfId="20613" xr:uid="{00000000-0005-0000-0000-000043370000}"/>
    <cellStyle name="Comma 3 2 3 4 6 3" xfId="6232" xr:uid="{00000000-0005-0000-0000-000044370000}"/>
    <cellStyle name="Comma 3 2 3 4 6 3 2" xfId="21792" xr:uid="{00000000-0005-0000-0000-000045370000}"/>
    <cellStyle name="Comma 3 2 3 4 6 4" xfId="20220" xr:uid="{00000000-0005-0000-0000-000046370000}"/>
    <cellStyle name="Comma 3 2 3 4 7" xfId="5003" xr:uid="{00000000-0005-0000-0000-000047370000}"/>
    <cellStyle name="Comma 3 2 3 4 7 2" xfId="20655" xr:uid="{00000000-0005-0000-0000-000048370000}"/>
    <cellStyle name="Comma 3 2 3 4 8" xfId="3697" xr:uid="{00000000-0005-0000-0000-000049370000}"/>
    <cellStyle name="Comma 3 2 3 4 8 2" xfId="19508" xr:uid="{00000000-0005-0000-0000-00004A370000}"/>
    <cellStyle name="Comma 3 2 3 4 9" xfId="18479" xr:uid="{00000000-0005-0000-0000-00004B370000}"/>
    <cellStyle name="Comma 3 2 3 5" xfId="2534" xr:uid="{00000000-0005-0000-0000-00004C370000}"/>
    <cellStyle name="Comma 3 2 3 5 2" xfId="18632" xr:uid="{00000000-0005-0000-0000-00004D370000}"/>
    <cellStyle name="Comma 3 2 3 6" xfId="2298" xr:uid="{00000000-0005-0000-0000-00004E370000}"/>
    <cellStyle name="Comma 3 2 3 6 2" xfId="3171" xr:uid="{00000000-0005-0000-0000-00004F370000}"/>
    <cellStyle name="Comma 3 2 3 6 2 2" xfId="3263" xr:uid="{00000000-0005-0000-0000-000050370000}"/>
    <cellStyle name="Comma 3 2 3 6 2 2 2" xfId="5352" xr:uid="{00000000-0005-0000-0000-000051370000}"/>
    <cellStyle name="Comma 3 2 3 6 2 2 2 2" xfId="5444" xr:uid="{00000000-0005-0000-0000-000052370000}"/>
    <cellStyle name="Comma 3 2 3 6 2 2 2 2 2" xfId="21063" xr:uid="{00000000-0005-0000-0000-000053370000}"/>
    <cellStyle name="Comma 3 2 3 6 2 2 2 3" xfId="6649" xr:uid="{00000000-0005-0000-0000-000054370000}"/>
    <cellStyle name="Comma 3 2 3 6 2 2 2 3 2" xfId="22182" xr:uid="{00000000-0005-0000-0000-000055370000}"/>
    <cellStyle name="Comma 3 2 3 6 2 2 2 4" xfId="20976" xr:uid="{00000000-0005-0000-0000-000056370000}"/>
    <cellStyle name="Comma 3 2 3 6 2 2 3" xfId="5927" xr:uid="{00000000-0005-0000-0000-000057370000}"/>
    <cellStyle name="Comma 3 2 3 6 2 2 3 2" xfId="21514" xr:uid="{00000000-0005-0000-0000-000058370000}"/>
    <cellStyle name="Comma 3 2 3 6 2 2 4" xfId="6557" xr:uid="{00000000-0005-0000-0000-000059370000}"/>
    <cellStyle name="Comma 3 2 3 6 2 2 4 2" xfId="22095" xr:uid="{00000000-0005-0000-0000-00005A370000}"/>
    <cellStyle name="Comma 3 2 3 6 2 2 5" xfId="19170" xr:uid="{00000000-0005-0000-0000-00005B370000}"/>
    <cellStyle name="Comma 3 2 3 6 2 3" xfId="4469" xr:uid="{00000000-0005-0000-0000-00005C370000}"/>
    <cellStyle name="Comma 3 2 3 6 2 3 2" xfId="5835" xr:uid="{00000000-0005-0000-0000-00005D370000}"/>
    <cellStyle name="Comma 3 2 3 6 2 3 2 2" xfId="21427" xr:uid="{00000000-0005-0000-0000-00005E370000}"/>
    <cellStyle name="Comma 3 2 3 6 2 3 3" xfId="6976" xr:uid="{00000000-0005-0000-0000-00005F370000}"/>
    <cellStyle name="Comma 3 2 3 6 2 3 3 2" xfId="22484" xr:uid="{00000000-0005-0000-0000-000060370000}"/>
    <cellStyle name="Comma 3 2 3 6 2 3 4" xfId="20228" xr:uid="{00000000-0005-0000-0000-000061370000}"/>
    <cellStyle name="Comma 3 2 3 6 2 4" xfId="3692" xr:uid="{00000000-0005-0000-0000-000062370000}"/>
    <cellStyle name="Comma 3 2 3 6 2 4 2" xfId="19503" xr:uid="{00000000-0005-0000-0000-000063370000}"/>
    <cellStyle name="Comma 3 2 3 6 2 5" xfId="19083" xr:uid="{00000000-0005-0000-0000-000064370000}"/>
    <cellStyle name="Comma 3 2 3 6 3" xfId="3445" xr:uid="{00000000-0005-0000-0000-000065370000}"/>
    <cellStyle name="Comma 3 2 3 6 3 2" xfId="19339" xr:uid="{00000000-0005-0000-0000-000066370000}"/>
    <cellStyle name="Comma 3 2 3 6 4" xfId="4468" xr:uid="{00000000-0005-0000-0000-000067370000}"/>
    <cellStyle name="Comma 3 2 3 6 4 2" xfId="4965" xr:uid="{00000000-0005-0000-0000-000068370000}"/>
    <cellStyle name="Comma 3 2 3 6 4 2 2" xfId="20620" xr:uid="{00000000-0005-0000-0000-000069370000}"/>
    <cellStyle name="Comma 3 2 3 6 4 3" xfId="6239" xr:uid="{00000000-0005-0000-0000-00006A370000}"/>
    <cellStyle name="Comma 3 2 3 6 4 3 2" xfId="21799" xr:uid="{00000000-0005-0000-0000-00006B370000}"/>
    <cellStyle name="Comma 3 2 3 6 4 4" xfId="20227" xr:uid="{00000000-0005-0000-0000-00006C370000}"/>
    <cellStyle name="Comma 3 2 3 6 5" xfId="4708" xr:uid="{00000000-0005-0000-0000-00006D370000}"/>
    <cellStyle name="Comma 3 2 3 6 5 2" xfId="20380" xr:uid="{00000000-0005-0000-0000-00006E370000}"/>
    <cellStyle name="Comma 3 2 3 6 6" xfId="3693" xr:uid="{00000000-0005-0000-0000-00006F370000}"/>
    <cellStyle name="Comma 3 2 3 6 6 2" xfId="19504" xr:uid="{00000000-0005-0000-0000-000070370000}"/>
    <cellStyle name="Comma 3 2 3 6 7" xfId="18490" xr:uid="{00000000-0005-0000-0000-000071370000}"/>
    <cellStyle name="Comma 3 2 3 7" xfId="2905" xr:uid="{00000000-0005-0000-0000-000072370000}"/>
    <cellStyle name="Comma 3 2 3 7 2" xfId="18908" xr:uid="{00000000-0005-0000-0000-000073370000}"/>
    <cellStyle name="Comma 3 2 3 8" xfId="2854" xr:uid="{00000000-0005-0000-0000-000074370000}"/>
    <cellStyle name="Comma 3 2 3 8 2" xfId="3164" xr:uid="{00000000-0005-0000-0000-000075370000}"/>
    <cellStyle name="Comma 3 2 3 8 2 2" xfId="5178" xr:uid="{00000000-0005-0000-0000-000076370000}"/>
    <cellStyle name="Comma 3 2 3 8 2 2 2" xfId="5345" xr:uid="{00000000-0005-0000-0000-000077370000}"/>
    <cellStyle name="Comma 3 2 3 8 2 2 2 2" xfId="20970" xr:uid="{00000000-0005-0000-0000-000078370000}"/>
    <cellStyle name="Comma 3 2 3 8 2 2 3" xfId="6550" xr:uid="{00000000-0005-0000-0000-000079370000}"/>
    <cellStyle name="Comma 3 2 3 8 2 2 3 2" xfId="22089" xr:uid="{00000000-0005-0000-0000-00007A370000}"/>
    <cellStyle name="Comma 3 2 3 8 2 2 4" xfId="20818" xr:uid="{00000000-0005-0000-0000-00007B370000}"/>
    <cellStyle name="Comma 3 2 3 8 2 3" xfId="5828" xr:uid="{00000000-0005-0000-0000-00007C370000}"/>
    <cellStyle name="Comma 3 2 3 8 2 3 2" xfId="21421" xr:uid="{00000000-0005-0000-0000-00007D370000}"/>
    <cellStyle name="Comma 3 2 3 8 2 4" xfId="6393" xr:uid="{00000000-0005-0000-0000-00007E370000}"/>
    <cellStyle name="Comma 3 2 3 8 2 4 2" xfId="21942" xr:uid="{00000000-0005-0000-0000-00007F370000}"/>
    <cellStyle name="Comma 3 2 3 8 2 5" xfId="19077" xr:uid="{00000000-0005-0000-0000-000080370000}"/>
    <cellStyle name="Comma 3 2 3 8 3" xfId="4471" xr:uid="{00000000-0005-0000-0000-000081370000}"/>
    <cellStyle name="Comma 3 2 3 8 3 2" xfId="5667" xr:uid="{00000000-0005-0000-0000-000082370000}"/>
    <cellStyle name="Comma 3 2 3 8 3 2 2" xfId="21270" xr:uid="{00000000-0005-0000-0000-000083370000}"/>
    <cellStyle name="Comma 3 2 3 8 3 3" xfId="6867" xr:uid="{00000000-0005-0000-0000-000084370000}"/>
    <cellStyle name="Comma 3 2 3 8 3 3 2" xfId="22384" xr:uid="{00000000-0005-0000-0000-000085370000}"/>
    <cellStyle name="Comma 3 2 3 8 3 4" xfId="20230" xr:uid="{00000000-0005-0000-0000-000086370000}"/>
    <cellStyle name="Comma 3 2 3 8 4" xfId="3691" xr:uid="{00000000-0005-0000-0000-000087370000}"/>
    <cellStyle name="Comma 3 2 3 8 4 2" xfId="19502" xr:uid="{00000000-0005-0000-0000-000088370000}"/>
    <cellStyle name="Comma 3 2 3 8 5" xfId="18857" xr:uid="{00000000-0005-0000-0000-000089370000}"/>
    <cellStyle name="Comma 3 2 3 9" xfId="4413" xr:uid="{00000000-0005-0000-0000-00008A370000}"/>
    <cellStyle name="Comma 3 2 3 9 2" xfId="4822" xr:uid="{00000000-0005-0000-0000-00008B370000}"/>
    <cellStyle name="Comma 3 2 3 9 2 2" xfId="20485" xr:uid="{00000000-0005-0000-0000-00008C370000}"/>
    <cellStyle name="Comma 3 2 3 9 3" xfId="6155" xr:uid="{00000000-0005-0000-0000-00008D370000}"/>
    <cellStyle name="Comma 3 2 3 9 3 2" xfId="21719" xr:uid="{00000000-0005-0000-0000-00008E370000}"/>
    <cellStyle name="Comma 3 2 3 9 4" xfId="20172" xr:uid="{00000000-0005-0000-0000-00008F370000}"/>
    <cellStyle name="Comma 3 2 4" xfId="2136" xr:uid="{00000000-0005-0000-0000-000090370000}"/>
    <cellStyle name="Comma 3 2 4 2" xfId="14935" xr:uid="{00000000-0005-0000-0000-000091370000}"/>
    <cellStyle name="Comma 3 2 4 2 2" xfId="30189" xr:uid="{00000000-0005-0000-0000-000092370000}"/>
    <cellStyle name="Comma 3 2 4 3" xfId="18406" xr:uid="{00000000-0005-0000-0000-000093370000}"/>
    <cellStyle name="Comma 3 2 5" xfId="2131" xr:uid="{00000000-0005-0000-0000-000094370000}"/>
    <cellStyle name="Comma 3 2 5 2" xfId="14936" xr:uid="{00000000-0005-0000-0000-000095370000}"/>
    <cellStyle name="Comma 3 2 5 2 2" xfId="30190" xr:uid="{00000000-0005-0000-0000-000096370000}"/>
    <cellStyle name="Comma 3 2 5 3" xfId="18401" xr:uid="{00000000-0005-0000-0000-000097370000}"/>
    <cellStyle name="Comma 3 2 6" xfId="2026" xr:uid="{00000000-0005-0000-0000-000098370000}"/>
    <cellStyle name="Comma 3 2 6 10" xfId="3690" xr:uid="{00000000-0005-0000-0000-000099370000}"/>
    <cellStyle name="Comma 3 2 6 10 2" xfId="19501" xr:uid="{00000000-0005-0000-0000-00009A370000}"/>
    <cellStyle name="Comma 3 2 6 11" xfId="9363" xr:uid="{00000000-0005-0000-0000-00009B370000}"/>
    <cellStyle name="Comma 3 2 6 11 2" xfId="24754" xr:uid="{00000000-0005-0000-0000-00009C370000}"/>
    <cellStyle name="Comma 3 2 6 12" xfId="14937" xr:uid="{00000000-0005-0000-0000-00009D370000}"/>
    <cellStyle name="Comma 3 2 6 12 2" xfId="30191" xr:uid="{00000000-0005-0000-0000-00009E370000}"/>
    <cellStyle name="Comma 3 2 6 13" xfId="18375" xr:uid="{00000000-0005-0000-0000-00009F370000}"/>
    <cellStyle name="Comma 3 2 6 2" xfId="2152" xr:uid="{00000000-0005-0000-0000-0000A0370000}"/>
    <cellStyle name="Comma 3 2 6 2 10" xfId="3689" xr:uid="{00000000-0005-0000-0000-0000A1370000}"/>
    <cellStyle name="Comma 3 2 6 2 10 2" xfId="19500" xr:uid="{00000000-0005-0000-0000-0000A2370000}"/>
    <cellStyle name="Comma 3 2 6 2 11" xfId="18421" xr:uid="{00000000-0005-0000-0000-0000A3370000}"/>
    <cellStyle name="Comma 3 2 6 2 2" xfId="2476" xr:uid="{00000000-0005-0000-0000-0000A4370000}"/>
    <cellStyle name="Comma 3 2 6 2 2 2" xfId="2502" xr:uid="{00000000-0005-0000-0000-0000A5370000}"/>
    <cellStyle name="Comma 3 2 6 2 2 2 2" xfId="3320" xr:uid="{00000000-0005-0000-0000-0000A6370000}"/>
    <cellStyle name="Comma 3 2 6 2 2 2 2 2" xfId="3340" xr:uid="{00000000-0005-0000-0000-0000A7370000}"/>
    <cellStyle name="Comma 3 2 6 2 2 2 2 2 2" xfId="5500" xr:uid="{00000000-0005-0000-0000-0000A8370000}"/>
    <cellStyle name="Comma 3 2 6 2 2 2 2 2 2 2" xfId="5520" xr:uid="{00000000-0005-0000-0000-0000A9370000}"/>
    <cellStyle name="Comma 3 2 6 2 2 2 2 2 2 2 2" xfId="21134" xr:uid="{00000000-0005-0000-0000-0000AA370000}"/>
    <cellStyle name="Comma 3 2 6 2 2 2 2 2 2 3" xfId="6725" xr:uid="{00000000-0005-0000-0000-0000AB370000}"/>
    <cellStyle name="Comma 3 2 6 2 2 2 2 2 2 3 2" xfId="22253" xr:uid="{00000000-0005-0000-0000-0000AC370000}"/>
    <cellStyle name="Comma 3 2 6 2 2 2 2 2 2 4" xfId="21115" xr:uid="{00000000-0005-0000-0000-0000AD370000}"/>
    <cellStyle name="Comma 3 2 6 2 2 2 2 2 3" xfId="6003" xr:uid="{00000000-0005-0000-0000-0000AE370000}"/>
    <cellStyle name="Comma 3 2 6 2 2 2 2 2 3 2" xfId="21585" xr:uid="{00000000-0005-0000-0000-0000AF370000}"/>
    <cellStyle name="Comma 3 2 6 2 2 2 2 2 4" xfId="6705" xr:uid="{00000000-0005-0000-0000-0000B0370000}"/>
    <cellStyle name="Comma 3 2 6 2 2 2 2 2 4 2" xfId="22234" xr:uid="{00000000-0005-0000-0000-0000B1370000}"/>
    <cellStyle name="Comma 3 2 6 2 2 2 2 2 5" xfId="19242" xr:uid="{00000000-0005-0000-0000-0000B2370000}"/>
    <cellStyle name="Comma 3 2 6 2 2 2 2 3" xfId="4477" xr:uid="{00000000-0005-0000-0000-0000B3370000}"/>
    <cellStyle name="Comma 3 2 6 2 2 2 2 3 2" xfId="5983" xr:uid="{00000000-0005-0000-0000-0000B4370000}"/>
    <cellStyle name="Comma 3 2 6 2 2 2 2 3 2 2" xfId="21566" xr:uid="{00000000-0005-0000-0000-0000B5370000}"/>
    <cellStyle name="Comma 3 2 6 2 2 2 2 3 3" xfId="7066" xr:uid="{00000000-0005-0000-0000-0000B6370000}"/>
    <cellStyle name="Comma 3 2 6 2 2 2 2 3 3 2" xfId="22569" xr:uid="{00000000-0005-0000-0000-0000B7370000}"/>
    <cellStyle name="Comma 3 2 6 2 2 2 2 3 4" xfId="20236" xr:uid="{00000000-0005-0000-0000-0000B8370000}"/>
    <cellStyle name="Comma 3 2 6 2 2 2 2 4" xfId="3686" xr:uid="{00000000-0005-0000-0000-0000B9370000}"/>
    <cellStyle name="Comma 3 2 6 2 2 2 2 4 2" xfId="19497" xr:uid="{00000000-0005-0000-0000-0000BA370000}"/>
    <cellStyle name="Comma 3 2 6 2 2 2 2 5" xfId="19223" xr:uid="{00000000-0005-0000-0000-0000BB370000}"/>
    <cellStyle name="Comma 3 2 6 2 2 2 3" xfId="3522" xr:uid="{00000000-0005-0000-0000-0000BC370000}"/>
    <cellStyle name="Comma 3 2 6 2 2 2 3 2" xfId="19411" xr:uid="{00000000-0005-0000-0000-0000BD370000}"/>
    <cellStyle name="Comma 3 2 6 2 2 2 4" xfId="4476" xr:uid="{00000000-0005-0000-0000-0000BE370000}"/>
    <cellStyle name="Comma 3 2 6 2 2 2 4 2" xfId="5069" xr:uid="{00000000-0005-0000-0000-0000BF370000}"/>
    <cellStyle name="Comma 3 2 6 2 2 2 4 2 2" xfId="20717" xr:uid="{00000000-0005-0000-0000-0000C0370000}"/>
    <cellStyle name="Comma 3 2 6 2 2 2 4 3" xfId="6314" xr:uid="{00000000-0005-0000-0000-0000C1370000}"/>
    <cellStyle name="Comma 3 2 6 2 2 2 4 3 2" xfId="21869" xr:uid="{00000000-0005-0000-0000-0000C2370000}"/>
    <cellStyle name="Comma 3 2 6 2 2 2 4 4" xfId="20235" xr:uid="{00000000-0005-0000-0000-0000C3370000}"/>
    <cellStyle name="Comma 3 2 6 2 2 2 5" xfId="4907" xr:uid="{00000000-0005-0000-0000-0000C4370000}"/>
    <cellStyle name="Comma 3 2 6 2 2 2 5 2" xfId="20564" xr:uid="{00000000-0005-0000-0000-0000C5370000}"/>
    <cellStyle name="Comma 3 2 6 2 2 2 6" xfId="3687" xr:uid="{00000000-0005-0000-0000-0000C6370000}"/>
    <cellStyle name="Comma 3 2 6 2 2 2 6 2" xfId="19498" xr:uid="{00000000-0005-0000-0000-0000C7370000}"/>
    <cellStyle name="Comma 3 2 6 2 2 2 7" xfId="18602" xr:uid="{00000000-0005-0000-0000-0000C8370000}"/>
    <cellStyle name="Comma 3 2 6 2 2 3" xfId="2651" xr:uid="{00000000-0005-0000-0000-0000C9370000}"/>
    <cellStyle name="Comma 3 2 6 2 2 3 2" xfId="18743" xr:uid="{00000000-0005-0000-0000-0000CA370000}"/>
    <cellStyle name="Comma 3 2 6 2 2 4" xfId="2921" xr:uid="{00000000-0005-0000-0000-0000CB370000}"/>
    <cellStyle name="Comma 3 2 6 2 2 4 2" xfId="18924" xr:uid="{00000000-0005-0000-0000-0000CC370000}"/>
    <cellStyle name="Comma 3 2 6 2 2 5" xfId="2840" xr:uid="{00000000-0005-0000-0000-0000CD370000}"/>
    <cellStyle name="Comma 3 2 6 2 2 5 2" xfId="3502" xr:uid="{00000000-0005-0000-0000-0000CE370000}"/>
    <cellStyle name="Comma 3 2 6 2 2 5 2 2" xfId="5166" xr:uid="{00000000-0005-0000-0000-0000CF370000}"/>
    <cellStyle name="Comma 3 2 6 2 2 5 2 2 2" xfId="5630" xr:uid="{00000000-0005-0000-0000-0000D0370000}"/>
    <cellStyle name="Comma 3 2 6 2 2 5 2 2 2 2" xfId="21235" xr:uid="{00000000-0005-0000-0000-0000D1370000}"/>
    <cellStyle name="Comma 3 2 6 2 2 5 2 2 3" xfId="6835" xr:uid="{00000000-0005-0000-0000-0000D2370000}"/>
    <cellStyle name="Comma 3 2 6 2 2 5 2 2 3 2" xfId="22354" xr:uid="{00000000-0005-0000-0000-0000D3370000}"/>
    <cellStyle name="Comma 3 2 6 2 2 5 2 2 4" xfId="20806" xr:uid="{00000000-0005-0000-0000-0000D4370000}"/>
    <cellStyle name="Comma 3 2 6 2 2 5 2 3" xfId="6113" xr:uid="{00000000-0005-0000-0000-0000D5370000}"/>
    <cellStyle name="Comma 3 2 6 2 2 5 2 3 2" xfId="21686" xr:uid="{00000000-0005-0000-0000-0000D6370000}"/>
    <cellStyle name="Comma 3 2 6 2 2 5 2 4" xfId="6381" xr:uid="{00000000-0005-0000-0000-0000D7370000}"/>
    <cellStyle name="Comma 3 2 6 2 2 5 2 4 2" xfId="21930" xr:uid="{00000000-0005-0000-0000-0000D8370000}"/>
    <cellStyle name="Comma 3 2 6 2 2 5 2 5" xfId="19392" xr:uid="{00000000-0005-0000-0000-0000D9370000}"/>
    <cellStyle name="Comma 3 2 6 2 2 5 3" xfId="4479" xr:uid="{00000000-0005-0000-0000-0000DA370000}"/>
    <cellStyle name="Comma 3 2 6 2 2 5 3 2" xfId="5655" xr:uid="{00000000-0005-0000-0000-0000DB370000}"/>
    <cellStyle name="Comma 3 2 6 2 2 5 3 2 2" xfId="21258" xr:uid="{00000000-0005-0000-0000-0000DC370000}"/>
    <cellStyle name="Comma 3 2 6 2 2 5 3 3" xfId="6855" xr:uid="{00000000-0005-0000-0000-0000DD370000}"/>
    <cellStyle name="Comma 3 2 6 2 2 5 3 3 2" xfId="22372" xr:uid="{00000000-0005-0000-0000-0000DE370000}"/>
    <cellStyle name="Comma 3 2 6 2 2 5 3 4" xfId="20238" xr:uid="{00000000-0005-0000-0000-0000DF370000}"/>
    <cellStyle name="Comma 3 2 6 2 2 5 4" xfId="3685" xr:uid="{00000000-0005-0000-0000-0000E0370000}"/>
    <cellStyle name="Comma 3 2 6 2 2 5 4 2" xfId="19496" xr:uid="{00000000-0005-0000-0000-0000E1370000}"/>
    <cellStyle name="Comma 3 2 6 2 2 5 5" xfId="18843" xr:uid="{00000000-0005-0000-0000-0000E2370000}"/>
    <cellStyle name="Comma 3 2 6 2 2 6" xfId="4475" xr:uid="{00000000-0005-0000-0000-0000E3370000}"/>
    <cellStyle name="Comma 3 2 6 2 2 6 2" xfId="5049" xr:uid="{00000000-0005-0000-0000-0000E4370000}"/>
    <cellStyle name="Comma 3 2 6 2 2 6 2 2" xfId="20698" xr:uid="{00000000-0005-0000-0000-0000E5370000}"/>
    <cellStyle name="Comma 3 2 6 2 2 6 3" xfId="6294" xr:uid="{00000000-0005-0000-0000-0000E6370000}"/>
    <cellStyle name="Comma 3 2 6 2 2 6 3 2" xfId="21850" xr:uid="{00000000-0005-0000-0000-0000E7370000}"/>
    <cellStyle name="Comma 3 2 6 2 2 6 4" xfId="20234" xr:uid="{00000000-0005-0000-0000-0000E8370000}"/>
    <cellStyle name="Comma 3 2 6 2 2 7" xfId="4692" xr:uid="{00000000-0005-0000-0000-0000E9370000}"/>
    <cellStyle name="Comma 3 2 6 2 2 7 2" xfId="20365" xr:uid="{00000000-0005-0000-0000-0000EA370000}"/>
    <cellStyle name="Comma 3 2 6 2 2 8" xfId="3688" xr:uid="{00000000-0005-0000-0000-0000EB370000}"/>
    <cellStyle name="Comma 3 2 6 2 2 8 2" xfId="19499" xr:uid="{00000000-0005-0000-0000-0000EC370000}"/>
    <cellStyle name="Comma 3 2 6 2 2 9" xfId="18581" xr:uid="{00000000-0005-0000-0000-0000ED370000}"/>
    <cellStyle name="Comma 3 2 6 2 3" xfId="2554" xr:uid="{00000000-0005-0000-0000-0000EE370000}"/>
    <cellStyle name="Comma 3 2 6 2 3 2" xfId="18651" xr:uid="{00000000-0005-0000-0000-0000EF370000}"/>
    <cellStyle name="Comma 3 2 6 2 4" xfId="2589" xr:uid="{00000000-0005-0000-0000-0000F0370000}"/>
    <cellStyle name="Comma 3 2 6 2 4 2" xfId="18685" xr:uid="{00000000-0005-0000-0000-0000F1370000}"/>
    <cellStyle name="Comma 3 2 6 2 5" xfId="2632" xr:uid="{00000000-0005-0000-0000-0000F2370000}"/>
    <cellStyle name="Comma 3 2 6 2 5 2" xfId="3204" xr:uid="{00000000-0005-0000-0000-0000F3370000}"/>
    <cellStyle name="Comma 3 2 6 2 5 2 2" xfId="3389" xr:uid="{00000000-0005-0000-0000-0000F4370000}"/>
    <cellStyle name="Comma 3 2 6 2 5 2 2 2" xfId="5385" xr:uid="{00000000-0005-0000-0000-0000F5370000}"/>
    <cellStyle name="Comma 3 2 6 2 5 2 2 2 2" xfId="5569" xr:uid="{00000000-0005-0000-0000-0000F6370000}"/>
    <cellStyle name="Comma 3 2 6 2 5 2 2 2 2 2" xfId="21179" xr:uid="{00000000-0005-0000-0000-0000F7370000}"/>
    <cellStyle name="Comma 3 2 6 2 5 2 2 2 3" xfId="6774" xr:uid="{00000000-0005-0000-0000-0000F8370000}"/>
    <cellStyle name="Comma 3 2 6 2 5 2 2 2 3 2" xfId="22298" xr:uid="{00000000-0005-0000-0000-0000F9370000}"/>
    <cellStyle name="Comma 3 2 6 2 5 2 2 2 4" xfId="21007" xr:uid="{00000000-0005-0000-0000-0000FA370000}"/>
    <cellStyle name="Comma 3 2 6 2 5 2 2 3" xfId="6052" xr:uid="{00000000-0005-0000-0000-0000FB370000}"/>
    <cellStyle name="Comma 3 2 6 2 5 2 2 3 2" xfId="21630" xr:uid="{00000000-0005-0000-0000-0000FC370000}"/>
    <cellStyle name="Comma 3 2 6 2 5 2 2 4" xfId="6590" xr:uid="{00000000-0005-0000-0000-0000FD370000}"/>
    <cellStyle name="Comma 3 2 6 2 5 2 2 4 2" xfId="22126" xr:uid="{00000000-0005-0000-0000-0000FE370000}"/>
    <cellStyle name="Comma 3 2 6 2 5 2 2 5" xfId="19287" xr:uid="{00000000-0005-0000-0000-0000FF370000}"/>
    <cellStyle name="Comma 3 2 6 2 5 2 3" xfId="4481" xr:uid="{00000000-0005-0000-0000-000000380000}"/>
    <cellStyle name="Comma 3 2 6 2 5 2 3 2" xfId="5868" xr:uid="{00000000-0005-0000-0000-000001380000}"/>
    <cellStyle name="Comma 3 2 6 2 5 2 3 2 2" xfId="21458" xr:uid="{00000000-0005-0000-0000-000002380000}"/>
    <cellStyle name="Comma 3 2 6 2 5 2 3 3" xfId="7002" xr:uid="{00000000-0005-0000-0000-000003380000}"/>
    <cellStyle name="Comma 3 2 6 2 5 2 3 3 2" xfId="22509" xr:uid="{00000000-0005-0000-0000-000004380000}"/>
    <cellStyle name="Comma 3 2 6 2 5 2 3 4" xfId="20240" xr:uid="{00000000-0005-0000-0000-000005380000}"/>
    <cellStyle name="Comma 3 2 6 2 5 2 4" xfId="3683" xr:uid="{00000000-0005-0000-0000-000006380000}"/>
    <cellStyle name="Comma 3 2 6 2 5 2 4 2" xfId="19494" xr:uid="{00000000-0005-0000-0000-000007380000}"/>
    <cellStyle name="Comma 3 2 6 2 5 2 5" xfId="19114" xr:uid="{00000000-0005-0000-0000-000008380000}"/>
    <cellStyle name="Comma 3 2 6 2 5 3" xfId="3571" xr:uid="{00000000-0005-0000-0000-000009380000}"/>
    <cellStyle name="Comma 3 2 6 2 5 3 2" xfId="19456" xr:uid="{00000000-0005-0000-0000-00000A380000}"/>
    <cellStyle name="Comma 3 2 6 2 5 4" xfId="4480" xr:uid="{00000000-0005-0000-0000-00000B380000}"/>
    <cellStyle name="Comma 3 2 6 2 5 4 2" xfId="5118" xr:uid="{00000000-0005-0000-0000-00000C380000}"/>
    <cellStyle name="Comma 3 2 6 2 5 4 2 2" xfId="20762" xr:uid="{00000000-0005-0000-0000-00000D380000}"/>
    <cellStyle name="Comma 3 2 6 2 5 4 3" xfId="6363" xr:uid="{00000000-0005-0000-0000-00000E380000}"/>
    <cellStyle name="Comma 3 2 6 2 5 4 3 2" xfId="21914" xr:uid="{00000000-0005-0000-0000-00000F380000}"/>
    <cellStyle name="Comma 3 2 6 2 5 4 4" xfId="20239" xr:uid="{00000000-0005-0000-0000-000010380000}"/>
    <cellStyle name="Comma 3 2 6 2 5 5" xfId="4681" xr:uid="{00000000-0005-0000-0000-000011380000}"/>
    <cellStyle name="Comma 3 2 6 2 5 5 2" xfId="20355" xr:uid="{00000000-0005-0000-0000-000012380000}"/>
    <cellStyle name="Comma 3 2 6 2 5 6" xfId="3684" xr:uid="{00000000-0005-0000-0000-000013380000}"/>
    <cellStyle name="Comma 3 2 6 2 5 6 2" xfId="19495" xr:uid="{00000000-0005-0000-0000-000014380000}"/>
    <cellStyle name="Comma 3 2 6 2 5 7" xfId="18725" xr:uid="{00000000-0005-0000-0000-000015380000}"/>
    <cellStyle name="Comma 3 2 6 2 6" xfId="2920" xr:uid="{00000000-0005-0000-0000-000016380000}"/>
    <cellStyle name="Comma 3 2 6 2 6 2" xfId="18923" xr:uid="{00000000-0005-0000-0000-000017380000}"/>
    <cellStyle name="Comma 3 2 6 2 7" xfId="2841" xr:uid="{00000000-0005-0000-0000-000018380000}"/>
    <cellStyle name="Comma 3 2 6 2 7 2" xfId="3123" xr:uid="{00000000-0005-0000-0000-000019380000}"/>
    <cellStyle name="Comma 3 2 6 2 7 2 2" xfId="5167" xr:uid="{00000000-0005-0000-0000-00001A380000}"/>
    <cellStyle name="Comma 3 2 6 2 7 2 2 2" xfId="5308" xr:uid="{00000000-0005-0000-0000-00001B380000}"/>
    <cellStyle name="Comma 3 2 6 2 7 2 2 2 2" xfId="20934" xr:uid="{00000000-0005-0000-0000-00001C380000}"/>
    <cellStyle name="Comma 3 2 6 2 7 2 2 3" xfId="6513" xr:uid="{00000000-0005-0000-0000-00001D380000}"/>
    <cellStyle name="Comma 3 2 6 2 7 2 2 3 2" xfId="22053" xr:uid="{00000000-0005-0000-0000-00001E380000}"/>
    <cellStyle name="Comma 3 2 6 2 7 2 2 4" xfId="20807" xr:uid="{00000000-0005-0000-0000-00001F380000}"/>
    <cellStyle name="Comma 3 2 6 2 7 2 3" xfId="5791" xr:uid="{00000000-0005-0000-0000-000020380000}"/>
    <cellStyle name="Comma 3 2 6 2 7 2 3 2" xfId="21385" xr:uid="{00000000-0005-0000-0000-000021380000}"/>
    <cellStyle name="Comma 3 2 6 2 7 2 4" xfId="6382" xr:uid="{00000000-0005-0000-0000-000022380000}"/>
    <cellStyle name="Comma 3 2 6 2 7 2 4 2" xfId="21931" xr:uid="{00000000-0005-0000-0000-000023380000}"/>
    <cellStyle name="Comma 3 2 6 2 7 2 5" xfId="19039" xr:uid="{00000000-0005-0000-0000-000024380000}"/>
    <cellStyle name="Comma 3 2 6 2 7 3" xfId="4484" xr:uid="{00000000-0005-0000-0000-000025380000}"/>
    <cellStyle name="Comma 3 2 6 2 7 3 2" xfId="5656" xr:uid="{00000000-0005-0000-0000-000026380000}"/>
    <cellStyle name="Comma 3 2 6 2 7 3 2 2" xfId="21259" xr:uid="{00000000-0005-0000-0000-000027380000}"/>
    <cellStyle name="Comma 3 2 6 2 7 3 3" xfId="6856" xr:uid="{00000000-0005-0000-0000-000028380000}"/>
    <cellStyle name="Comma 3 2 6 2 7 3 3 2" xfId="22373" xr:uid="{00000000-0005-0000-0000-000029380000}"/>
    <cellStyle name="Comma 3 2 6 2 7 3 4" xfId="20243" xr:uid="{00000000-0005-0000-0000-00002A380000}"/>
    <cellStyle name="Comma 3 2 6 2 7 4" xfId="3682" xr:uid="{00000000-0005-0000-0000-00002B380000}"/>
    <cellStyle name="Comma 3 2 6 2 7 4 2" xfId="19493" xr:uid="{00000000-0005-0000-0000-00002C380000}"/>
    <cellStyle name="Comma 3 2 6 2 7 5" xfId="18844" xr:uid="{00000000-0005-0000-0000-00002D380000}"/>
    <cellStyle name="Comma 3 2 6 2 8" xfId="4474" xr:uid="{00000000-0005-0000-0000-00002E380000}"/>
    <cellStyle name="Comma 3 2 6 2 8 2" xfId="4877" xr:uid="{00000000-0005-0000-0000-00002F380000}"/>
    <cellStyle name="Comma 3 2 6 2 8 2 2" xfId="20536" xr:uid="{00000000-0005-0000-0000-000030380000}"/>
    <cellStyle name="Comma 3 2 6 2 8 3" xfId="6181" xr:uid="{00000000-0005-0000-0000-000031380000}"/>
    <cellStyle name="Comma 3 2 6 2 8 3 2" xfId="21744" xr:uid="{00000000-0005-0000-0000-000032380000}"/>
    <cellStyle name="Comma 3 2 6 2 8 4" xfId="20233" xr:uid="{00000000-0005-0000-0000-000033380000}"/>
    <cellStyle name="Comma 3 2 6 2 9" xfId="4738" xr:uid="{00000000-0005-0000-0000-000034380000}"/>
    <cellStyle name="Comma 3 2 6 2 9 2" xfId="20408" xr:uid="{00000000-0005-0000-0000-000035380000}"/>
    <cellStyle name="Comma 3 2 6 3" xfId="2290" xr:uid="{00000000-0005-0000-0000-000036380000}"/>
    <cellStyle name="Comma 3 2 6 3 2" xfId="2528" xr:uid="{00000000-0005-0000-0000-000037380000}"/>
    <cellStyle name="Comma 3 2 6 3 2 2" xfId="3259" xr:uid="{00000000-0005-0000-0000-000038380000}"/>
    <cellStyle name="Comma 3 2 6 3 2 2 2" xfId="3364" xr:uid="{00000000-0005-0000-0000-000039380000}"/>
    <cellStyle name="Comma 3 2 6 3 2 2 2 2" xfId="5440" xr:uid="{00000000-0005-0000-0000-00003A380000}"/>
    <cellStyle name="Comma 3 2 6 3 2 2 2 2 2" xfId="5544" xr:uid="{00000000-0005-0000-0000-00003B380000}"/>
    <cellStyle name="Comma 3 2 6 3 2 2 2 2 2 2" xfId="21157" xr:uid="{00000000-0005-0000-0000-00003C380000}"/>
    <cellStyle name="Comma 3 2 6 3 2 2 2 2 3" xfId="6749" xr:uid="{00000000-0005-0000-0000-00003D380000}"/>
    <cellStyle name="Comma 3 2 6 3 2 2 2 2 3 2" xfId="22276" xr:uid="{00000000-0005-0000-0000-00003E380000}"/>
    <cellStyle name="Comma 3 2 6 3 2 2 2 2 4" xfId="21059" xr:uid="{00000000-0005-0000-0000-00003F380000}"/>
    <cellStyle name="Comma 3 2 6 3 2 2 2 3" xfId="6027" xr:uid="{00000000-0005-0000-0000-000040380000}"/>
    <cellStyle name="Comma 3 2 6 3 2 2 2 3 2" xfId="21608" xr:uid="{00000000-0005-0000-0000-000041380000}"/>
    <cellStyle name="Comma 3 2 6 3 2 2 2 4" xfId="6645" xr:uid="{00000000-0005-0000-0000-000042380000}"/>
    <cellStyle name="Comma 3 2 6 3 2 2 2 4 2" xfId="22178" xr:uid="{00000000-0005-0000-0000-000043380000}"/>
    <cellStyle name="Comma 3 2 6 3 2 2 2 5" xfId="19265" xr:uid="{00000000-0005-0000-0000-000044380000}"/>
    <cellStyle name="Comma 3 2 6 3 2 2 3" xfId="4487" xr:uid="{00000000-0005-0000-0000-000045380000}"/>
    <cellStyle name="Comma 3 2 6 3 2 2 3 2" xfId="5923" xr:uid="{00000000-0005-0000-0000-000046380000}"/>
    <cellStyle name="Comma 3 2 6 3 2 2 3 2 2" xfId="21510" xr:uid="{00000000-0005-0000-0000-000047380000}"/>
    <cellStyle name="Comma 3 2 6 3 2 2 3 3" xfId="7056" xr:uid="{00000000-0005-0000-0000-000048380000}"/>
    <cellStyle name="Comma 3 2 6 3 2 2 3 3 2" xfId="22560" xr:uid="{00000000-0005-0000-0000-000049380000}"/>
    <cellStyle name="Comma 3 2 6 3 2 2 3 4" xfId="20246" xr:uid="{00000000-0005-0000-0000-00004A380000}"/>
    <cellStyle name="Comma 3 2 6 3 2 2 4" xfId="3679" xr:uid="{00000000-0005-0000-0000-00004B380000}"/>
    <cellStyle name="Comma 3 2 6 3 2 2 4 2" xfId="19490" xr:uid="{00000000-0005-0000-0000-00004C380000}"/>
    <cellStyle name="Comma 3 2 6 3 2 2 5" xfId="19166" xr:uid="{00000000-0005-0000-0000-00004D380000}"/>
    <cellStyle name="Comma 3 2 6 3 2 3" xfId="3546" xr:uid="{00000000-0005-0000-0000-00004E380000}"/>
    <cellStyle name="Comma 3 2 6 3 2 3 2" xfId="19434" xr:uid="{00000000-0005-0000-0000-00004F380000}"/>
    <cellStyle name="Comma 3 2 6 3 2 4" xfId="4486" xr:uid="{00000000-0005-0000-0000-000050380000}"/>
    <cellStyle name="Comma 3 2 6 3 2 4 2" xfId="5093" xr:uid="{00000000-0005-0000-0000-000051380000}"/>
    <cellStyle name="Comma 3 2 6 3 2 4 2 2" xfId="20740" xr:uid="{00000000-0005-0000-0000-000052380000}"/>
    <cellStyle name="Comma 3 2 6 3 2 4 3" xfId="6338" xr:uid="{00000000-0005-0000-0000-000053380000}"/>
    <cellStyle name="Comma 3 2 6 3 2 4 3 2" xfId="21892" xr:uid="{00000000-0005-0000-0000-000054380000}"/>
    <cellStyle name="Comma 3 2 6 3 2 4 4" xfId="20245" xr:uid="{00000000-0005-0000-0000-000055380000}"/>
    <cellStyle name="Comma 3 2 6 3 2 5" xfId="4854" xr:uid="{00000000-0005-0000-0000-000056380000}"/>
    <cellStyle name="Comma 3 2 6 3 2 5 2" xfId="20514" xr:uid="{00000000-0005-0000-0000-000057380000}"/>
    <cellStyle name="Comma 3 2 6 3 2 6" xfId="3680" xr:uid="{00000000-0005-0000-0000-000058380000}"/>
    <cellStyle name="Comma 3 2 6 3 2 6 2" xfId="19491" xr:uid="{00000000-0005-0000-0000-000059380000}"/>
    <cellStyle name="Comma 3 2 6 3 2 7" xfId="18627" xr:uid="{00000000-0005-0000-0000-00005A380000}"/>
    <cellStyle name="Comma 3 2 6 3 3" xfId="2675" xr:uid="{00000000-0005-0000-0000-00005B380000}"/>
    <cellStyle name="Comma 3 2 6 3 3 2" xfId="18766" xr:uid="{00000000-0005-0000-0000-00005C380000}"/>
    <cellStyle name="Comma 3 2 6 3 4" xfId="2923" xr:uid="{00000000-0005-0000-0000-00005D380000}"/>
    <cellStyle name="Comma 3 2 6 3 4 2" xfId="18926" xr:uid="{00000000-0005-0000-0000-00005E380000}"/>
    <cellStyle name="Comma 3 2 6 3 5" xfId="2839" xr:uid="{00000000-0005-0000-0000-00005F380000}"/>
    <cellStyle name="Comma 3 2 6 3 5 2" xfId="3441" xr:uid="{00000000-0005-0000-0000-000060380000}"/>
    <cellStyle name="Comma 3 2 6 3 5 2 2" xfId="5165" xr:uid="{00000000-0005-0000-0000-000061380000}"/>
    <cellStyle name="Comma 3 2 6 3 5 2 2 2" xfId="5620" xr:uid="{00000000-0005-0000-0000-000062380000}"/>
    <cellStyle name="Comma 3 2 6 3 5 2 2 2 2" xfId="21226" xr:uid="{00000000-0005-0000-0000-000063380000}"/>
    <cellStyle name="Comma 3 2 6 3 5 2 2 3" xfId="6825" xr:uid="{00000000-0005-0000-0000-000064380000}"/>
    <cellStyle name="Comma 3 2 6 3 5 2 2 3 2" xfId="22345" xr:uid="{00000000-0005-0000-0000-000065380000}"/>
    <cellStyle name="Comma 3 2 6 3 5 2 2 4" xfId="20805" xr:uid="{00000000-0005-0000-0000-000066380000}"/>
    <cellStyle name="Comma 3 2 6 3 5 2 3" xfId="6103" xr:uid="{00000000-0005-0000-0000-000067380000}"/>
    <cellStyle name="Comma 3 2 6 3 5 2 3 2" xfId="21677" xr:uid="{00000000-0005-0000-0000-000068380000}"/>
    <cellStyle name="Comma 3 2 6 3 5 2 4" xfId="6380" xr:uid="{00000000-0005-0000-0000-000069380000}"/>
    <cellStyle name="Comma 3 2 6 3 5 2 4 2" xfId="21929" xr:uid="{00000000-0005-0000-0000-00006A380000}"/>
    <cellStyle name="Comma 3 2 6 3 5 2 5" xfId="19335" xr:uid="{00000000-0005-0000-0000-00006B380000}"/>
    <cellStyle name="Comma 3 2 6 3 5 3" xfId="4491" xr:uid="{00000000-0005-0000-0000-00006C380000}"/>
    <cellStyle name="Comma 3 2 6 3 5 3 2" xfId="5654" xr:uid="{00000000-0005-0000-0000-00006D380000}"/>
    <cellStyle name="Comma 3 2 6 3 5 3 2 2" xfId="21257" xr:uid="{00000000-0005-0000-0000-00006E380000}"/>
    <cellStyle name="Comma 3 2 6 3 5 3 3" xfId="6854" xr:uid="{00000000-0005-0000-0000-00006F380000}"/>
    <cellStyle name="Comma 3 2 6 3 5 3 3 2" xfId="22371" xr:uid="{00000000-0005-0000-0000-000070380000}"/>
    <cellStyle name="Comma 3 2 6 3 5 3 4" xfId="20250" xr:uid="{00000000-0005-0000-0000-000071380000}"/>
    <cellStyle name="Comma 3 2 6 3 5 4" xfId="3678" xr:uid="{00000000-0005-0000-0000-000072380000}"/>
    <cellStyle name="Comma 3 2 6 3 5 4 2" xfId="19489" xr:uid="{00000000-0005-0000-0000-000073380000}"/>
    <cellStyle name="Comma 3 2 6 3 5 5" xfId="18842" xr:uid="{00000000-0005-0000-0000-000074380000}"/>
    <cellStyle name="Comma 3 2 6 3 6" xfId="4485" xr:uid="{00000000-0005-0000-0000-000075380000}"/>
    <cellStyle name="Comma 3 2 6 3 6 2" xfId="4961" xr:uid="{00000000-0005-0000-0000-000076380000}"/>
    <cellStyle name="Comma 3 2 6 3 6 2 2" xfId="20616" xr:uid="{00000000-0005-0000-0000-000077380000}"/>
    <cellStyle name="Comma 3 2 6 3 6 3" xfId="6235" xr:uid="{00000000-0005-0000-0000-000078380000}"/>
    <cellStyle name="Comma 3 2 6 3 6 3 2" xfId="21795" xr:uid="{00000000-0005-0000-0000-000079380000}"/>
    <cellStyle name="Comma 3 2 6 3 6 4" xfId="20244" xr:uid="{00000000-0005-0000-0000-00007A380000}"/>
    <cellStyle name="Comma 3 2 6 3 7" xfId="4813" xr:uid="{00000000-0005-0000-0000-00007B380000}"/>
    <cellStyle name="Comma 3 2 6 3 7 2" xfId="20477" xr:uid="{00000000-0005-0000-0000-00007C380000}"/>
    <cellStyle name="Comma 3 2 6 3 8" xfId="3681" xr:uid="{00000000-0005-0000-0000-00007D380000}"/>
    <cellStyle name="Comma 3 2 6 3 8 2" xfId="19492" xr:uid="{00000000-0005-0000-0000-00007E380000}"/>
    <cellStyle name="Comma 3 2 6 3 9" xfId="18482" xr:uid="{00000000-0005-0000-0000-00007F380000}"/>
    <cellStyle name="Comma 3 2 6 4" xfId="2424" xr:uid="{00000000-0005-0000-0000-000080380000}"/>
    <cellStyle name="Comma 3 2 6 4 2" xfId="18537" xr:uid="{00000000-0005-0000-0000-000081380000}"/>
    <cellStyle name="Comma 3 2 6 5" xfId="2295" xr:uid="{00000000-0005-0000-0000-000082380000}"/>
    <cellStyle name="Comma 3 2 6 5 2" xfId="3178" xr:uid="{00000000-0005-0000-0000-000083380000}"/>
    <cellStyle name="Comma 3 2 6 5 2 2" xfId="3260" xr:uid="{00000000-0005-0000-0000-000084380000}"/>
    <cellStyle name="Comma 3 2 6 5 2 2 2" xfId="5359" xr:uid="{00000000-0005-0000-0000-000085380000}"/>
    <cellStyle name="Comma 3 2 6 5 2 2 2 2" xfId="5441" xr:uid="{00000000-0005-0000-0000-000086380000}"/>
    <cellStyle name="Comma 3 2 6 5 2 2 2 2 2" xfId="21060" xr:uid="{00000000-0005-0000-0000-000087380000}"/>
    <cellStyle name="Comma 3 2 6 5 2 2 2 3" xfId="6646" xr:uid="{00000000-0005-0000-0000-000088380000}"/>
    <cellStyle name="Comma 3 2 6 5 2 2 2 3 2" xfId="22179" xr:uid="{00000000-0005-0000-0000-000089380000}"/>
    <cellStyle name="Comma 3 2 6 5 2 2 2 4" xfId="20983" xr:uid="{00000000-0005-0000-0000-00008A380000}"/>
    <cellStyle name="Comma 3 2 6 5 2 2 3" xfId="5924" xr:uid="{00000000-0005-0000-0000-00008B380000}"/>
    <cellStyle name="Comma 3 2 6 5 2 2 3 2" xfId="21511" xr:uid="{00000000-0005-0000-0000-00008C380000}"/>
    <cellStyle name="Comma 3 2 6 5 2 2 4" xfId="6564" xr:uid="{00000000-0005-0000-0000-00008D380000}"/>
    <cellStyle name="Comma 3 2 6 5 2 2 4 2" xfId="22102" xr:uid="{00000000-0005-0000-0000-00008E380000}"/>
    <cellStyle name="Comma 3 2 6 5 2 2 5" xfId="19167" xr:uid="{00000000-0005-0000-0000-00008F380000}"/>
    <cellStyle name="Comma 3 2 6 5 2 3" xfId="4493" xr:uid="{00000000-0005-0000-0000-000090380000}"/>
    <cellStyle name="Comma 3 2 6 5 2 3 2" xfId="5842" xr:uid="{00000000-0005-0000-0000-000091380000}"/>
    <cellStyle name="Comma 3 2 6 5 2 3 2 2" xfId="21434" xr:uid="{00000000-0005-0000-0000-000092380000}"/>
    <cellStyle name="Comma 3 2 6 5 2 3 3" xfId="6983" xr:uid="{00000000-0005-0000-0000-000093380000}"/>
    <cellStyle name="Comma 3 2 6 5 2 3 3 2" xfId="22491" xr:uid="{00000000-0005-0000-0000-000094380000}"/>
    <cellStyle name="Comma 3 2 6 5 2 3 4" xfId="20252" xr:uid="{00000000-0005-0000-0000-000095380000}"/>
    <cellStyle name="Comma 3 2 6 5 2 4" xfId="3676" xr:uid="{00000000-0005-0000-0000-000096380000}"/>
    <cellStyle name="Comma 3 2 6 5 2 4 2" xfId="19487" xr:uid="{00000000-0005-0000-0000-000097380000}"/>
    <cellStyle name="Comma 3 2 6 5 2 5" xfId="19090" xr:uid="{00000000-0005-0000-0000-000098380000}"/>
    <cellStyle name="Comma 3 2 6 5 3" xfId="3442" xr:uid="{00000000-0005-0000-0000-000099380000}"/>
    <cellStyle name="Comma 3 2 6 5 3 2" xfId="19336" xr:uid="{00000000-0005-0000-0000-00009A380000}"/>
    <cellStyle name="Comma 3 2 6 5 4" xfId="4492" xr:uid="{00000000-0005-0000-0000-00009B380000}"/>
    <cellStyle name="Comma 3 2 6 5 4 2" xfId="4962" xr:uid="{00000000-0005-0000-0000-00009C380000}"/>
    <cellStyle name="Comma 3 2 6 5 4 2 2" xfId="20617" xr:uid="{00000000-0005-0000-0000-00009D380000}"/>
    <cellStyle name="Comma 3 2 6 5 4 3" xfId="6236" xr:uid="{00000000-0005-0000-0000-00009E380000}"/>
    <cellStyle name="Comma 3 2 6 5 4 3 2" xfId="21796" xr:uid="{00000000-0005-0000-0000-00009F380000}"/>
    <cellStyle name="Comma 3 2 6 5 4 4" xfId="20251" xr:uid="{00000000-0005-0000-0000-0000A0380000}"/>
    <cellStyle name="Comma 3 2 6 5 5" xfId="4919" xr:uid="{00000000-0005-0000-0000-0000A1380000}"/>
    <cellStyle name="Comma 3 2 6 5 5 2" xfId="20576" xr:uid="{00000000-0005-0000-0000-0000A2380000}"/>
    <cellStyle name="Comma 3 2 6 5 6" xfId="3677" xr:uid="{00000000-0005-0000-0000-0000A3380000}"/>
    <cellStyle name="Comma 3 2 6 5 6 2" xfId="19488" xr:uid="{00000000-0005-0000-0000-0000A4380000}"/>
    <cellStyle name="Comma 3 2 6 5 7" xfId="18487" xr:uid="{00000000-0005-0000-0000-0000A5380000}"/>
    <cellStyle name="Comma 3 2 6 6" xfId="2919" xr:uid="{00000000-0005-0000-0000-0000A6380000}"/>
    <cellStyle name="Comma 3 2 6 6 2" xfId="18922" xr:uid="{00000000-0005-0000-0000-0000A7380000}"/>
    <cellStyle name="Comma 3 2 6 7" xfId="2842" xr:uid="{00000000-0005-0000-0000-0000A8380000}"/>
    <cellStyle name="Comma 3 2 6 7 2" xfId="3163" xr:uid="{00000000-0005-0000-0000-0000A9380000}"/>
    <cellStyle name="Comma 3 2 6 7 2 2" xfId="5168" xr:uid="{00000000-0005-0000-0000-0000AA380000}"/>
    <cellStyle name="Comma 3 2 6 7 2 2 2" xfId="5344" xr:uid="{00000000-0005-0000-0000-0000AB380000}"/>
    <cellStyle name="Comma 3 2 6 7 2 2 2 2" xfId="20969" xr:uid="{00000000-0005-0000-0000-0000AC380000}"/>
    <cellStyle name="Comma 3 2 6 7 2 2 3" xfId="6549" xr:uid="{00000000-0005-0000-0000-0000AD380000}"/>
    <cellStyle name="Comma 3 2 6 7 2 2 3 2" xfId="22088" xr:uid="{00000000-0005-0000-0000-0000AE380000}"/>
    <cellStyle name="Comma 3 2 6 7 2 2 4" xfId="20808" xr:uid="{00000000-0005-0000-0000-0000AF380000}"/>
    <cellStyle name="Comma 3 2 6 7 2 3" xfId="5827" xr:uid="{00000000-0005-0000-0000-0000B0380000}"/>
    <cellStyle name="Comma 3 2 6 7 2 3 2" xfId="21420" xr:uid="{00000000-0005-0000-0000-0000B1380000}"/>
    <cellStyle name="Comma 3 2 6 7 2 4" xfId="6383" xr:uid="{00000000-0005-0000-0000-0000B2380000}"/>
    <cellStyle name="Comma 3 2 6 7 2 4 2" xfId="21932" xr:uid="{00000000-0005-0000-0000-0000B3380000}"/>
    <cellStyle name="Comma 3 2 6 7 2 5" xfId="19076" xr:uid="{00000000-0005-0000-0000-0000B4380000}"/>
    <cellStyle name="Comma 3 2 6 7 3" xfId="4495" xr:uid="{00000000-0005-0000-0000-0000B5380000}"/>
    <cellStyle name="Comma 3 2 6 7 3 2" xfId="5657" xr:uid="{00000000-0005-0000-0000-0000B6380000}"/>
    <cellStyle name="Comma 3 2 6 7 3 2 2" xfId="21260" xr:uid="{00000000-0005-0000-0000-0000B7380000}"/>
    <cellStyle name="Comma 3 2 6 7 3 3" xfId="6857" xr:uid="{00000000-0005-0000-0000-0000B8380000}"/>
    <cellStyle name="Comma 3 2 6 7 3 3 2" xfId="22374" xr:uid="{00000000-0005-0000-0000-0000B9380000}"/>
    <cellStyle name="Comma 3 2 6 7 3 4" xfId="20254" xr:uid="{00000000-0005-0000-0000-0000BA380000}"/>
    <cellStyle name="Comma 3 2 6 7 4" xfId="3675" xr:uid="{00000000-0005-0000-0000-0000BB380000}"/>
    <cellStyle name="Comma 3 2 6 7 4 2" xfId="19486" xr:uid="{00000000-0005-0000-0000-0000BC380000}"/>
    <cellStyle name="Comma 3 2 6 7 5" xfId="18845" xr:uid="{00000000-0005-0000-0000-0000BD380000}"/>
    <cellStyle name="Comma 3 2 6 8" xfId="4473" xr:uid="{00000000-0005-0000-0000-0000BE380000}"/>
    <cellStyle name="Comma 3 2 6 8 2" xfId="4829" xr:uid="{00000000-0005-0000-0000-0000BF380000}"/>
    <cellStyle name="Comma 3 2 6 8 2 2" xfId="20492" xr:uid="{00000000-0005-0000-0000-0000C0380000}"/>
    <cellStyle name="Comma 3 2 6 8 3" xfId="6162" xr:uid="{00000000-0005-0000-0000-0000C1380000}"/>
    <cellStyle name="Comma 3 2 6 8 3 2" xfId="21726" xr:uid="{00000000-0005-0000-0000-0000C2380000}"/>
    <cellStyle name="Comma 3 2 6 8 4" xfId="20232" xr:uid="{00000000-0005-0000-0000-0000C3380000}"/>
    <cellStyle name="Comma 3 2 6 9" xfId="4758" xr:uid="{00000000-0005-0000-0000-0000C4380000}"/>
    <cellStyle name="Comma 3 2 6 9 2" xfId="20427" xr:uid="{00000000-0005-0000-0000-0000C5380000}"/>
    <cellStyle name="Comma 3 2 7" xfId="2276" xr:uid="{00000000-0005-0000-0000-0000C6380000}"/>
    <cellStyle name="Comma 3 2 7 10" xfId="18468" xr:uid="{00000000-0005-0000-0000-0000C7380000}"/>
    <cellStyle name="Comma 3 2 7 2" xfId="2441" xr:uid="{00000000-0005-0000-0000-0000C8380000}"/>
    <cellStyle name="Comma 3 2 7 2 2" xfId="3245" xr:uid="{00000000-0005-0000-0000-0000C9380000}"/>
    <cellStyle name="Comma 3 2 7 2 2 2" xfId="3306" xr:uid="{00000000-0005-0000-0000-0000CA380000}"/>
    <cellStyle name="Comma 3 2 7 2 2 2 2" xfId="5426" xr:uid="{00000000-0005-0000-0000-0000CB380000}"/>
    <cellStyle name="Comma 3 2 7 2 2 2 2 2" xfId="5486" xr:uid="{00000000-0005-0000-0000-0000CC380000}"/>
    <cellStyle name="Comma 3 2 7 2 2 2 2 2 2" xfId="21102" xr:uid="{00000000-0005-0000-0000-0000CD380000}"/>
    <cellStyle name="Comma 3 2 7 2 2 2 2 3" xfId="6691" xr:uid="{00000000-0005-0000-0000-0000CE380000}"/>
    <cellStyle name="Comma 3 2 7 2 2 2 2 3 2" xfId="22221" xr:uid="{00000000-0005-0000-0000-0000CF380000}"/>
    <cellStyle name="Comma 3 2 7 2 2 2 2 4" xfId="21045" xr:uid="{00000000-0005-0000-0000-0000D0380000}"/>
    <cellStyle name="Comma 3 2 7 2 2 2 3" xfId="5969" xr:uid="{00000000-0005-0000-0000-0000D1380000}"/>
    <cellStyle name="Comma 3 2 7 2 2 2 3 2" xfId="21553" xr:uid="{00000000-0005-0000-0000-0000D2380000}"/>
    <cellStyle name="Comma 3 2 7 2 2 2 4" xfId="6631" xr:uid="{00000000-0005-0000-0000-0000D3380000}"/>
    <cellStyle name="Comma 3 2 7 2 2 2 4 2" xfId="22164" xr:uid="{00000000-0005-0000-0000-0000D4380000}"/>
    <cellStyle name="Comma 3 2 7 2 2 2 5" xfId="19210" xr:uid="{00000000-0005-0000-0000-0000D5380000}"/>
    <cellStyle name="Comma 3 2 7 2 2 3" xfId="4498" xr:uid="{00000000-0005-0000-0000-0000D6380000}"/>
    <cellStyle name="Comma 3 2 7 2 2 3 2" xfId="5909" xr:uid="{00000000-0005-0000-0000-0000D7380000}"/>
    <cellStyle name="Comma 3 2 7 2 2 3 2 2" xfId="21496" xr:uid="{00000000-0005-0000-0000-0000D8380000}"/>
    <cellStyle name="Comma 3 2 7 2 2 3 3" xfId="7042" xr:uid="{00000000-0005-0000-0000-0000D9380000}"/>
    <cellStyle name="Comma 3 2 7 2 2 3 3 2" xfId="22546" xr:uid="{00000000-0005-0000-0000-0000DA380000}"/>
    <cellStyle name="Comma 3 2 7 2 2 3 4" xfId="20257" xr:uid="{00000000-0005-0000-0000-0000DB380000}"/>
    <cellStyle name="Comma 3 2 7 2 2 4" xfId="3672" xr:uid="{00000000-0005-0000-0000-0000DC380000}"/>
    <cellStyle name="Comma 3 2 7 2 2 4 2" xfId="19483" xr:uid="{00000000-0005-0000-0000-0000DD380000}"/>
    <cellStyle name="Comma 3 2 7 2 2 5" xfId="19152" xr:uid="{00000000-0005-0000-0000-0000DE380000}"/>
    <cellStyle name="Comma 3 2 7 2 3" xfId="3488" xr:uid="{00000000-0005-0000-0000-0000DF380000}"/>
    <cellStyle name="Comma 3 2 7 2 3 2" xfId="19379" xr:uid="{00000000-0005-0000-0000-0000E0380000}"/>
    <cellStyle name="Comma 3 2 7 2 4" xfId="4497" xr:uid="{00000000-0005-0000-0000-0000E1380000}"/>
    <cellStyle name="Comma 3 2 7 2 4 2" xfId="5034" xr:uid="{00000000-0005-0000-0000-0000E2380000}"/>
    <cellStyle name="Comma 3 2 7 2 4 2 2" xfId="20684" xr:uid="{00000000-0005-0000-0000-0000E3380000}"/>
    <cellStyle name="Comma 3 2 7 2 4 3" xfId="6280" xr:uid="{00000000-0005-0000-0000-0000E4380000}"/>
    <cellStyle name="Comma 3 2 7 2 4 3 2" xfId="21837" xr:uid="{00000000-0005-0000-0000-0000E5380000}"/>
    <cellStyle name="Comma 3 2 7 2 4 4" xfId="20256" xr:uid="{00000000-0005-0000-0000-0000E6380000}"/>
    <cellStyle name="Comma 3 2 7 2 5" xfId="4804" xr:uid="{00000000-0005-0000-0000-0000E7380000}"/>
    <cellStyle name="Comma 3 2 7 2 5 2" xfId="20470" xr:uid="{00000000-0005-0000-0000-0000E8380000}"/>
    <cellStyle name="Comma 3 2 7 2 6" xfId="3673" xr:uid="{00000000-0005-0000-0000-0000E9380000}"/>
    <cellStyle name="Comma 3 2 7 2 6 2" xfId="19484" xr:uid="{00000000-0005-0000-0000-0000EA380000}"/>
    <cellStyle name="Comma 3 2 7 2 7" xfId="18552" xr:uid="{00000000-0005-0000-0000-0000EB380000}"/>
    <cellStyle name="Comma 3 2 7 3" xfId="2618" xr:uid="{00000000-0005-0000-0000-0000EC380000}"/>
    <cellStyle name="Comma 3 2 7 3 2" xfId="18712" xr:uid="{00000000-0005-0000-0000-0000ED380000}"/>
    <cellStyle name="Comma 3 2 7 4" xfId="2925" xr:uid="{00000000-0005-0000-0000-0000EE380000}"/>
    <cellStyle name="Comma 3 2 7 4 2" xfId="18928" xr:uid="{00000000-0005-0000-0000-0000EF380000}"/>
    <cellStyle name="Comma 3 2 7 5" xfId="2838" xr:uid="{00000000-0005-0000-0000-0000F0380000}"/>
    <cellStyle name="Comma 3 2 7 5 2" xfId="3427" xr:uid="{00000000-0005-0000-0000-0000F1380000}"/>
    <cellStyle name="Comma 3 2 7 5 2 2" xfId="5164" xr:uid="{00000000-0005-0000-0000-0000F2380000}"/>
    <cellStyle name="Comma 3 2 7 5 2 2 2" xfId="5606" xr:uid="{00000000-0005-0000-0000-0000F3380000}"/>
    <cellStyle name="Comma 3 2 7 5 2 2 2 2" xfId="21212" xr:uid="{00000000-0005-0000-0000-0000F4380000}"/>
    <cellStyle name="Comma 3 2 7 5 2 2 3" xfId="6811" xr:uid="{00000000-0005-0000-0000-0000F5380000}"/>
    <cellStyle name="Comma 3 2 7 5 2 2 3 2" xfId="22331" xr:uid="{00000000-0005-0000-0000-0000F6380000}"/>
    <cellStyle name="Comma 3 2 7 5 2 2 4" xfId="20804" xr:uid="{00000000-0005-0000-0000-0000F7380000}"/>
    <cellStyle name="Comma 3 2 7 5 2 3" xfId="6089" xr:uid="{00000000-0005-0000-0000-0000F8380000}"/>
    <cellStyle name="Comma 3 2 7 5 2 3 2" xfId="21663" xr:uid="{00000000-0005-0000-0000-0000F9380000}"/>
    <cellStyle name="Comma 3 2 7 5 2 4" xfId="6379" xr:uid="{00000000-0005-0000-0000-0000FA380000}"/>
    <cellStyle name="Comma 3 2 7 5 2 4 2" xfId="21928" xr:uid="{00000000-0005-0000-0000-0000FB380000}"/>
    <cellStyle name="Comma 3 2 7 5 2 5" xfId="19321" xr:uid="{00000000-0005-0000-0000-0000FC380000}"/>
    <cellStyle name="Comma 3 2 7 5 3" xfId="4500" xr:uid="{00000000-0005-0000-0000-0000FD380000}"/>
    <cellStyle name="Comma 3 2 7 5 3 2" xfId="5653" xr:uid="{00000000-0005-0000-0000-0000FE380000}"/>
    <cellStyle name="Comma 3 2 7 5 3 2 2" xfId="21256" xr:uid="{00000000-0005-0000-0000-0000FF380000}"/>
    <cellStyle name="Comma 3 2 7 5 3 3" xfId="6853" xr:uid="{00000000-0005-0000-0000-000000390000}"/>
    <cellStyle name="Comma 3 2 7 5 3 3 2" xfId="22370" xr:uid="{00000000-0005-0000-0000-000001390000}"/>
    <cellStyle name="Comma 3 2 7 5 3 4" xfId="20259" xr:uid="{00000000-0005-0000-0000-000002390000}"/>
    <cellStyle name="Comma 3 2 7 5 4" xfId="3671" xr:uid="{00000000-0005-0000-0000-000003390000}"/>
    <cellStyle name="Comma 3 2 7 5 4 2" xfId="19482" xr:uid="{00000000-0005-0000-0000-000004390000}"/>
    <cellStyle name="Comma 3 2 7 5 5" xfId="18841" xr:uid="{00000000-0005-0000-0000-000005390000}"/>
    <cellStyle name="Comma 3 2 7 6" xfId="4496" xr:uid="{00000000-0005-0000-0000-000006390000}"/>
    <cellStyle name="Comma 3 2 7 6 2" xfId="4947" xr:uid="{00000000-0005-0000-0000-000007390000}"/>
    <cellStyle name="Comma 3 2 7 6 2 2" xfId="20602" xr:uid="{00000000-0005-0000-0000-000008390000}"/>
    <cellStyle name="Comma 3 2 7 6 3" xfId="6221" xr:uid="{00000000-0005-0000-0000-000009390000}"/>
    <cellStyle name="Comma 3 2 7 6 3 2" xfId="21781" xr:uid="{00000000-0005-0000-0000-00000A390000}"/>
    <cellStyle name="Comma 3 2 7 6 4" xfId="20255" xr:uid="{00000000-0005-0000-0000-00000B390000}"/>
    <cellStyle name="Comma 3 2 7 7" xfId="5004" xr:uid="{00000000-0005-0000-0000-00000C390000}"/>
    <cellStyle name="Comma 3 2 7 7 2" xfId="20656" xr:uid="{00000000-0005-0000-0000-00000D390000}"/>
    <cellStyle name="Comma 3 2 7 8" xfId="3674" xr:uid="{00000000-0005-0000-0000-00000E390000}"/>
    <cellStyle name="Comma 3 2 7 8 2" xfId="19485" xr:uid="{00000000-0005-0000-0000-00000F390000}"/>
    <cellStyle name="Comma 3 2 7 9" xfId="14938" xr:uid="{00000000-0005-0000-0000-000010390000}"/>
    <cellStyle name="Comma 3 2 7 9 2" xfId="30192" xr:uid="{00000000-0005-0000-0000-000011390000}"/>
    <cellStyle name="Comma 3 2 8" xfId="2446" xr:uid="{00000000-0005-0000-0000-000012390000}"/>
    <cellStyle name="Comma 3 2 8 2" xfId="14939" xr:uid="{00000000-0005-0000-0000-000013390000}"/>
    <cellStyle name="Comma 3 2 8 2 2" xfId="30193" xr:uid="{00000000-0005-0000-0000-000014390000}"/>
    <cellStyle name="Comma 3 2 8 3" xfId="18557" xr:uid="{00000000-0005-0000-0000-000015390000}"/>
    <cellStyle name="Comma 3 2 9" xfId="2438" xr:uid="{00000000-0005-0000-0000-000016390000}"/>
    <cellStyle name="Comma 3 2 9 2" xfId="18549" xr:uid="{00000000-0005-0000-0000-000017390000}"/>
    <cellStyle name="Comma 3 20" xfId="2936" xr:uid="{00000000-0005-0000-0000-000018390000}"/>
    <cellStyle name="Comma 3 20 2" xfId="18939" xr:uid="{00000000-0005-0000-0000-000019390000}"/>
    <cellStyle name="Comma 3 21" xfId="4233" xr:uid="{00000000-0005-0000-0000-00001A390000}"/>
    <cellStyle name="Comma 3 21 2" xfId="19992" xr:uid="{00000000-0005-0000-0000-00001B390000}"/>
    <cellStyle name="Comma 3 22" xfId="4781" xr:uid="{00000000-0005-0000-0000-00001C390000}"/>
    <cellStyle name="Comma 3 22 2" xfId="20448" xr:uid="{00000000-0005-0000-0000-00001D390000}"/>
    <cellStyle name="Comma 3 23" xfId="3944" xr:uid="{00000000-0005-0000-0000-00001E390000}"/>
    <cellStyle name="Comma 3 23 2" xfId="19743" xr:uid="{00000000-0005-0000-0000-00001F390000}"/>
    <cellStyle name="Comma 3 24" xfId="8461" xr:uid="{00000000-0005-0000-0000-000020390000}"/>
    <cellStyle name="Comma 3 24 2" xfId="23942" xr:uid="{00000000-0005-0000-0000-000021390000}"/>
    <cellStyle name="Comma 3 25" xfId="10491" xr:uid="{00000000-0005-0000-0000-000022390000}"/>
    <cellStyle name="Comma 3 25 2" xfId="25872" xr:uid="{00000000-0005-0000-0000-000023390000}"/>
    <cellStyle name="Comma 3 26" xfId="14930" xr:uid="{00000000-0005-0000-0000-000024390000}"/>
    <cellStyle name="Comma 3 26 2" xfId="30184" xr:uid="{00000000-0005-0000-0000-000025390000}"/>
    <cellStyle name="Comma 3 27" xfId="15352" xr:uid="{00000000-0005-0000-0000-000026390000}"/>
    <cellStyle name="Comma 3 27 2" xfId="30543" xr:uid="{00000000-0005-0000-0000-000027390000}"/>
    <cellStyle name="Comma 3 28" xfId="15366" xr:uid="{00000000-0005-0000-0000-000028390000}"/>
    <cellStyle name="Comma 3 28 2" xfId="30551" xr:uid="{00000000-0005-0000-0000-000029390000}"/>
    <cellStyle name="Comma 3 3" xfId="153" xr:uid="{00000000-0005-0000-0000-00002A390000}"/>
    <cellStyle name="Comma 3 3 10" xfId="1023" xr:uid="{00000000-0005-0000-0000-00002B390000}"/>
    <cellStyle name="Comma 3 3 10 2" xfId="18028" xr:uid="{00000000-0005-0000-0000-00002C390000}"/>
    <cellStyle name="Comma 3 3 11" xfId="1024" xr:uid="{00000000-0005-0000-0000-00002D390000}"/>
    <cellStyle name="Comma 3 3 11 2" xfId="18029" xr:uid="{00000000-0005-0000-0000-00002E390000}"/>
    <cellStyle name="Comma 3 3 12" xfId="17439" xr:uid="{00000000-0005-0000-0000-00002F390000}"/>
    <cellStyle name="Comma 3 3 2" xfId="154" xr:uid="{00000000-0005-0000-0000-000030390000}"/>
    <cellStyle name="Comma 3 3 2 2" xfId="155" xr:uid="{00000000-0005-0000-0000-000031390000}"/>
    <cellStyle name="Comma 3 3 2 2 2" xfId="330" xr:uid="{00000000-0005-0000-0000-000032390000}"/>
    <cellStyle name="Comma 3 3 2 2 2 2" xfId="17566" xr:uid="{00000000-0005-0000-0000-000033390000}"/>
    <cellStyle name="Comma 3 3 2 2 3" xfId="17441" xr:uid="{00000000-0005-0000-0000-000034390000}"/>
    <cellStyle name="Comma 3 3 2 3" xfId="329" xr:uid="{00000000-0005-0000-0000-000035390000}"/>
    <cellStyle name="Comma 3 3 2 3 2" xfId="17565" xr:uid="{00000000-0005-0000-0000-000036390000}"/>
    <cellStyle name="Comma 3 3 2 4" xfId="17440" xr:uid="{00000000-0005-0000-0000-000037390000}"/>
    <cellStyle name="Comma 3 3 3" xfId="1022" xr:uid="{00000000-0005-0000-0000-000038390000}"/>
    <cellStyle name="Comma 3 3 3 10" xfId="18027" xr:uid="{00000000-0005-0000-0000-000039390000}"/>
    <cellStyle name="Comma 3 3 3 2" xfId="1025" xr:uid="{00000000-0005-0000-0000-00003A390000}"/>
    <cellStyle name="Comma 3 3 3 2 2" xfId="1026" xr:uid="{00000000-0005-0000-0000-00003B390000}"/>
    <cellStyle name="Comma 3 3 3 2 2 2" xfId="18031" xr:uid="{00000000-0005-0000-0000-00003C390000}"/>
    <cellStyle name="Comma 3 3 3 2 3" xfId="1027" xr:uid="{00000000-0005-0000-0000-00003D390000}"/>
    <cellStyle name="Comma 3 3 3 2 3 2" xfId="18032" xr:uid="{00000000-0005-0000-0000-00003E390000}"/>
    <cellStyle name="Comma 3 3 3 2 4" xfId="1028" xr:uid="{00000000-0005-0000-0000-00003F390000}"/>
    <cellStyle name="Comma 3 3 3 2 4 2" xfId="18033" xr:uid="{00000000-0005-0000-0000-000040390000}"/>
    <cellStyle name="Comma 3 3 3 2 5" xfId="1029" xr:uid="{00000000-0005-0000-0000-000041390000}"/>
    <cellStyle name="Comma 3 3 3 2 5 2" xfId="18034" xr:uid="{00000000-0005-0000-0000-000042390000}"/>
    <cellStyle name="Comma 3 3 3 2 6" xfId="1030" xr:uid="{00000000-0005-0000-0000-000043390000}"/>
    <cellStyle name="Comma 3 3 3 2 6 2" xfId="18035" xr:uid="{00000000-0005-0000-0000-000044390000}"/>
    <cellStyle name="Comma 3 3 3 2 7" xfId="1031" xr:uid="{00000000-0005-0000-0000-000045390000}"/>
    <cellStyle name="Comma 3 3 3 2 7 2" xfId="18036" xr:uid="{00000000-0005-0000-0000-000046390000}"/>
    <cellStyle name="Comma 3 3 3 2 8" xfId="18030" xr:uid="{00000000-0005-0000-0000-000047390000}"/>
    <cellStyle name="Comma 3 3 3 3" xfId="1032" xr:uid="{00000000-0005-0000-0000-000048390000}"/>
    <cellStyle name="Comma 3 3 3 3 2" xfId="18037" xr:uid="{00000000-0005-0000-0000-000049390000}"/>
    <cellStyle name="Comma 3 3 3 4" xfId="1033" xr:uid="{00000000-0005-0000-0000-00004A390000}"/>
    <cellStyle name="Comma 3 3 3 4 2" xfId="18038" xr:uid="{00000000-0005-0000-0000-00004B390000}"/>
    <cellStyle name="Comma 3 3 3 5" xfId="1034" xr:uid="{00000000-0005-0000-0000-00004C390000}"/>
    <cellStyle name="Comma 3 3 3 5 2" xfId="18039" xr:uid="{00000000-0005-0000-0000-00004D390000}"/>
    <cellStyle name="Comma 3 3 3 6" xfId="1035" xr:uid="{00000000-0005-0000-0000-00004E390000}"/>
    <cellStyle name="Comma 3 3 3 6 2" xfId="18040" xr:uid="{00000000-0005-0000-0000-00004F390000}"/>
    <cellStyle name="Comma 3 3 3 7" xfId="1036" xr:uid="{00000000-0005-0000-0000-000050390000}"/>
    <cellStyle name="Comma 3 3 3 7 2" xfId="18041" xr:uid="{00000000-0005-0000-0000-000051390000}"/>
    <cellStyle name="Comma 3 3 3 8" xfId="1037" xr:uid="{00000000-0005-0000-0000-000052390000}"/>
    <cellStyle name="Comma 3 3 3 8 2" xfId="18042" xr:uid="{00000000-0005-0000-0000-000053390000}"/>
    <cellStyle name="Comma 3 3 3 9" xfId="1038" xr:uid="{00000000-0005-0000-0000-000054390000}"/>
    <cellStyle name="Comma 3 3 3 9 2" xfId="18043" xr:uid="{00000000-0005-0000-0000-000055390000}"/>
    <cellStyle name="Comma 3 3 4" xfId="1039" xr:uid="{00000000-0005-0000-0000-000056390000}"/>
    <cellStyle name="Comma 3 3 4 2" xfId="1040" xr:uid="{00000000-0005-0000-0000-000057390000}"/>
    <cellStyle name="Comma 3 3 4 2 2" xfId="18045" xr:uid="{00000000-0005-0000-0000-000058390000}"/>
    <cellStyle name="Comma 3 3 4 3" xfId="1041" xr:uid="{00000000-0005-0000-0000-000059390000}"/>
    <cellStyle name="Comma 3 3 4 3 2" xfId="18046" xr:uid="{00000000-0005-0000-0000-00005A390000}"/>
    <cellStyle name="Comma 3 3 4 4" xfId="1042" xr:uid="{00000000-0005-0000-0000-00005B390000}"/>
    <cellStyle name="Comma 3 3 4 4 2" xfId="18047" xr:uid="{00000000-0005-0000-0000-00005C390000}"/>
    <cellStyle name="Comma 3 3 4 5" xfId="1043" xr:uid="{00000000-0005-0000-0000-00005D390000}"/>
    <cellStyle name="Comma 3 3 4 5 2" xfId="18048" xr:uid="{00000000-0005-0000-0000-00005E390000}"/>
    <cellStyle name="Comma 3 3 4 6" xfId="1044" xr:uid="{00000000-0005-0000-0000-00005F390000}"/>
    <cellStyle name="Comma 3 3 4 6 2" xfId="18049" xr:uid="{00000000-0005-0000-0000-000060390000}"/>
    <cellStyle name="Comma 3 3 4 7" xfId="1045" xr:uid="{00000000-0005-0000-0000-000061390000}"/>
    <cellStyle name="Comma 3 3 4 7 2" xfId="18050" xr:uid="{00000000-0005-0000-0000-000062390000}"/>
    <cellStyle name="Comma 3 3 4 8" xfId="18044" xr:uid="{00000000-0005-0000-0000-000063390000}"/>
    <cellStyle name="Comma 3 3 5" xfId="1046" xr:uid="{00000000-0005-0000-0000-000064390000}"/>
    <cellStyle name="Comma 3 3 5 2" xfId="18051" xr:uid="{00000000-0005-0000-0000-000065390000}"/>
    <cellStyle name="Comma 3 3 6" xfId="1047" xr:uid="{00000000-0005-0000-0000-000066390000}"/>
    <cellStyle name="Comma 3 3 6 2" xfId="18052" xr:uid="{00000000-0005-0000-0000-000067390000}"/>
    <cellStyle name="Comma 3 3 7" xfId="1048" xr:uid="{00000000-0005-0000-0000-000068390000}"/>
    <cellStyle name="Comma 3 3 7 2" xfId="18053" xr:uid="{00000000-0005-0000-0000-000069390000}"/>
    <cellStyle name="Comma 3 3 8" xfId="1049" xr:uid="{00000000-0005-0000-0000-00006A390000}"/>
    <cellStyle name="Comma 3 3 8 2" xfId="18054" xr:uid="{00000000-0005-0000-0000-00006B390000}"/>
    <cellStyle name="Comma 3 3 9" xfId="1050" xr:uid="{00000000-0005-0000-0000-00006C390000}"/>
    <cellStyle name="Comma 3 3 9 2" xfId="18055" xr:uid="{00000000-0005-0000-0000-00006D390000}"/>
    <cellStyle name="Comma 3 4" xfId="156" xr:uid="{00000000-0005-0000-0000-00006E390000}"/>
    <cellStyle name="Comma 3 4 2" xfId="157" xr:uid="{00000000-0005-0000-0000-00006F390000}"/>
    <cellStyle name="Comma 3 4 2 2" xfId="332" xr:uid="{00000000-0005-0000-0000-000070390000}"/>
    <cellStyle name="Comma 3 4 2 2 2" xfId="17568" xr:uid="{00000000-0005-0000-0000-000071390000}"/>
    <cellStyle name="Comma 3 4 2 3" xfId="1052" xr:uid="{00000000-0005-0000-0000-000072390000}"/>
    <cellStyle name="Comma 3 4 2 3 2" xfId="18057" xr:uid="{00000000-0005-0000-0000-000073390000}"/>
    <cellStyle name="Comma 3 4 2 4" xfId="17443" xr:uid="{00000000-0005-0000-0000-000074390000}"/>
    <cellStyle name="Comma 3 4 3" xfId="331" xr:uid="{00000000-0005-0000-0000-000075390000}"/>
    <cellStyle name="Comma 3 4 3 2" xfId="17567" xr:uid="{00000000-0005-0000-0000-000076390000}"/>
    <cellStyle name="Comma 3 4 4" xfId="1051" xr:uid="{00000000-0005-0000-0000-000077390000}"/>
    <cellStyle name="Comma 3 4 4 2" xfId="18056" xr:uid="{00000000-0005-0000-0000-000078390000}"/>
    <cellStyle name="Comma 3 4 5" xfId="17442" xr:uid="{00000000-0005-0000-0000-000079390000}"/>
    <cellStyle name="Comma 3 5" xfId="149" xr:uid="{00000000-0005-0000-0000-00007A390000}"/>
    <cellStyle name="Comma 3 5 2" xfId="1053" xr:uid="{00000000-0005-0000-0000-00007B390000}"/>
    <cellStyle name="Comma 3 5 2 2" xfId="18058" xr:uid="{00000000-0005-0000-0000-00007C390000}"/>
    <cellStyle name="Comma 3 5 3" xfId="17435" xr:uid="{00000000-0005-0000-0000-00007D390000}"/>
    <cellStyle name="Comma 3 6" xfId="25" xr:uid="{00000000-0005-0000-0000-00007E390000}"/>
    <cellStyle name="Comma 3 6 2" xfId="1054" xr:uid="{00000000-0005-0000-0000-00007F390000}"/>
    <cellStyle name="Comma 3 6 2 2" xfId="18059" xr:uid="{00000000-0005-0000-0000-000080390000}"/>
    <cellStyle name="Comma 3 6 3" xfId="17374" xr:uid="{00000000-0005-0000-0000-000081390000}"/>
    <cellStyle name="Comma 3 7" xfId="1018" xr:uid="{00000000-0005-0000-0000-000082390000}"/>
    <cellStyle name="Comma 3 7 2" xfId="1055" xr:uid="{00000000-0005-0000-0000-000083390000}"/>
    <cellStyle name="Comma 3 7 2 2" xfId="18060" xr:uid="{00000000-0005-0000-0000-000084390000}"/>
    <cellStyle name="Comma 3 7 3" xfId="18023" xr:uid="{00000000-0005-0000-0000-000085390000}"/>
    <cellStyle name="Comma 3 8" xfId="1056" xr:uid="{00000000-0005-0000-0000-000086390000}"/>
    <cellStyle name="Comma 3 8 2" xfId="18061" xr:uid="{00000000-0005-0000-0000-000087390000}"/>
    <cellStyle name="Comma 3 9" xfId="1057" xr:uid="{00000000-0005-0000-0000-000088390000}"/>
    <cellStyle name="Comma 3 9 2" xfId="18062" xr:uid="{00000000-0005-0000-0000-000089390000}"/>
    <cellStyle name="Comma 3_01 TT38" xfId="1058" xr:uid="{00000000-0005-0000-0000-00008A390000}"/>
    <cellStyle name="Comma 30" xfId="1059" xr:uid="{00000000-0005-0000-0000-00008B390000}"/>
    <cellStyle name="Comma 30 2" xfId="1060" xr:uid="{00000000-0005-0000-0000-00008C390000}"/>
    <cellStyle name="Comma 30 2 2" xfId="18064" xr:uid="{00000000-0005-0000-0000-00008D390000}"/>
    <cellStyle name="Comma 30 3" xfId="14940" xr:uid="{00000000-0005-0000-0000-00008E390000}"/>
    <cellStyle name="Comma 30 3 2" xfId="30194" xr:uid="{00000000-0005-0000-0000-00008F390000}"/>
    <cellStyle name="Comma 30 4" xfId="18063" xr:uid="{00000000-0005-0000-0000-000090390000}"/>
    <cellStyle name="Comma 31" xfId="158" xr:uid="{00000000-0005-0000-0000-000091390000}"/>
    <cellStyle name="Comma 31 2" xfId="159" xr:uid="{00000000-0005-0000-0000-000092390000}"/>
    <cellStyle name="Comma 31 2 2" xfId="160" xr:uid="{00000000-0005-0000-0000-000093390000}"/>
    <cellStyle name="Comma 31 2 2 2" xfId="335" xr:uid="{00000000-0005-0000-0000-000094390000}"/>
    <cellStyle name="Comma 31 2 2 2 2" xfId="17571" xr:uid="{00000000-0005-0000-0000-000095390000}"/>
    <cellStyle name="Comma 31 2 2 3" xfId="17446" xr:uid="{00000000-0005-0000-0000-000096390000}"/>
    <cellStyle name="Comma 31 2 3" xfId="334" xr:uid="{00000000-0005-0000-0000-000097390000}"/>
    <cellStyle name="Comma 31 2 3 2" xfId="17570" xr:uid="{00000000-0005-0000-0000-000098390000}"/>
    <cellStyle name="Comma 31 2 4" xfId="1062" xr:uid="{00000000-0005-0000-0000-000099390000}"/>
    <cellStyle name="Comma 31 2 4 2" xfId="18066" xr:uid="{00000000-0005-0000-0000-00009A390000}"/>
    <cellStyle name="Comma 31 2 5" xfId="17445" xr:uid="{00000000-0005-0000-0000-00009B390000}"/>
    <cellStyle name="Comma 31 3" xfId="161" xr:uid="{00000000-0005-0000-0000-00009C390000}"/>
    <cellStyle name="Comma 31 3 2" xfId="336" xr:uid="{00000000-0005-0000-0000-00009D390000}"/>
    <cellStyle name="Comma 31 3 2 2" xfId="17572" xr:uid="{00000000-0005-0000-0000-00009E390000}"/>
    <cellStyle name="Comma 31 3 3" xfId="14941" xr:uid="{00000000-0005-0000-0000-00009F390000}"/>
    <cellStyle name="Comma 31 3 3 2" xfId="30195" xr:uid="{00000000-0005-0000-0000-0000A0390000}"/>
    <cellStyle name="Comma 31 3 4" xfId="17447" xr:uid="{00000000-0005-0000-0000-0000A1390000}"/>
    <cellStyle name="Comma 31 4" xfId="333" xr:uid="{00000000-0005-0000-0000-0000A2390000}"/>
    <cellStyle name="Comma 31 4 2" xfId="17569" xr:uid="{00000000-0005-0000-0000-0000A3390000}"/>
    <cellStyle name="Comma 31 5" xfId="1061" xr:uid="{00000000-0005-0000-0000-0000A4390000}"/>
    <cellStyle name="Comma 31 5 2" xfId="18065" xr:uid="{00000000-0005-0000-0000-0000A5390000}"/>
    <cellStyle name="Comma 31 6" xfId="17444" xr:uid="{00000000-0005-0000-0000-0000A6390000}"/>
    <cellStyle name="Comma 32" xfId="2116" xr:uid="{00000000-0005-0000-0000-0000A7390000}"/>
    <cellStyle name="Comma 32 10" xfId="18388" xr:uid="{00000000-0005-0000-0000-0000A8390000}"/>
    <cellStyle name="Comma 32 2" xfId="2487" xr:uid="{00000000-0005-0000-0000-0000A9390000}"/>
    <cellStyle name="Comma 32 2 2" xfId="2938" xr:uid="{00000000-0005-0000-0000-0000AA390000}"/>
    <cellStyle name="Comma 32 2 2 2" xfId="3325" xr:uid="{00000000-0005-0000-0000-0000AB390000}"/>
    <cellStyle name="Comma 32 2 2 2 2" xfId="3403" xr:uid="{00000000-0005-0000-0000-0000AC390000}"/>
    <cellStyle name="Comma 32 2 2 2 2 2" xfId="5505" xr:uid="{00000000-0005-0000-0000-0000AD390000}"/>
    <cellStyle name="Comma 32 2 2 2 2 2 2" xfId="5583" xr:uid="{00000000-0005-0000-0000-0000AE390000}"/>
    <cellStyle name="Comma 32 2 2 2 2 2 2 2" xfId="21191" xr:uid="{00000000-0005-0000-0000-0000AF390000}"/>
    <cellStyle name="Comma 32 2 2 2 2 2 3" xfId="6788" xr:uid="{00000000-0005-0000-0000-0000B0390000}"/>
    <cellStyle name="Comma 32 2 2 2 2 2 3 2" xfId="22310" xr:uid="{00000000-0005-0000-0000-0000B1390000}"/>
    <cellStyle name="Comma 32 2 2 2 2 2 4" xfId="21119" xr:uid="{00000000-0005-0000-0000-0000B2390000}"/>
    <cellStyle name="Comma 32 2 2 2 2 3" xfId="6066" xr:uid="{00000000-0005-0000-0000-0000B3390000}"/>
    <cellStyle name="Comma 32 2 2 2 2 3 2" xfId="21642" xr:uid="{00000000-0005-0000-0000-0000B4390000}"/>
    <cellStyle name="Comma 32 2 2 2 2 4" xfId="6710" xr:uid="{00000000-0005-0000-0000-0000B5390000}"/>
    <cellStyle name="Comma 32 2 2 2 2 4 2" xfId="22238" xr:uid="{00000000-0005-0000-0000-0000B6390000}"/>
    <cellStyle name="Comma 32 2 2 2 2 5" xfId="19299" xr:uid="{00000000-0005-0000-0000-0000B7390000}"/>
    <cellStyle name="Comma 32 2 2 2 3" xfId="4526" xr:uid="{00000000-0005-0000-0000-0000B8390000}"/>
    <cellStyle name="Comma 32 2 2 2 3 2" xfId="5988" xr:uid="{00000000-0005-0000-0000-0000B9390000}"/>
    <cellStyle name="Comma 32 2 2 2 3 2 2" xfId="21570" xr:uid="{00000000-0005-0000-0000-0000BA390000}"/>
    <cellStyle name="Comma 32 2 2 2 3 3" xfId="7071" xr:uid="{00000000-0005-0000-0000-0000BB390000}"/>
    <cellStyle name="Comma 32 2 2 2 3 3 2" xfId="22573" xr:uid="{00000000-0005-0000-0000-0000BC390000}"/>
    <cellStyle name="Comma 32 2 2 2 3 4" xfId="20285" xr:uid="{00000000-0005-0000-0000-0000BD390000}"/>
    <cellStyle name="Comma 32 2 2 2 4" xfId="3669" xr:uid="{00000000-0005-0000-0000-0000BE390000}"/>
    <cellStyle name="Comma 32 2 2 2 4 2" xfId="19480" xr:uid="{00000000-0005-0000-0000-0000BF390000}"/>
    <cellStyle name="Comma 32 2 2 2 5" xfId="19227" xr:uid="{00000000-0005-0000-0000-0000C0390000}"/>
    <cellStyle name="Comma 32 2 2 3" xfId="3585" xr:uid="{00000000-0005-0000-0000-0000C1390000}"/>
    <cellStyle name="Comma 32 2 2 3 2" xfId="19468" xr:uid="{00000000-0005-0000-0000-0000C2390000}"/>
    <cellStyle name="Comma 32 2 2 4" xfId="5213" xr:uid="{00000000-0005-0000-0000-0000C3390000}"/>
    <cellStyle name="Comma 32 2 2 4 2" xfId="20853" xr:uid="{00000000-0005-0000-0000-0000C4390000}"/>
    <cellStyle name="Comma 32 2 2 5" xfId="5701" xr:uid="{00000000-0005-0000-0000-0000C5390000}"/>
    <cellStyle name="Comma 32 2 2 5 2" xfId="21304" xr:uid="{00000000-0005-0000-0000-0000C6390000}"/>
    <cellStyle name="Comma 32 2 2 6" xfId="18941" xr:uid="{00000000-0005-0000-0000-0000C7390000}"/>
    <cellStyle name="Comma 32 2 3" xfId="2834" xr:uid="{00000000-0005-0000-0000-0000C8390000}"/>
    <cellStyle name="Comma 32 2 3 2" xfId="3507" xr:uid="{00000000-0005-0000-0000-0000C9390000}"/>
    <cellStyle name="Comma 32 2 3 2 2" xfId="5161" xr:uid="{00000000-0005-0000-0000-0000CA390000}"/>
    <cellStyle name="Comma 32 2 3 2 2 2" xfId="5635" xr:uid="{00000000-0005-0000-0000-0000CB390000}"/>
    <cellStyle name="Comma 32 2 3 2 2 2 2" xfId="21239" xr:uid="{00000000-0005-0000-0000-0000CC390000}"/>
    <cellStyle name="Comma 32 2 3 2 2 3" xfId="6840" xr:uid="{00000000-0005-0000-0000-0000CD390000}"/>
    <cellStyle name="Comma 32 2 3 2 2 3 2" xfId="22358" xr:uid="{00000000-0005-0000-0000-0000CE390000}"/>
    <cellStyle name="Comma 32 2 3 2 2 4" xfId="20801" xr:uid="{00000000-0005-0000-0000-0000CF390000}"/>
    <cellStyle name="Comma 32 2 3 2 3" xfId="6118" xr:uid="{00000000-0005-0000-0000-0000D0390000}"/>
    <cellStyle name="Comma 32 2 3 2 3 2" xfId="21690" xr:uid="{00000000-0005-0000-0000-0000D1390000}"/>
    <cellStyle name="Comma 32 2 3 2 4" xfId="6378" xr:uid="{00000000-0005-0000-0000-0000D2390000}"/>
    <cellStyle name="Comma 32 2 3 2 4 2" xfId="21927" xr:uid="{00000000-0005-0000-0000-0000D3390000}"/>
    <cellStyle name="Comma 32 2 3 2 5" xfId="19396" xr:uid="{00000000-0005-0000-0000-0000D4390000}"/>
    <cellStyle name="Comma 32 2 3 3" xfId="5650" xr:uid="{00000000-0005-0000-0000-0000D5390000}"/>
    <cellStyle name="Comma 32 2 3 3 2" xfId="21253" xr:uid="{00000000-0005-0000-0000-0000D6390000}"/>
    <cellStyle name="Comma 32 2 3 4" xfId="18837" xr:uid="{00000000-0005-0000-0000-0000D7390000}"/>
    <cellStyle name="Comma 32 2 4" xfId="4525" xr:uid="{00000000-0005-0000-0000-0000D8390000}"/>
    <cellStyle name="Comma 32 2 4 2" xfId="5054" xr:uid="{00000000-0005-0000-0000-0000D9390000}"/>
    <cellStyle name="Comma 32 2 4 2 2" xfId="20702" xr:uid="{00000000-0005-0000-0000-0000DA390000}"/>
    <cellStyle name="Comma 32 2 4 3" xfId="6299" xr:uid="{00000000-0005-0000-0000-0000DB390000}"/>
    <cellStyle name="Comma 32 2 4 3 2" xfId="21854" xr:uid="{00000000-0005-0000-0000-0000DC390000}"/>
    <cellStyle name="Comma 32 2 4 4" xfId="20284" xr:uid="{00000000-0005-0000-0000-0000DD390000}"/>
    <cellStyle name="Comma 32 2 5" xfId="4802" xr:uid="{00000000-0005-0000-0000-0000DE390000}"/>
    <cellStyle name="Comma 32 2 5 2" xfId="20468" xr:uid="{00000000-0005-0000-0000-0000DF390000}"/>
    <cellStyle name="Comma 32 2 6" xfId="3670" xr:uid="{00000000-0005-0000-0000-0000E0390000}"/>
    <cellStyle name="Comma 32 2 6 2" xfId="19481" xr:uid="{00000000-0005-0000-0000-0000E1390000}"/>
    <cellStyle name="Comma 32 2 7" xfId="18587" xr:uid="{00000000-0005-0000-0000-0000E2390000}"/>
    <cellStyle name="Comma 32 3" xfId="2539" xr:uid="{00000000-0005-0000-0000-0000E3390000}"/>
    <cellStyle name="Comma 32 3 2" xfId="2939" xr:uid="{00000000-0005-0000-0000-0000E4390000}"/>
    <cellStyle name="Comma 32 3 2 2" xfId="3369" xr:uid="{00000000-0005-0000-0000-0000E5390000}"/>
    <cellStyle name="Comma 32 3 2 2 2" xfId="3404" xr:uid="{00000000-0005-0000-0000-0000E6390000}"/>
    <cellStyle name="Comma 32 3 2 2 2 2" xfId="5549" xr:uid="{00000000-0005-0000-0000-0000E7390000}"/>
    <cellStyle name="Comma 32 3 2 2 2 2 2" xfId="5584" xr:uid="{00000000-0005-0000-0000-0000E8390000}"/>
    <cellStyle name="Comma 32 3 2 2 2 2 2 2" xfId="21192" xr:uid="{00000000-0005-0000-0000-0000E9390000}"/>
    <cellStyle name="Comma 32 3 2 2 2 2 3" xfId="6789" xr:uid="{00000000-0005-0000-0000-0000EA390000}"/>
    <cellStyle name="Comma 32 3 2 2 2 2 3 2" xfId="22311" xr:uid="{00000000-0005-0000-0000-0000EB390000}"/>
    <cellStyle name="Comma 32 3 2 2 2 2 4" xfId="21161" xr:uid="{00000000-0005-0000-0000-0000EC390000}"/>
    <cellStyle name="Comma 32 3 2 2 2 3" xfId="6067" xr:uid="{00000000-0005-0000-0000-0000ED390000}"/>
    <cellStyle name="Comma 32 3 2 2 2 3 2" xfId="21643" xr:uid="{00000000-0005-0000-0000-0000EE390000}"/>
    <cellStyle name="Comma 32 3 2 2 2 4" xfId="6754" xr:uid="{00000000-0005-0000-0000-0000EF390000}"/>
    <cellStyle name="Comma 32 3 2 2 2 4 2" xfId="22280" xr:uid="{00000000-0005-0000-0000-0000F0390000}"/>
    <cellStyle name="Comma 32 3 2 2 2 5" xfId="19300" xr:uid="{00000000-0005-0000-0000-0000F1390000}"/>
    <cellStyle name="Comma 32 3 2 2 3" xfId="4531" xr:uid="{00000000-0005-0000-0000-0000F2390000}"/>
    <cellStyle name="Comma 32 3 2 2 3 2" xfId="6032" xr:uid="{00000000-0005-0000-0000-0000F3390000}"/>
    <cellStyle name="Comma 32 3 2 2 3 2 2" xfId="21612" xr:uid="{00000000-0005-0000-0000-0000F4390000}"/>
    <cellStyle name="Comma 32 3 2 2 3 3" xfId="7079" xr:uid="{00000000-0005-0000-0000-0000F5390000}"/>
    <cellStyle name="Comma 32 3 2 2 3 3 2" xfId="22580" xr:uid="{00000000-0005-0000-0000-0000F6390000}"/>
    <cellStyle name="Comma 32 3 2 2 3 4" xfId="20290" xr:uid="{00000000-0005-0000-0000-0000F7390000}"/>
    <cellStyle name="Comma 32 3 2 2 4" xfId="3667" xr:uid="{00000000-0005-0000-0000-0000F8390000}"/>
    <cellStyle name="Comma 32 3 2 2 4 2" xfId="19478" xr:uid="{00000000-0005-0000-0000-0000F9390000}"/>
    <cellStyle name="Comma 32 3 2 2 5" xfId="19269" xr:uid="{00000000-0005-0000-0000-0000FA390000}"/>
    <cellStyle name="Comma 32 3 2 3" xfId="3586" xr:uid="{00000000-0005-0000-0000-0000FB390000}"/>
    <cellStyle name="Comma 32 3 2 3 2" xfId="19469" xr:uid="{00000000-0005-0000-0000-0000FC390000}"/>
    <cellStyle name="Comma 32 3 2 4" xfId="5214" xr:uid="{00000000-0005-0000-0000-0000FD390000}"/>
    <cellStyle name="Comma 32 3 2 4 2" xfId="20854" xr:uid="{00000000-0005-0000-0000-0000FE390000}"/>
    <cellStyle name="Comma 32 3 2 5" xfId="5702" xr:uid="{00000000-0005-0000-0000-0000FF390000}"/>
    <cellStyle name="Comma 32 3 2 5 2" xfId="21305" xr:uid="{00000000-0005-0000-0000-0000003A0000}"/>
    <cellStyle name="Comma 32 3 2 6" xfId="18942" xr:uid="{00000000-0005-0000-0000-0000013A0000}"/>
    <cellStyle name="Comma 32 3 3" xfId="2833" xr:uid="{00000000-0005-0000-0000-0000023A0000}"/>
    <cellStyle name="Comma 32 3 3 2" xfId="3551" xr:uid="{00000000-0005-0000-0000-0000033A0000}"/>
    <cellStyle name="Comma 32 3 3 2 2" xfId="5160" xr:uid="{00000000-0005-0000-0000-0000043A0000}"/>
    <cellStyle name="Comma 32 3 3 2 2 2" xfId="5644" xr:uid="{00000000-0005-0000-0000-0000053A0000}"/>
    <cellStyle name="Comma 32 3 3 2 2 2 2" xfId="21247" xr:uid="{00000000-0005-0000-0000-0000063A0000}"/>
    <cellStyle name="Comma 32 3 3 2 2 3" xfId="6849" xr:uid="{00000000-0005-0000-0000-0000073A0000}"/>
    <cellStyle name="Comma 32 3 3 2 2 3 2" xfId="22366" xr:uid="{00000000-0005-0000-0000-0000083A0000}"/>
    <cellStyle name="Comma 32 3 3 2 2 4" xfId="20800" xr:uid="{00000000-0005-0000-0000-0000093A0000}"/>
    <cellStyle name="Comma 32 3 3 2 3" xfId="6127" xr:uid="{00000000-0005-0000-0000-00000A3A0000}"/>
    <cellStyle name="Comma 32 3 3 2 3 2" xfId="21698" xr:uid="{00000000-0005-0000-0000-00000B3A0000}"/>
    <cellStyle name="Comma 32 3 3 2 4" xfId="6377" xr:uid="{00000000-0005-0000-0000-00000C3A0000}"/>
    <cellStyle name="Comma 32 3 3 2 4 2" xfId="21926" xr:uid="{00000000-0005-0000-0000-00000D3A0000}"/>
    <cellStyle name="Comma 32 3 3 2 5" xfId="19438" xr:uid="{00000000-0005-0000-0000-00000E3A0000}"/>
    <cellStyle name="Comma 32 3 3 3" xfId="5649" xr:uid="{00000000-0005-0000-0000-00000F3A0000}"/>
    <cellStyle name="Comma 32 3 3 3 2" xfId="21252" xr:uid="{00000000-0005-0000-0000-0000103A0000}"/>
    <cellStyle name="Comma 32 3 3 4" xfId="18836" xr:uid="{00000000-0005-0000-0000-0000113A0000}"/>
    <cellStyle name="Comma 32 3 4" xfId="4529" xr:uid="{00000000-0005-0000-0000-0000123A0000}"/>
    <cellStyle name="Comma 32 3 4 2" xfId="5098" xr:uid="{00000000-0005-0000-0000-0000133A0000}"/>
    <cellStyle name="Comma 32 3 4 2 2" xfId="20744" xr:uid="{00000000-0005-0000-0000-0000143A0000}"/>
    <cellStyle name="Comma 32 3 4 3" xfId="6343" xr:uid="{00000000-0005-0000-0000-0000153A0000}"/>
    <cellStyle name="Comma 32 3 4 3 2" xfId="21896" xr:uid="{00000000-0005-0000-0000-0000163A0000}"/>
    <cellStyle name="Comma 32 3 4 4" xfId="20288" xr:uid="{00000000-0005-0000-0000-0000173A0000}"/>
    <cellStyle name="Comma 32 3 5" xfId="4855" xr:uid="{00000000-0005-0000-0000-0000183A0000}"/>
    <cellStyle name="Comma 32 3 5 2" xfId="20515" xr:uid="{00000000-0005-0000-0000-0000193A0000}"/>
    <cellStyle name="Comma 32 3 6" xfId="3668" xr:uid="{00000000-0005-0000-0000-00001A3A0000}"/>
    <cellStyle name="Comma 32 3 6 2" xfId="19479" xr:uid="{00000000-0005-0000-0000-00001B3A0000}"/>
    <cellStyle name="Comma 32 3 7" xfId="18636" xr:uid="{00000000-0005-0000-0000-00001C3A0000}"/>
    <cellStyle name="Comma 32 4" xfId="2574" xr:uid="{00000000-0005-0000-0000-00001D3A0000}"/>
    <cellStyle name="Comma 32 4 2" xfId="2940" xr:uid="{00000000-0005-0000-0000-00001E3A0000}"/>
    <cellStyle name="Comma 32 4 2 2" xfId="3378" xr:uid="{00000000-0005-0000-0000-00001F3A0000}"/>
    <cellStyle name="Comma 32 4 2 2 2" xfId="3405" xr:uid="{00000000-0005-0000-0000-0000203A0000}"/>
    <cellStyle name="Comma 32 4 2 2 2 2" xfId="5558" xr:uid="{00000000-0005-0000-0000-0000213A0000}"/>
    <cellStyle name="Comma 32 4 2 2 2 2 2" xfId="5585" xr:uid="{00000000-0005-0000-0000-0000223A0000}"/>
    <cellStyle name="Comma 32 4 2 2 2 2 2 2" xfId="21193" xr:uid="{00000000-0005-0000-0000-0000233A0000}"/>
    <cellStyle name="Comma 32 4 2 2 2 2 3" xfId="6790" xr:uid="{00000000-0005-0000-0000-0000243A0000}"/>
    <cellStyle name="Comma 32 4 2 2 2 2 3 2" xfId="22312" xr:uid="{00000000-0005-0000-0000-0000253A0000}"/>
    <cellStyle name="Comma 32 4 2 2 2 2 4" xfId="21169" xr:uid="{00000000-0005-0000-0000-0000263A0000}"/>
    <cellStyle name="Comma 32 4 2 2 2 3" xfId="6068" xr:uid="{00000000-0005-0000-0000-0000273A0000}"/>
    <cellStyle name="Comma 32 4 2 2 2 3 2" xfId="21644" xr:uid="{00000000-0005-0000-0000-0000283A0000}"/>
    <cellStyle name="Comma 32 4 2 2 2 4" xfId="6763" xr:uid="{00000000-0005-0000-0000-0000293A0000}"/>
    <cellStyle name="Comma 32 4 2 2 2 4 2" xfId="22288" xr:uid="{00000000-0005-0000-0000-00002A3A0000}"/>
    <cellStyle name="Comma 32 4 2 2 2 5" xfId="19301" xr:uid="{00000000-0005-0000-0000-00002B3A0000}"/>
    <cellStyle name="Comma 32 4 2 2 3" xfId="4534" xr:uid="{00000000-0005-0000-0000-00002C3A0000}"/>
    <cellStyle name="Comma 32 4 2 2 3 2" xfId="6041" xr:uid="{00000000-0005-0000-0000-00002D3A0000}"/>
    <cellStyle name="Comma 32 4 2 2 3 2 2" xfId="21620" xr:uid="{00000000-0005-0000-0000-00002E3A0000}"/>
    <cellStyle name="Comma 32 4 2 2 3 3" xfId="7081" xr:uid="{00000000-0005-0000-0000-00002F3A0000}"/>
    <cellStyle name="Comma 32 4 2 2 3 3 2" xfId="22582" xr:uid="{00000000-0005-0000-0000-0000303A0000}"/>
    <cellStyle name="Comma 32 4 2 2 3 4" xfId="20293" xr:uid="{00000000-0005-0000-0000-0000313A0000}"/>
    <cellStyle name="Comma 32 4 2 2 4" xfId="3665" xr:uid="{00000000-0005-0000-0000-0000323A0000}"/>
    <cellStyle name="Comma 32 4 2 2 4 2" xfId="19476" xr:uid="{00000000-0005-0000-0000-0000333A0000}"/>
    <cellStyle name="Comma 32 4 2 2 5" xfId="19277" xr:uid="{00000000-0005-0000-0000-0000343A0000}"/>
    <cellStyle name="Comma 32 4 2 3" xfId="3587" xr:uid="{00000000-0005-0000-0000-0000353A0000}"/>
    <cellStyle name="Comma 32 4 2 3 2" xfId="19470" xr:uid="{00000000-0005-0000-0000-0000363A0000}"/>
    <cellStyle name="Comma 32 4 2 4" xfId="5215" xr:uid="{00000000-0005-0000-0000-0000373A0000}"/>
    <cellStyle name="Comma 32 4 2 4 2" xfId="20855" xr:uid="{00000000-0005-0000-0000-0000383A0000}"/>
    <cellStyle name="Comma 32 4 2 5" xfId="5703" xr:uid="{00000000-0005-0000-0000-0000393A0000}"/>
    <cellStyle name="Comma 32 4 2 5 2" xfId="21306" xr:uid="{00000000-0005-0000-0000-00003A3A0000}"/>
    <cellStyle name="Comma 32 4 2 6" xfId="18943" xr:uid="{00000000-0005-0000-0000-00003B3A0000}"/>
    <cellStyle name="Comma 32 4 3" xfId="2832" xr:uid="{00000000-0005-0000-0000-00003C3A0000}"/>
    <cellStyle name="Comma 32 4 3 2" xfId="3560" xr:uid="{00000000-0005-0000-0000-00003D3A0000}"/>
    <cellStyle name="Comma 32 4 3 2 2" xfId="5159" xr:uid="{00000000-0005-0000-0000-00003E3A0000}"/>
    <cellStyle name="Comma 32 4 3 2 2 2" xfId="5646" xr:uid="{00000000-0005-0000-0000-00003F3A0000}"/>
    <cellStyle name="Comma 32 4 3 2 2 2 2" xfId="21249" xr:uid="{00000000-0005-0000-0000-0000403A0000}"/>
    <cellStyle name="Comma 32 4 3 2 2 3" xfId="6851" xr:uid="{00000000-0005-0000-0000-0000413A0000}"/>
    <cellStyle name="Comma 32 4 3 2 2 3 2" xfId="22368" xr:uid="{00000000-0005-0000-0000-0000423A0000}"/>
    <cellStyle name="Comma 32 4 3 2 2 4" xfId="20799" xr:uid="{00000000-0005-0000-0000-0000433A0000}"/>
    <cellStyle name="Comma 32 4 3 2 3" xfId="6129" xr:uid="{00000000-0005-0000-0000-0000443A0000}"/>
    <cellStyle name="Comma 32 4 3 2 3 2" xfId="21700" xr:uid="{00000000-0005-0000-0000-0000453A0000}"/>
    <cellStyle name="Comma 32 4 3 2 4" xfId="6376" xr:uid="{00000000-0005-0000-0000-0000463A0000}"/>
    <cellStyle name="Comma 32 4 3 2 4 2" xfId="21925" xr:uid="{00000000-0005-0000-0000-0000473A0000}"/>
    <cellStyle name="Comma 32 4 3 2 5" xfId="19446" xr:uid="{00000000-0005-0000-0000-0000483A0000}"/>
    <cellStyle name="Comma 32 4 3 3" xfId="5648" xr:uid="{00000000-0005-0000-0000-0000493A0000}"/>
    <cellStyle name="Comma 32 4 3 3 2" xfId="21251" xr:uid="{00000000-0005-0000-0000-00004A3A0000}"/>
    <cellStyle name="Comma 32 4 3 4" xfId="18835" xr:uid="{00000000-0005-0000-0000-00004B3A0000}"/>
    <cellStyle name="Comma 32 4 4" xfId="4533" xr:uid="{00000000-0005-0000-0000-00004C3A0000}"/>
    <cellStyle name="Comma 32 4 4 2" xfId="5107" xr:uid="{00000000-0005-0000-0000-00004D3A0000}"/>
    <cellStyle name="Comma 32 4 4 2 2" xfId="20752" xr:uid="{00000000-0005-0000-0000-00004E3A0000}"/>
    <cellStyle name="Comma 32 4 4 3" xfId="6352" xr:uid="{00000000-0005-0000-0000-00004F3A0000}"/>
    <cellStyle name="Comma 32 4 4 3 2" xfId="21904" xr:uid="{00000000-0005-0000-0000-0000503A0000}"/>
    <cellStyle name="Comma 32 4 4 4" xfId="20292" xr:uid="{00000000-0005-0000-0000-0000513A0000}"/>
    <cellStyle name="Comma 32 4 5" xfId="4900" xr:uid="{00000000-0005-0000-0000-0000523A0000}"/>
    <cellStyle name="Comma 32 4 5 2" xfId="20558" xr:uid="{00000000-0005-0000-0000-0000533A0000}"/>
    <cellStyle name="Comma 32 4 6" xfId="3666" xr:uid="{00000000-0005-0000-0000-0000543A0000}"/>
    <cellStyle name="Comma 32 4 6 2" xfId="19477" xr:uid="{00000000-0005-0000-0000-0000553A0000}"/>
    <cellStyle name="Comma 32 4 7" xfId="18670" xr:uid="{00000000-0005-0000-0000-0000563A0000}"/>
    <cellStyle name="Comma 32 5" xfId="3189" xr:uid="{00000000-0005-0000-0000-0000573A0000}"/>
    <cellStyle name="Comma 32 5 2" xfId="4537" xr:uid="{00000000-0005-0000-0000-0000583A0000}"/>
    <cellStyle name="Comma 32 5 2 2" xfId="5370" xr:uid="{00000000-0005-0000-0000-0000593A0000}"/>
    <cellStyle name="Comma 32 5 2 2 2" xfId="20992" xr:uid="{00000000-0005-0000-0000-00005A3A0000}"/>
    <cellStyle name="Comma 32 5 2 3" xfId="6575" xr:uid="{00000000-0005-0000-0000-00005B3A0000}"/>
    <cellStyle name="Comma 32 5 2 3 2" xfId="22111" xr:uid="{00000000-0005-0000-0000-00005C3A0000}"/>
    <cellStyle name="Comma 32 5 2 4" xfId="20296" xr:uid="{00000000-0005-0000-0000-00005D3A0000}"/>
    <cellStyle name="Comma 32 5 3" xfId="5853" xr:uid="{00000000-0005-0000-0000-00005E3A0000}"/>
    <cellStyle name="Comma 32 5 3 2" xfId="21443" xr:uid="{00000000-0005-0000-0000-00005F3A0000}"/>
    <cellStyle name="Comma 32 5 4" xfId="3664" xr:uid="{00000000-0005-0000-0000-0000603A0000}"/>
    <cellStyle name="Comma 32 5 4 2" xfId="19475" xr:uid="{00000000-0005-0000-0000-0000613A0000}"/>
    <cellStyle name="Comma 32 5 5" xfId="19099" xr:uid="{00000000-0005-0000-0000-0000623A0000}"/>
    <cellStyle name="Comma 32 6" xfId="3135" xr:uid="{00000000-0005-0000-0000-0000633A0000}"/>
    <cellStyle name="Comma 32 6 2" xfId="4538" xr:uid="{00000000-0005-0000-0000-0000643A0000}"/>
    <cellStyle name="Comma 32 6 2 2" xfId="5320" xr:uid="{00000000-0005-0000-0000-0000653A0000}"/>
    <cellStyle name="Comma 32 6 2 2 2" xfId="20946" xr:uid="{00000000-0005-0000-0000-0000663A0000}"/>
    <cellStyle name="Comma 32 6 2 3" xfId="6525" xr:uid="{00000000-0005-0000-0000-0000673A0000}"/>
    <cellStyle name="Comma 32 6 2 3 2" xfId="22065" xr:uid="{00000000-0005-0000-0000-0000683A0000}"/>
    <cellStyle name="Comma 32 6 2 4" xfId="20297" xr:uid="{00000000-0005-0000-0000-0000693A0000}"/>
    <cellStyle name="Comma 32 6 3" xfId="5803" xr:uid="{00000000-0005-0000-0000-00006A3A0000}"/>
    <cellStyle name="Comma 32 6 3 2" xfId="21397" xr:uid="{00000000-0005-0000-0000-00006B3A0000}"/>
    <cellStyle name="Comma 32 6 4" xfId="3663" xr:uid="{00000000-0005-0000-0000-00006C3A0000}"/>
    <cellStyle name="Comma 32 6 4 2" xfId="19474" xr:uid="{00000000-0005-0000-0000-00006D3A0000}"/>
    <cellStyle name="Comma 32 6 5" xfId="19051" xr:uid="{00000000-0005-0000-0000-00006E3A0000}"/>
    <cellStyle name="Comma 32 7" xfId="4862" xr:uid="{00000000-0005-0000-0000-00006F3A0000}"/>
    <cellStyle name="Comma 32 7 2" xfId="20521" xr:uid="{00000000-0005-0000-0000-0000703A0000}"/>
    <cellStyle name="Comma 32 8" xfId="4753" xr:uid="{00000000-0005-0000-0000-0000713A0000}"/>
    <cellStyle name="Comma 32 8 2" xfId="20423" xr:uid="{00000000-0005-0000-0000-0000723A0000}"/>
    <cellStyle name="Comma 32 9" xfId="14942" xr:uid="{00000000-0005-0000-0000-0000733A0000}"/>
    <cellStyle name="Comma 32 9 2" xfId="30196" xr:uid="{00000000-0005-0000-0000-0000743A0000}"/>
    <cellStyle name="Comma 33" xfId="1063" xr:uid="{00000000-0005-0000-0000-0000753A0000}"/>
    <cellStyle name="Comma 33 2" xfId="14944" xr:uid="{00000000-0005-0000-0000-0000763A0000}"/>
    <cellStyle name="Comma 33 2 2" xfId="14945" xr:uid="{00000000-0005-0000-0000-0000773A0000}"/>
    <cellStyle name="Comma 33 2 2 2" xfId="14946" xr:uid="{00000000-0005-0000-0000-0000783A0000}"/>
    <cellStyle name="Comma 33 2 2 2 2" xfId="14947" xr:uid="{00000000-0005-0000-0000-0000793A0000}"/>
    <cellStyle name="Comma 33 2 2 2 2 2" xfId="30201" xr:uid="{00000000-0005-0000-0000-00007A3A0000}"/>
    <cellStyle name="Comma 33 2 2 2 3" xfId="30200" xr:uid="{00000000-0005-0000-0000-00007B3A0000}"/>
    <cellStyle name="Comma 33 2 2 3" xfId="14948" xr:uid="{00000000-0005-0000-0000-00007C3A0000}"/>
    <cellStyle name="Comma 33 2 2 3 2" xfId="30202" xr:uid="{00000000-0005-0000-0000-00007D3A0000}"/>
    <cellStyle name="Comma 33 2 2 4" xfId="14949" xr:uid="{00000000-0005-0000-0000-00007E3A0000}"/>
    <cellStyle name="Comma 33 2 2 4 2" xfId="30203" xr:uid="{00000000-0005-0000-0000-00007F3A0000}"/>
    <cellStyle name="Comma 33 2 2 5" xfId="14950" xr:uid="{00000000-0005-0000-0000-0000803A0000}"/>
    <cellStyle name="Comma 33 2 2 5 2" xfId="30204" xr:uid="{00000000-0005-0000-0000-0000813A0000}"/>
    <cellStyle name="Comma 33 2 2 6" xfId="14951" xr:uid="{00000000-0005-0000-0000-0000823A0000}"/>
    <cellStyle name="Comma 33 2 2 6 2" xfId="30205" xr:uid="{00000000-0005-0000-0000-0000833A0000}"/>
    <cellStyle name="Comma 33 2 2 7" xfId="14952" xr:uid="{00000000-0005-0000-0000-0000843A0000}"/>
    <cellStyle name="Comma 33 2 2 7 2" xfId="30206" xr:uid="{00000000-0005-0000-0000-0000853A0000}"/>
    <cellStyle name="Comma 33 2 2 8" xfId="14953" xr:uid="{00000000-0005-0000-0000-0000863A0000}"/>
    <cellStyle name="Comma 33 2 2 8 2" xfId="30207" xr:uid="{00000000-0005-0000-0000-0000873A0000}"/>
    <cellStyle name="Comma 33 2 2 9" xfId="30199" xr:uid="{00000000-0005-0000-0000-0000883A0000}"/>
    <cellStyle name="Comma 33 2 3" xfId="30198" xr:uid="{00000000-0005-0000-0000-0000893A0000}"/>
    <cellStyle name="Comma 33 3" xfId="14954" xr:uid="{00000000-0005-0000-0000-00008A3A0000}"/>
    <cellStyle name="Comma 33 3 2" xfId="14955" xr:uid="{00000000-0005-0000-0000-00008B3A0000}"/>
    <cellStyle name="Comma 33 3 2 2" xfId="14956" xr:uid="{00000000-0005-0000-0000-00008C3A0000}"/>
    <cellStyle name="Comma 33 3 2 2 2" xfId="30210" xr:uid="{00000000-0005-0000-0000-00008D3A0000}"/>
    <cellStyle name="Comma 33 3 2 3" xfId="30209" xr:uid="{00000000-0005-0000-0000-00008E3A0000}"/>
    <cellStyle name="Comma 33 3 3" xfId="14957" xr:uid="{00000000-0005-0000-0000-00008F3A0000}"/>
    <cellStyle name="Comma 33 3 3 2" xfId="30211" xr:uid="{00000000-0005-0000-0000-0000903A0000}"/>
    <cellStyle name="Comma 33 3 4" xfId="14958" xr:uid="{00000000-0005-0000-0000-0000913A0000}"/>
    <cellStyle name="Comma 33 3 4 2" xfId="30212" xr:uid="{00000000-0005-0000-0000-0000923A0000}"/>
    <cellStyle name="Comma 33 3 5" xfId="14959" xr:uid="{00000000-0005-0000-0000-0000933A0000}"/>
    <cellStyle name="Comma 33 3 5 2" xfId="30213" xr:uid="{00000000-0005-0000-0000-0000943A0000}"/>
    <cellStyle name="Comma 33 3 6" xfId="14960" xr:uid="{00000000-0005-0000-0000-0000953A0000}"/>
    <cellStyle name="Comma 33 3 6 2" xfId="30214" xr:uid="{00000000-0005-0000-0000-0000963A0000}"/>
    <cellStyle name="Comma 33 3 7" xfId="14961" xr:uid="{00000000-0005-0000-0000-0000973A0000}"/>
    <cellStyle name="Comma 33 3 7 2" xfId="30215" xr:uid="{00000000-0005-0000-0000-0000983A0000}"/>
    <cellStyle name="Comma 33 3 8" xfId="14962" xr:uid="{00000000-0005-0000-0000-0000993A0000}"/>
    <cellStyle name="Comma 33 3 8 2" xfId="30216" xr:uid="{00000000-0005-0000-0000-00009A3A0000}"/>
    <cellStyle name="Comma 33 3 9" xfId="30208" xr:uid="{00000000-0005-0000-0000-00009B3A0000}"/>
    <cellStyle name="Comma 33 4" xfId="14943" xr:uid="{00000000-0005-0000-0000-00009C3A0000}"/>
    <cellStyle name="Comma 33 4 2" xfId="30197" xr:uid="{00000000-0005-0000-0000-00009D3A0000}"/>
    <cellStyle name="Comma 33 5" xfId="18067" xr:uid="{00000000-0005-0000-0000-00009E3A0000}"/>
    <cellStyle name="Comma 34" xfId="1064" xr:uid="{00000000-0005-0000-0000-00009F3A0000}"/>
    <cellStyle name="Comma 34 2" xfId="14963" xr:uid="{00000000-0005-0000-0000-0000A03A0000}"/>
    <cellStyle name="Comma 34 2 2" xfId="30217" xr:uid="{00000000-0005-0000-0000-0000A13A0000}"/>
    <cellStyle name="Comma 34 3" xfId="18068" xr:uid="{00000000-0005-0000-0000-0000A23A0000}"/>
    <cellStyle name="Comma 35" xfId="1065" xr:uid="{00000000-0005-0000-0000-0000A33A0000}"/>
    <cellStyle name="Comma 35 2" xfId="14964" xr:uid="{00000000-0005-0000-0000-0000A43A0000}"/>
    <cellStyle name="Comma 35 2 2" xfId="30218" xr:uid="{00000000-0005-0000-0000-0000A53A0000}"/>
    <cellStyle name="Comma 35 3" xfId="18069" xr:uid="{00000000-0005-0000-0000-0000A63A0000}"/>
    <cellStyle name="Comma 36" xfId="1066" xr:uid="{00000000-0005-0000-0000-0000A73A0000}"/>
    <cellStyle name="Comma 36 2" xfId="14966" xr:uid="{00000000-0005-0000-0000-0000A83A0000}"/>
    <cellStyle name="Comma 36 2 2" xfId="14967" xr:uid="{00000000-0005-0000-0000-0000A93A0000}"/>
    <cellStyle name="Comma 36 2 2 2" xfId="14968" xr:uid="{00000000-0005-0000-0000-0000AA3A0000}"/>
    <cellStyle name="Comma 36 2 2 2 2" xfId="14969" xr:uid="{00000000-0005-0000-0000-0000AB3A0000}"/>
    <cellStyle name="Comma 36 2 2 2 2 2" xfId="30223" xr:uid="{00000000-0005-0000-0000-0000AC3A0000}"/>
    <cellStyle name="Comma 36 2 2 2 3" xfId="30222" xr:uid="{00000000-0005-0000-0000-0000AD3A0000}"/>
    <cellStyle name="Comma 36 2 2 3" xfId="14970" xr:uid="{00000000-0005-0000-0000-0000AE3A0000}"/>
    <cellStyle name="Comma 36 2 2 3 2" xfId="30224" xr:uid="{00000000-0005-0000-0000-0000AF3A0000}"/>
    <cellStyle name="Comma 36 2 2 4" xfId="14971" xr:uid="{00000000-0005-0000-0000-0000B03A0000}"/>
    <cellStyle name="Comma 36 2 2 4 2" xfId="30225" xr:uid="{00000000-0005-0000-0000-0000B13A0000}"/>
    <cellStyle name="Comma 36 2 2 5" xfId="14972" xr:uid="{00000000-0005-0000-0000-0000B23A0000}"/>
    <cellStyle name="Comma 36 2 2 5 2" xfId="30226" xr:uid="{00000000-0005-0000-0000-0000B33A0000}"/>
    <cellStyle name="Comma 36 2 2 6" xfId="14973" xr:uid="{00000000-0005-0000-0000-0000B43A0000}"/>
    <cellStyle name="Comma 36 2 2 6 2" xfId="30227" xr:uid="{00000000-0005-0000-0000-0000B53A0000}"/>
    <cellStyle name="Comma 36 2 2 7" xfId="14974" xr:uid="{00000000-0005-0000-0000-0000B63A0000}"/>
    <cellStyle name="Comma 36 2 2 7 2" xfId="30228" xr:uid="{00000000-0005-0000-0000-0000B73A0000}"/>
    <cellStyle name="Comma 36 2 2 8" xfId="14975" xr:uid="{00000000-0005-0000-0000-0000B83A0000}"/>
    <cellStyle name="Comma 36 2 2 8 2" xfId="30229" xr:uid="{00000000-0005-0000-0000-0000B93A0000}"/>
    <cellStyle name="Comma 36 2 2 9" xfId="30221" xr:uid="{00000000-0005-0000-0000-0000BA3A0000}"/>
    <cellStyle name="Comma 36 2 3" xfId="30220" xr:uid="{00000000-0005-0000-0000-0000BB3A0000}"/>
    <cellStyle name="Comma 36 3" xfId="14976" xr:uid="{00000000-0005-0000-0000-0000BC3A0000}"/>
    <cellStyle name="Comma 36 3 2" xfId="14977" xr:uid="{00000000-0005-0000-0000-0000BD3A0000}"/>
    <cellStyle name="Comma 36 3 2 2" xfId="14978" xr:uid="{00000000-0005-0000-0000-0000BE3A0000}"/>
    <cellStyle name="Comma 36 3 2 2 2" xfId="30232" xr:uid="{00000000-0005-0000-0000-0000BF3A0000}"/>
    <cellStyle name="Comma 36 3 2 3" xfId="30231" xr:uid="{00000000-0005-0000-0000-0000C03A0000}"/>
    <cellStyle name="Comma 36 3 3" xfId="14979" xr:uid="{00000000-0005-0000-0000-0000C13A0000}"/>
    <cellStyle name="Comma 36 3 3 2" xfId="30233" xr:uid="{00000000-0005-0000-0000-0000C23A0000}"/>
    <cellStyle name="Comma 36 3 4" xfId="14980" xr:uid="{00000000-0005-0000-0000-0000C33A0000}"/>
    <cellStyle name="Comma 36 3 4 2" xfId="30234" xr:uid="{00000000-0005-0000-0000-0000C43A0000}"/>
    <cellStyle name="Comma 36 3 5" xfId="14981" xr:uid="{00000000-0005-0000-0000-0000C53A0000}"/>
    <cellStyle name="Comma 36 3 5 2" xfId="30235" xr:uid="{00000000-0005-0000-0000-0000C63A0000}"/>
    <cellStyle name="Comma 36 3 6" xfId="14982" xr:uid="{00000000-0005-0000-0000-0000C73A0000}"/>
    <cellStyle name="Comma 36 3 6 2" xfId="30236" xr:uid="{00000000-0005-0000-0000-0000C83A0000}"/>
    <cellStyle name="Comma 36 3 7" xfId="14983" xr:uid="{00000000-0005-0000-0000-0000C93A0000}"/>
    <cellStyle name="Comma 36 3 7 2" xfId="30237" xr:uid="{00000000-0005-0000-0000-0000CA3A0000}"/>
    <cellStyle name="Comma 36 3 8" xfId="14984" xr:uid="{00000000-0005-0000-0000-0000CB3A0000}"/>
    <cellStyle name="Comma 36 3 8 2" xfId="30238" xr:uid="{00000000-0005-0000-0000-0000CC3A0000}"/>
    <cellStyle name="Comma 36 3 9" xfId="30230" xr:uid="{00000000-0005-0000-0000-0000CD3A0000}"/>
    <cellStyle name="Comma 36 4" xfId="14965" xr:uid="{00000000-0005-0000-0000-0000CE3A0000}"/>
    <cellStyle name="Comma 36 4 2" xfId="30219" xr:uid="{00000000-0005-0000-0000-0000CF3A0000}"/>
    <cellStyle name="Comma 36 5" xfId="18070" xr:uid="{00000000-0005-0000-0000-0000D03A0000}"/>
    <cellStyle name="Comma 37" xfId="54" xr:uid="{00000000-0005-0000-0000-0000D13A0000}"/>
    <cellStyle name="Comma 37 2" xfId="1067" xr:uid="{00000000-0005-0000-0000-0000D23A0000}"/>
    <cellStyle name="Comma 37 2 2" xfId="14985" xr:uid="{00000000-0005-0000-0000-0000D33A0000}"/>
    <cellStyle name="Comma 37 2 2 2" xfId="30239" xr:uid="{00000000-0005-0000-0000-0000D43A0000}"/>
    <cellStyle name="Comma 37 2 3" xfId="18071" xr:uid="{00000000-0005-0000-0000-0000D53A0000}"/>
    <cellStyle name="Comma 37 3" xfId="17379" xr:uid="{00000000-0005-0000-0000-0000D63A0000}"/>
    <cellStyle name="Comma 38" xfId="2334" xr:uid="{00000000-0005-0000-0000-0000D73A0000}"/>
    <cellStyle name="Comma 38 2" xfId="3296" xr:uid="{00000000-0005-0000-0000-0000D83A0000}"/>
    <cellStyle name="Comma 38 2 2" xfId="14988" xr:uid="{00000000-0005-0000-0000-0000D93A0000}"/>
    <cellStyle name="Comma 38 2 2 2" xfId="14989" xr:uid="{00000000-0005-0000-0000-0000DA3A0000}"/>
    <cellStyle name="Comma 38 2 2 2 2" xfId="14990" xr:uid="{00000000-0005-0000-0000-0000DB3A0000}"/>
    <cellStyle name="Comma 38 2 2 2 2 2" xfId="30244" xr:uid="{00000000-0005-0000-0000-0000DC3A0000}"/>
    <cellStyle name="Comma 38 2 2 2 3" xfId="30243" xr:uid="{00000000-0005-0000-0000-0000DD3A0000}"/>
    <cellStyle name="Comma 38 2 2 3" xfId="14991" xr:uid="{00000000-0005-0000-0000-0000DE3A0000}"/>
    <cellStyle name="Comma 38 2 2 3 2" xfId="30245" xr:uid="{00000000-0005-0000-0000-0000DF3A0000}"/>
    <cellStyle name="Comma 38 2 2 4" xfId="14992" xr:uid="{00000000-0005-0000-0000-0000E03A0000}"/>
    <cellStyle name="Comma 38 2 2 4 2" xfId="30246" xr:uid="{00000000-0005-0000-0000-0000E13A0000}"/>
    <cellStyle name="Comma 38 2 2 5" xfId="14993" xr:uid="{00000000-0005-0000-0000-0000E23A0000}"/>
    <cellStyle name="Comma 38 2 2 5 2" xfId="30247" xr:uid="{00000000-0005-0000-0000-0000E33A0000}"/>
    <cellStyle name="Comma 38 2 2 6" xfId="14994" xr:uid="{00000000-0005-0000-0000-0000E43A0000}"/>
    <cellStyle name="Comma 38 2 2 6 2" xfId="30248" xr:uid="{00000000-0005-0000-0000-0000E53A0000}"/>
    <cellStyle name="Comma 38 2 2 7" xfId="14995" xr:uid="{00000000-0005-0000-0000-0000E63A0000}"/>
    <cellStyle name="Comma 38 2 2 7 2" xfId="30249" xr:uid="{00000000-0005-0000-0000-0000E73A0000}"/>
    <cellStyle name="Comma 38 2 2 8" xfId="14996" xr:uid="{00000000-0005-0000-0000-0000E83A0000}"/>
    <cellStyle name="Comma 38 2 2 8 2" xfId="30250" xr:uid="{00000000-0005-0000-0000-0000E93A0000}"/>
    <cellStyle name="Comma 38 2 2 9" xfId="30242" xr:uid="{00000000-0005-0000-0000-0000EA3A0000}"/>
    <cellStyle name="Comma 38 2 3" xfId="14987" xr:uid="{00000000-0005-0000-0000-0000EB3A0000}"/>
    <cellStyle name="Comma 38 2 3 2" xfId="30241" xr:uid="{00000000-0005-0000-0000-0000EC3A0000}"/>
    <cellStyle name="Comma 38 2 4" xfId="19201" xr:uid="{00000000-0005-0000-0000-0000ED3A0000}"/>
    <cellStyle name="Comma 38 3" xfId="3478" xr:uid="{00000000-0005-0000-0000-0000EE3A0000}"/>
    <cellStyle name="Comma 38 3 10" xfId="19370" xr:uid="{00000000-0005-0000-0000-0000EF3A0000}"/>
    <cellStyle name="Comma 38 3 2" xfId="14998" xr:uid="{00000000-0005-0000-0000-0000F03A0000}"/>
    <cellStyle name="Comma 38 3 2 2" xfId="14999" xr:uid="{00000000-0005-0000-0000-0000F13A0000}"/>
    <cellStyle name="Comma 38 3 2 2 2" xfId="30253" xr:uid="{00000000-0005-0000-0000-0000F23A0000}"/>
    <cellStyle name="Comma 38 3 2 3" xfId="30252" xr:uid="{00000000-0005-0000-0000-0000F33A0000}"/>
    <cellStyle name="Comma 38 3 3" xfId="15000" xr:uid="{00000000-0005-0000-0000-0000F43A0000}"/>
    <cellStyle name="Comma 38 3 3 2" xfId="30254" xr:uid="{00000000-0005-0000-0000-0000F53A0000}"/>
    <cellStyle name="Comma 38 3 4" xfId="15001" xr:uid="{00000000-0005-0000-0000-0000F63A0000}"/>
    <cellStyle name="Comma 38 3 4 2" xfId="30255" xr:uid="{00000000-0005-0000-0000-0000F73A0000}"/>
    <cellStyle name="Comma 38 3 5" xfId="15002" xr:uid="{00000000-0005-0000-0000-0000F83A0000}"/>
    <cellStyle name="Comma 38 3 5 2" xfId="30256" xr:uid="{00000000-0005-0000-0000-0000F93A0000}"/>
    <cellStyle name="Comma 38 3 6" xfId="15003" xr:uid="{00000000-0005-0000-0000-0000FA3A0000}"/>
    <cellStyle name="Comma 38 3 6 2" xfId="30257" xr:uid="{00000000-0005-0000-0000-0000FB3A0000}"/>
    <cellStyle name="Comma 38 3 7" xfId="15004" xr:uid="{00000000-0005-0000-0000-0000FC3A0000}"/>
    <cellStyle name="Comma 38 3 7 2" xfId="30258" xr:uid="{00000000-0005-0000-0000-0000FD3A0000}"/>
    <cellStyle name="Comma 38 3 8" xfId="15005" xr:uid="{00000000-0005-0000-0000-0000FE3A0000}"/>
    <cellStyle name="Comma 38 3 8 2" xfId="30259" xr:uid="{00000000-0005-0000-0000-0000FF3A0000}"/>
    <cellStyle name="Comma 38 3 9" xfId="14997" xr:uid="{00000000-0005-0000-0000-0000003B0000}"/>
    <cellStyle name="Comma 38 3 9 2" xfId="30251" xr:uid="{00000000-0005-0000-0000-0000013B0000}"/>
    <cellStyle name="Comma 38 4" xfId="4998" xr:uid="{00000000-0005-0000-0000-0000023B0000}"/>
    <cellStyle name="Comma 38 4 2" xfId="20651" xr:uid="{00000000-0005-0000-0000-0000033B0000}"/>
    <cellStyle name="Comma 38 5" xfId="4703" xr:uid="{00000000-0005-0000-0000-0000043B0000}"/>
    <cellStyle name="Comma 38 5 2" xfId="20375" xr:uid="{00000000-0005-0000-0000-0000053B0000}"/>
    <cellStyle name="Comma 38 6" xfId="14986" xr:uid="{00000000-0005-0000-0000-0000063B0000}"/>
    <cellStyle name="Comma 38 6 2" xfId="30240" xr:uid="{00000000-0005-0000-0000-0000073B0000}"/>
    <cellStyle name="Comma 38 7" xfId="18524" xr:uid="{00000000-0005-0000-0000-0000083B0000}"/>
    <cellStyle name="Comma 39" xfId="3011" xr:uid="{00000000-0005-0000-0000-0000093B0000}"/>
    <cellStyle name="Comma 39 2" xfId="5283" xr:uid="{00000000-0005-0000-0000-00000A3B0000}"/>
    <cellStyle name="Comma 39 2 2" xfId="13700" xr:uid="{00000000-0005-0000-0000-00000B3B0000}"/>
    <cellStyle name="Comma 39 2 3" xfId="20915" xr:uid="{00000000-0005-0000-0000-00000C3B0000}"/>
    <cellStyle name="Comma 39 3" xfId="5771" xr:uid="{00000000-0005-0000-0000-00000D3B0000}"/>
    <cellStyle name="Comma 39 3 2" xfId="21366" xr:uid="{00000000-0005-0000-0000-00000E3B0000}"/>
    <cellStyle name="Comma 39 4" xfId="19006" xr:uid="{00000000-0005-0000-0000-00000F3B0000}"/>
    <cellStyle name="Comma 4" xfId="26" xr:uid="{00000000-0005-0000-0000-0000103B0000}"/>
    <cellStyle name="Comma 4 10" xfId="16407" xr:uid="{00000000-0005-0000-0000-0000113B0000}"/>
    <cellStyle name="Comma 4 10 2" xfId="30579" xr:uid="{00000000-0005-0000-0000-0000123B0000}"/>
    <cellStyle name="Comma 4 11" xfId="16408" xr:uid="{00000000-0005-0000-0000-0000133B0000}"/>
    <cellStyle name="Comma 4 11 2" xfId="30580" xr:uid="{00000000-0005-0000-0000-0000143B0000}"/>
    <cellStyle name="Comma 4 12" xfId="16409" xr:uid="{00000000-0005-0000-0000-0000153B0000}"/>
    <cellStyle name="Comma 4 12 2" xfId="30581" xr:uid="{00000000-0005-0000-0000-0000163B0000}"/>
    <cellStyle name="Comma 4 13" xfId="16410" xr:uid="{00000000-0005-0000-0000-0000173B0000}"/>
    <cellStyle name="Comma 4 13 2" xfId="30582" xr:uid="{00000000-0005-0000-0000-0000183B0000}"/>
    <cellStyle name="Comma 4 14" xfId="16411" xr:uid="{00000000-0005-0000-0000-0000193B0000}"/>
    <cellStyle name="Comma 4 14 2" xfId="30583" xr:uid="{00000000-0005-0000-0000-00001A3B0000}"/>
    <cellStyle name="Comma 4 15" xfId="16412" xr:uid="{00000000-0005-0000-0000-00001B3B0000}"/>
    <cellStyle name="Comma 4 15 2" xfId="30584" xr:uid="{00000000-0005-0000-0000-00001C3B0000}"/>
    <cellStyle name="Comma 4 16" xfId="17375" xr:uid="{00000000-0005-0000-0000-00001D3B0000}"/>
    <cellStyle name="Comma 4 2" xfId="163" xr:uid="{00000000-0005-0000-0000-00001E3B0000}"/>
    <cellStyle name="Comma 4 2 10" xfId="3662" xr:uid="{00000000-0005-0000-0000-00001F3B0000}"/>
    <cellStyle name="Comma 4 2 10 2" xfId="19473" xr:uid="{00000000-0005-0000-0000-0000203B0000}"/>
    <cellStyle name="Comma 4 2 11" xfId="8540" xr:uid="{00000000-0005-0000-0000-0000213B0000}"/>
    <cellStyle name="Comma 4 2 11 2" xfId="23949" xr:uid="{00000000-0005-0000-0000-0000223B0000}"/>
    <cellStyle name="Comma 4 2 12" xfId="10570" xr:uid="{00000000-0005-0000-0000-0000233B0000}"/>
    <cellStyle name="Comma 4 2 12 2" xfId="25879" xr:uid="{00000000-0005-0000-0000-0000243B0000}"/>
    <cellStyle name="Comma 4 2 13" xfId="15007" xr:uid="{00000000-0005-0000-0000-0000253B0000}"/>
    <cellStyle name="Comma 4 2 13 2" xfId="30261" xr:uid="{00000000-0005-0000-0000-0000263B0000}"/>
    <cellStyle name="Comma 4 2 14" xfId="17449" xr:uid="{00000000-0005-0000-0000-0000273B0000}"/>
    <cellStyle name="Comma 4 2 2" xfId="164" xr:uid="{00000000-0005-0000-0000-0000283B0000}"/>
    <cellStyle name="Comma 4 2 2 10" xfId="15008" xr:uid="{00000000-0005-0000-0000-0000293B0000}"/>
    <cellStyle name="Comma 4 2 2 10 2" xfId="30262" xr:uid="{00000000-0005-0000-0000-00002A3B0000}"/>
    <cellStyle name="Comma 4 2 2 11" xfId="17450" xr:uid="{00000000-0005-0000-0000-00002B3B0000}"/>
    <cellStyle name="Comma 4 2 2 2" xfId="338" xr:uid="{00000000-0005-0000-0000-00002C3B0000}"/>
    <cellStyle name="Comma 4 2 2 2 2" xfId="1071" xr:uid="{00000000-0005-0000-0000-00002D3B0000}"/>
    <cellStyle name="Comma 4 2 2 2 2 2" xfId="18075" xr:uid="{00000000-0005-0000-0000-00002E3B0000}"/>
    <cellStyle name="Comma 4 2 2 2 3" xfId="1072" xr:uid="{00000000-0005-0000-0000-00002F3B0000}"/>
    <cellStyle name="Comma 4 2 2 2 3 2" xfId="18076" xr:uid="{00000000-0005-0000-0000-0000303B0000}"/>
    <cellStyle name="Comma 4 2 2 2 4" xfId="1073" xr:uid="{00000000-0005-0000-0000-0000313B0000}"/>
    <cellStyle name="Comma 4 2 2 2 4 2" xfId="18077" xr:uid="{00000000-0005-0000-0000-0000323B0000}"/>
    <cellStyle name="Comma 4 2 2 2 5" xfId="1074" xr:uid="{00000000-0005-0000-0000-0000333B0000}"/>
    <cellStyle name="Comma 4 2 2 2 5 2" xfId="18078" xr:uid="{00000000-0005-0000-0000-0000343B0000}"/>
    <cellStyle name="Comma 4 2 2 2 6" xfId="1075" xr:uid="{00000000-0005-0000-0000-0000353B0000}"/>
    <cellStyle name="Comma 4 2 2 2 6 2" xfId="18079" xr:uid="{00000000-0005-0000-0000-0000363B0000}"/>
    <cellStyle name="Comma 4 2 2 2 7" xfId="1076" xr:uid="{00000000-0005-0000-0000-0000373B0000}"/>
    <cellStyle name="Comma 4 2 2 2 7 2" xfId="18080" xr:uid="{00000000-0005-0000-0000-0000383B0000}"/>
    <cellStyle name="Comma 4 2 2 2 8" xfId="15009" xr:uid="{00000000-0005-0000-0000-0000393B0000}"/>
    <cellStyle name="Comma 4 2 2 2 8 2" xfId="30263" xr:uid="{00000000-0005-0000-0000-00003A3B0000}"/>
    <cellStyle name="Comma 4 2 2 2 9" xfId="17574" xr:uid="{00000000-0005-0000-0000-00003B3B0000}"/>
    <cellStyle name="Comma 4 2 2 3" xfId="1070" xr:uid="{00000000-0005-0000-0000-00003C3B0000}"/>
    <cellStyle name="Comma 4 2 2 3 2" xfId="18074" xr:uid="{00000000-0005-0000-0000-00003D3B0000}"/>
    <cellStyle name="Comma 4 2 2 4" xfId="1077" xr:uid="{00000000-0005-0000-0000-00003E3B0000}"/>
    <cellStyle name="Comma 4 2 2 4 2" xfId="18081" xr:uid="{00000000-0005-0000-0000-00003F3B0000}"/>
    <cellStyle name="Comma 4 2 2 5" xfId="1078" xr:uid="{00000000-0005-0000-0000-0000403B0000}"/>
    <cellStyle name="Comma 4 2 2 5 2" xfId="18082" xr:uid="{00000000-0005-0000-0000-0000413B0000}"/>
    <cellStyle name="Comma 4 2 2 6" xfId="1079" xr:uid="{00000000-0005-0000-0000-0000423B0000}"/>
    <cellStyle name="Comma 4 2 2 6 2" xfId="18083" xr:uid="{00000000-0005-0000-0000-0000433B0000}"/>
    <cellStyle name="Comma 4 2 2 7" xfId="1080" xr:uid="{00000000-0005-0000-0000-0000443B0000}"/>
    <cellStyle name="Comma 4 2 2 7 2" xfId="18084" xr:uid="{00000000-0005-0000-0000-0000453B0000}"/>
    <cellStyle name="Comma 4 2 2 8" xfId="1081" xr:uid="{00000000-0005-0000-0000-0000463B0000}"/>
    <cellStyle name="Comma 4 2 2 8 2" xfId="18085" xr:uid="{00000000-0005-0000-0000-0000473B0000}"/>
    <cellStyle name="Comma 4 2 2 9" xfId="1082" xr:uid="{00000000-0005-0000-0000-0000483B0000}"/>
    <cellStyle name="Comma 4 2 2 9 2" xfId="18086" xr:uid="{00000000-0005-0000-0000-0000493B0000}"/>
    <cellStyle name="Comma 4 2 3" xfId="337" xr:uid="{00000000-0005-0000-0000-00004A3B0000}"/>
    <cellStyle name="Comma 4 2 3 2" xfId="2019" xr:uid="{00000000-0005-0000-0000-00004B3B0000}"/>
    <cellStyle name="Comma 4 2 3 2 2" xfId="15010" xr:uid="{00000000-0005-0000-0000-00004C3B0000}"/>
    <cellStyle name="Comma 4 2 3 2 2 2" xfId="30264" xr:uid="{00000000-0005-0000-0000-00004D3B0000}"/>
    <cellStyle name="Comma 4 2 3 2 3" xfId="18368" xr:uid="{00000000-0005-0000-0000-00004E3B0000}"/>
    <cellStyle name="Comma 4 2 3 3" xfId="17573" xr:uid="{00000000-0005-0000-0000-00004F3B0000}"/>
    <cellStyle name="Comma 4 2 4" xfId="1069" xr:uid="{00000000-0005-0000-0000-0000503B0000}"/>
    <cellStyle name="Comma 4 2 4 2" xfId="15011" xr:uid="{00000000-0005-0000-0000-0000513B0000}"/>
    <cellStyle name="Comma 4 2 4 2 2" xfId="30265" xr:uid="{00000000-0005-0000-0000-0000523B0000}"/>
    <cellStyle name="Comma 4 2 4 3" xfId="18073" xr:uid="{00000000-0005-0000-0000-0000533B0000}"/>
    <cellStyle name="Comma 4 2 5" xfId="2291" xr:uid="{00000000-0005-0000-0000-0000543B0000}"/>
    <cellStyle name="Comma 4 2 5 2" xfId="15012" xr:uid="{00000000-0005-0000-0000-0000553B0000}"/>
    <cellStyle name="Comma 4 2 5 2 2" xfId="30266" xr:uid="{00000000-0005-0000-0000-0000563B0000}"/>
    <cellStyle name="Comma 4 2 5 3" xfId="18483" xr:uid="{00000000-0005-0000-0000-0000573B0000}"/>
    <cellStyle name="Comma 4 2 6" xfId="2294" xr:uid="{00000000-0005-0000-0000-0000583B0000}"/>
    <cellStyle name="Comma 4 2 6 2" xfId="15013" xr:uid="{00000000-0005-0000-0000-0000593B0000}"/>
    <cellStyle name="Comma 4 2 6 2 2" xfId="30267" xr:uid="{00000000-0005-0000-0000-00005A3B0000}"/>
    <cellStyle name="Comma 4 2 6 3" xfId="18486" xr:uid="{00000000-0005-0000-0000-00005B3B0000}"/>
    <cellStyle name="Comma 4 2 7" xfId="2941" xr:uid="{00000000-0005-0000-0000-00005C3B0000}"/>
    <cellStyle name="Comma 4 2 7 2" xfId="15014" xr:uid="{00000000-0005-0000-0000-00005D3B0000}"/>
    <cellStyle name="Comma 4 2 7 2 2" xfId="30268" xr:uid="{00000000-0005-0000-0000-00005E3B0000}"/>
    <cellStyle name="Comma 4 2 7 3" xfId="18944" xr:uid="{00000000-0005-0000-0000-00005F3B0000}"/>
    <cellStyle name="Comma 4 2 8" xfId="2831" xr:uid="{00000000-0005-0000-0000-0000603B0000}"/>
    <cellStyle name="Comma 4 2 8 2" xfId="15015" xr:uid="{00000000-0005-0000-0000-0000613B0000}"/>
    <cellStyle name="Comma 4 2 8 2 2" xfId="30269" xr:uid="{00000000-0005-0000-0000-0000623B0000}"/>
    <cellStyle name="Comma 4 2 8 3" xfId="18834" xr:uid="{00000000-0005-0000-0000-0000633B0000}"/>
    <cellStyle name="Comma 4 2 9" xfId="4542" xr:uid="{00000000-0005-0000-0000-0000643B0000}"/>
    <cellStyle name="Comma 4 2 9 2" xfId="20301" xr:uid="{00000000-0005-0000-0000-0000653B0000}"/>
    <cellStyle name="Comma 4 20" xfId="1083" xr:uid="{00000000-0005-0000-0000-0000663B0000}"/>
    <cellStyle name="Comma 4 20 2" xfId="1084" xr:uid="{00000000-0005-0000-0000-0000673B0000}"/>
    <cellStyle name="Comma 4 20 2 2" xfId="1085" xr:uid="{00000000-0005-0000-0000-0000683B0000}"/>
    <cellStyle name="Comma 4 20 2 3" xfId="1086" xr:uid="{00000000-0005-0000-0000-0000693B0000}"/>
    <cellStyle name="Comma 4 20 2 4" xfId="1087" xr:uid="{00000000-0005-0000-0000-00006A3B0000}"/>
    <cellStyle name="Comma 4 20 2 5" xfId="1088" xr:uid="{00000000-0005-0000-0000-00006B3B0000}"/>
    <cellStyle name="Comma 4 20 2 6" xfId="1089" xr:uid="{00000000-0005-0000-0000-00006C3B0000}"/>
    <cellStyle name="Comma 4 20 2 7" xfId="1090" xr:uid="{00000000-0005-0000-0000-00006D3B0000}"/>
    <cellStyle name="Comma 4 20 3" xfId="1091" xr:uid="{00000000-0005-0000-0000-00006E3B0000}"/>
    <cellStyle name="Comma 4 20 4" xfId="1092" xr:uid="{00000000-0005-0000-0000-00006F3B0000}"/>
    <cellStyle name="Comma 4 20 5" xfId="1093" xr:uid="{00000000-0005-0000-0000-0000703B0000}"/>
    <cellStyle name="Comma 4 20 6" xfId="1094" xr:uid="{00000000-0005-0000-0000-0000713B0000}"/>
    <cellStyle name="Comma 4 20 7" xfId="1095" xr:uid="{00000000-0005-0000-0000-0000723B0000}"/>
    <cellStyle name="Comma 4 20 8" xfId="1096" xr:uid="{00000000-0005-0000-0000-0000733B0000}"/>
    <cellStyle name="Comma 4 20 9" xfId="1097" xr:uid="{00000000-0005-0000-0000-0000743B0000}"/>
    <cellStyle name="Comma 4 3" xfId="162" xr:uid="{00000000-0005-0000-0000-0000753B0000}"/>
    <cellStyle name="Comma 4 3 10" xfId="8541" xr:uid="{00000000-0005-0000-0000-0000763B0000}"/>
    <cellStyle name="Comma 4 3 10 2" xfId="23950" xr:uid="{00000000-0005-0000-0000-0000773B0000}"/>
    <cellStyle name="Comma 4 3 11" xfId="10571" xr:uid="{00000000-0005-0000-0000-0000783B0000}"/>
    <cellStyle name="Comma 4 3 11 2" xfId="25880" xr:uid="{00000000-0005-0000-0000-0000793B0000}"/>
    <cellStyle name="Comma 4 3 12" xfId="17448" xr:uid="{00000000-0005-0000-0000-00007A3B0000}"/>
    <cellStyle name="Comma 4 3 2" xfId="1098" xr:uid="{00000000-0005-0000-0000-00007B3B0000}"/>
    <cellStyle name="Comma 4 3 2 2" xfId="18087" xr:uid="{00000000-0005-0000-0000-00007C3B0000}"/>
    <cellStyle name="Comma 4 3 3" xfId="2021" xr:uid="{00000000-0005-0000-0000-00007D3B0000}"/>
    <cellStyle name="Comma 4 3 3 2" xfId="18370" xr:uid="{00000000-0005-0000-0000-00007E3B0000}"/>
    <cellStyle name="Comma 4 3 4" xfId="2292" xr:uid="{00000000-0005-0000-0000-00007F3B0000}"/>
    <cellStyle name="Comma 4 3 4 2" xfId="18484" xr:uid="{00000000-0005-0000-0000-0000803B0000}"/>
    <cellStyle name="Comma 4 3 5" xfId="2293" xr:uid="{00000000-0005-0000-0000-0000813B0000}"/>
    <cellStyle name="Comma 4 3 5 2" xfId="18485" xr:uid="{00000000-0005-0000-0000-0000823B0000}"/>
    <cellStyle name="Comma 4 3 6" xfId="2945" xr:uid="{00000000-0005-0000-0000-0000833B0000}"/>
    <cellStyle name="Comma 4 3 6 2" xfId="18948" xr:uid="{00000000-0005-0000-0000-0000843B0000}"/>
    <cellStyle name="Comma 4 3 7" xfId="2810" xr:uid="{00000000-0005-0000-0000-0000853B0000}"/>
    <cellStyle name="Comma 4 3 7 2" xfId="18818" xr:uid="{00000000-0005-0000-0000-0000863B0000}"/>
    <cellStyle name="Comma 4 3 8" xfId="4562" xr:uid="{00000000-0005-0000-0000-0000873B0000}"/>
    <cellStyle name="Comma 4 3 8 2" xfId="20321" xr:uid="{00000000-0005-0000-0000-0000883B0000}"/>
    <cellStyle name="Comma 4 3 9" xfId="3657" xr:uid="{00000000-0005-0000-0000-0000893B0000}"/>
    <cellStyle name="Comma 4 3 9 2" xfId="19472" xr:uid="{00000000-0005-0000-0000-00008A3B0000}"/>
    <cellStyle name="Comma 4 4" xfId="1068" xr:uid="{00000000-0005-0000-0000-00008B3B0000}"/>
    <cellStyle name="Comma 4 4 10" xfId="18072" xr:uid="{00000000-0005-0000-0000-00008C3B0000}"/>
    <cellStyle name="Comma 4 4 2" xfId="1099" xr:uid="{00000000-0005-0000-0000-00008D3B0000}"/>
    <cellStyle name="Comma 4 4 2 2" xfId="1100" xr:uid="{00000000-0005-0000-0000-00008E3B0000}"/>
    <cellStyle name="Comma 4 4 2 2 2" xfId="18089" xr:uid="{00000000-0005-0000-0000-00008F3B0000}"/>
    <cellStyle name="Comma 4 4 2 3" xfId="1101" xr:uid="{00000000-0005-0000-0000-0000903B0000}"/>
    <cellStyle name="Comma 4 4 2 3 2" xfId="18090" xr:uid="{00000000-0005-0000-0000-0000913B0000}"/>
    <cellStyle name="Comma 4 4 2 4" xfId="1102" xr:uid="{00000000-0005-0000-0000-0000923B0000}"/>
    <cellStyle name="Comma 4 4 2 4 2" xfId="18091" xr:uid="{00000000-0005-0000-0000-0000933B0000}"/>
    <cellStyle name="Comma 4 4 2 5" xfId="1103" xr:uid="{00000000-0005-0000-0000-0000943B0000}"/>
    <cellStyle name="Comma 4 4 2 5 2" xfId="18092" xr:uid="{00000000-0005-0000-0000-0000953B0000}"/>
    <cellStyle name="Comma 4 4 2 6" xfId="1104" xr:uid="{00000000-0005-0000-0000-0000963B0000}"/>
    <cellStyle name="Comma 4 4 2 6 2" xfId="18093" xr:uid="{00000000-0005-0000-0000-0000973B0000}"/>
    <cellStyle name="Comma 4 4 2 7" xfId="1105" xr:uid="{00000000-0005-0000-0000-0000983B0000}"/>
    <cellStyle name="Comma 4 4 2 7 2" xfId="18094" xr:uid="{00000000-0005-0000-0000-0000993B0000}"/>
    <cellStyle name="Comma 4 4 2 8" xfId="18088" xr:uid="{00000000-0005-0000-0000-00009A3B0000}"/>
    <cellStyle name="Comma 4 4 3" xfId="1106" xr:uid="{00000000-0005-0000-0000-00009B3B0000}"/>
    <cellStyle name="Comma 4 4 3 2" xfId="18095" xr:uid="{00000000-0005-0000-0000-00009C3B0000}"/>
    <cellStyle name="Comma 4 4 4" xfId="1107" xr:uid="{00000000-0005-0000-0000-00009D3B0000}"/>
    <cellStyle name="Comma 4 4 4 2" xfId="18096" xr:uid="{00000000-0005-0000-0000-00009E3B0000}"/>
    <cellStyle name="Comma 4 4 5" xfId="1108" xr:uid="{00000000-0005-0000-0000-00009F3B0000}"/>
    <cellStyle name="Comma 4 4 5 2" xfId="18097" xr:uid="{00000000-0005-0000-0000-0000A03B0000}"/>
    <cellStyle name="Comma 4 4 6" xfId="1109" xr:uid="{00000000-0005-0000-0000-0000A13B0000}"/>
    <cellStyle name="Comma 4 4 6 2" xfId="18098" xr:uid="{00000000-0005-0000-0000-0000A23B0000}"/>
    <cellStyle name="Comma 4 4 7" xfId="1110" xr:uid="{00000000-0005-0000-0000-0000A33B0000}"/>
    <cellStyle name="Comma 4 4 7 2" xfId="18099" xr:uid="{00000000-0005-0000-0000-0000A43B0000}"/>
    <cellStyle name="Comma 4 4 8" xfId="1111" xr:uid="{00000000-0005-0000-0000-0000A53B0000}"/>
    <cellStyle name="Comma 4 4 8 2" xfId="18100" xr:uid="{00000000-0005-0000-0000-0000A63B0000}"/>
    <cellStyle name="Comma 4 4 9" xfId="1112" xr:uid="{00000000-0005-0000-0000-0000A73B0000}"/>
    <cellStyle name="Comma 4 4 9 2" xfId="18101" xr:uid="{00000000-0005-0000-0000-0000A83B0000}"/>
    <cellStyle name="Comma 4 5" xfId="1113" xr:uid="{00000000-0005-0000-0000-0000A93B0000}"/>
    <cellStyle name="Comma 4 5 2" xfId="13701" xr:uid="{00000000-0005-0000-0000-0000AA3B0000}"/>
    <cellStyle name="Comma 4 5 3" xfId="18102" xr:uid="{00000000-0005-0000-0000-0000AB3B0000}"/>
    <cellStyle name="Comma 4 6" xfId="15006" xr:uid="{00000000-0005-0000-0000-0000AC3B0000}"/>
    <cellStyle name="Comma 4 6 2" xfId="30260" xr:uid="{00000000-0005-0000-0000-0000AD3B0000}"/>
    <cellStyle name="Comma 4 7" xfId="15354" xr:uid="{00000000-0005-0000-0000-0000AE3B0000}"/>
    <cellStyle name="Comma 4 7 2" xfId="30545" xr:uid="{00000000-0005-0000-0000-0000AF3B0000}"/>
    <cellStyle name="Comma 4 8" xfId="15368" xr:uid="{00000000-0005-0000-0000-0000B03B0000}"/>
    <cellStyle name="Comma 4 8 2" xfId="30553" xr:uid="{00000000-0005-0000-0000-0000B13B0000}"/>
    <cellStyle name="Comma 4 9" xfId="16413" xr:uid="{00000000-0005-0000-0000-0000B23B0000}"/>
    <cellStyle name="Comma 4 9 2" xfId="30585" xr:uid="{00000000-0005-0000-0000-0000B33B0000}"/>
    <cellStyle name="Comma 40" xfId="4598" xr:uid="{00000000-0005-0000-0000-0000B43B0000}"/>
    <cellStyle name="Comma 40 2" xfId="15017" xr:uid="{00000000-0005-0000-0000-0000B53B0000}"/>
    <cellStyle name="Comma 40 2 2" xfId="15018" xr:uid="{00000000-0005-0000-0000-0000B63B0000}"/>
    <cellStyle name="Comma 40 2 2 2" xfId="15019" xr:uid="{00000000-0005-0000-0000-0000B73B0000}"/>
    <cellStyle name="Comma 40 2 2 2 2" xfId="15020" xr:uid="{00000000-0005-0000-0000-0000B83B0000}"/>
    <cellStyle name="Comma 40 2 2 2 2 2" xfId="30274" xr:uid="{00000000-0005-0000-0000-0000B93B0000}"/>
    <cellStyle name="Comma 40 2 2 2 3" xfId="30273" xr:uid="{00000000-0005-0000-0000-0000BA3B0000}"/>
    <cellStyle name="Comma 40 2 2 3" xfId="15021" xr:uid="{00000000-0005-0000-0000-0000BB3B0000}"/>
    <cellStyle name="Comma 40 2 2 3 2" xfId="30275" xr:uid="{00000000-0005-0000-0000-0000BC3B0000}"/>
    <cellStyle name="Comma 40 2 2 4" xfId="15022" xr:uid="{00000000-0005-0000-0000-0000BD3B0000}"/>
    <cellStyle name="Comma 40 2 2 4 2" xfId="30276" xr:uid="{00000000-0005-0000-0000-0000BE3B0000}"/>
    <cellStyle name="Comma 40 2 2 5" xfId="15023" xr:uid="{00000000-0005-0000-0000-0000BF3B0000}"/>
    <cellStyle name="Comma 40 2 2 5 2" xfId="30277" xr:uid="{00000000-0005-0000-0000-0000C03B0000}"/>
    <cellStyle name="Comma 40 2 2 6" xfId="15024" xr:uid="{00000000-0005-0000-0000-0000C13B0000}"/>
    <cellStyle name="Comma 40 2 2 6 2" xfId="30278" xr:uid="{00000000-0005-0000-0000-0000C23B0000}"/>
    <cellStyle name="Comma 40 2 2 7" xfId="15025" xr:uid="{00000000-0005-0000-0000-0000C33B0000}"/>
    <cellStyle name="Comma 40 2 2 7 2" xfId="30279" xr:uid="{00000000-0005-0000-0000-0000C43B0000}"/>
    <cellStyle name="Comma 40 2 2 8" xfId="15026" xr:uid="{00000000-0005-0000-0000-0000C53B0000}"/>
    <cellStyle name="Comma 40 2 2 8 2" xfId="30280" xr:uid="{00000000-0005-0000-0000-0000C63B0000}"/>
    <cellStyle name="Comma 40 2 2 9" xfId="30272" xr:uid="{00000000-0005-0000-0000-0000C73B0000}"/>
    <cellStyle name="Comma 40 2 3" xfId="30271" xr:uid="{00000000-0005-0000-0000-0000C83B0000}"/>
    <cellStyle name="Comma 40 3" xfId="15027" xr:uid="{00000000-0005-0000-0000-0000C93B0000}"/>
    <cellStyle name="Comma 40 3 2" xfId="15028" xr:uid="{00000000-0005-0000-0000-0000CA3B0000}"/>
    <cellStyle name="Comma 40 3 2 2" xfId="15029" xr:uid="{00000000-0005-0000-0000-0000CB3B0000}"/>
    <cellStyle name="Comma 40 3 2 2 2" xfId="30283" xr:uid="{00000000-0005-0000-0000-0000CC3B0000}"/>
    <cellStyle name="Comma 40 3 2 3" xfId="30282" xr:uid="{00000000-0005-0000-0000-0000CD3B0000}"/>
    <cellStyle name="Comma 40 3 3" xfId="15030" xr:uid="{00000000-0005-0000-0000-0000CE3B0000}"/>
    <cellStyle name="Comma 40 3 3 2" xfId="30284" xr:uid="{00000000-0005-0000-0000-0000CF3B0000}"/>
    <cellStyle name="Comma 40 3 4" xfId="15031" xr:uid="{00000000-0005-0000-0000-0000D03B0000}"/>
    <cellStyle name="Comma 40 3 4 2" xfId="30285" xr:uid="{00000000-0005-0000-0000-0000D13B0000}"/>
    <cellStyle name="Comma 40 3 5" xfId="15032" xr:uid="{00000000-0005-0000-0000-0000D23B0000}"/>
    <cellStyle name="Comma 40 3 5 2" xfId="30286" xr:uid="{00000000-0005-0000-0000-0000D33B0000}"/>
    <cellStyle name="Comma 40 3 6" xfId="15033" xr:uid="{00000000-0005-0000-0000-0000D43B0000}"/>
    <cellStyle name="Comma 40 3 6 2" xfId="30287" xr:uid="{00000000-0005-0000-0000-0000D53B0000}"/>
    <cellStyle name="Comma 40 3 7" xfId="15034" xr:uid="{00000000-0005-0000-0000-0000D63B0000}"/>
    <cellStyle name="Comma 40 3 7 2" xfId="30288" xr:uid="{00000000-0005-0000-0000-0000D73B0000}"/>
    <cellStyle name="Comma 40 3 8" xfId="15035" xr:uid="{00000000-0005-0000-0000-0000D83B0000}"/>
    <cellStyle name="Comma 40 3 8 2" xfId="30289" xr:uid="{00000000-0005-0000-0000-0000D93B0000}"/>
    <cellStyle name="Comma 40 3 9" xfId="30281" xr:uid="{00000000-0005-0000-0000-0000DA3B0000}"/>
    <cellStyle name="Comma 40 4" xfId="15016" xr:uid="{00000000-0005-0000-0000-0000DB3B0000}"/>
    <cellStyle name="Comma 40 4 2" xfId="30270" xr:uid="{00000000-0005-0000-0000-0000DC3B0000}"/>
    <cellStyle name="Comma 40 5" xfId="20345" xr:uid="{00000000-0005-0000-0000-0000DD3B0000}"/>
    <cellStyle name="Comma 41" xfId="9370" xr:uid="{00000000-0005-0000-0000-0000DE3B0000}"/>
    <cellStyle name="Comma 41 2" xfId="15037" xr:uid="{00000000-0005-0000-0000-0000DF3B0000}"/>
    <cellStyle name="Comma 41 2 2" xfId="15038" xr:uid="{00000000-0005-0000-0000-0000E03B0000}"/>
    <cellStyle name="Comma 41 2 2 2" xfId="15039" xr:uid="{00000000-0005-0000-0000-0000E13B0000}"/>
    <cellStyle name="Comma 41 2 2 2 2" xfId="15040" xr:uid="{00000000-0005-0000-0000-0000E23B0000}"/>
    <cellStyle name="Comma 41 2 2 2 2 2" xfId="30294" xr:uid="{00000000-0005-0000-0000-0000E33B0000}"/>
    <cellStyle name="Comma 41 2 2 2 3" xfId="30293" xr:uid="{00000000-0005-0000-0000-0000E43B0000}"/>
    <cellStyle name="Comma 41 2 2 3" xfId="15041" xr:uid="{00000000-0005-0000-0000-0000E53B0000}"/>
    <cellStyle name="Comma 41 2 2 3 2" xfId="30295" xr:uid="{00000000-0005-0000-0000-0000E63B0000}"/>
    <cellStyle name="Comma 41 2 2 4" xfId="15042" xr:uid="{00000000-0005-0000-0000-0000E73B0000}"/>
    <cellStyle name="Comma 41 2 2 4 2" xfId="30296" xr:uid="{00000000-0005-0000-0000-0000E83B0000}"/>
    <cellStyle name="Comma 41 2 2 5" xfId="15043" xr:uid="{00000000-0005-0000-0000-0000E93B0000}"/>
    <cellStyle name="Comma 41 2 2 5 2" xfId="30297" xr:uid="{00000000-0005-0000-0000-0000EA3B0000}"/>
    <cellStyle name="Comma 41 2 2 6" xfId="15044" xr:uid="{00000000-0005-0000-0000-0000EB3B0000}"/>
    <cellStyle name="Comma 41 2 2 6 2" xfId="30298" xr:uid="{00000000-0005-0000-0000-0000EC3B0000}"/>
    <cellStyle name="Comma 41 2 2 7" xfId="15045" xr:uid="{00000000-0005-0000-0000-0000ED3B0000}"/>
    <cellStyle name="Comma 41 2 2 7 2" xfId="30299" xr:uid="{00000000-0005-0000-0000-0000EE3B0000}"/>
    <cellStyle name="Comma 41 2 2 8" xfId="15046" xr:uid="{00000000-0005-0000-0000-0000EF3B0000}"/>
    <cellStyle name="Comma 41 2 2 8 2" xfId="30300" xr:uid="{00000000-0005-0000-0000-0000F03B0000}"/>
    <cellStyle name="Comma 41 2 2 9" xfId="30292" xr:uid="{00000000-0005-0000-0000-0000F13B0000}"/>
    <cellStyle name="Comma 41 2 3" xfId="30291" xr:uid="{00000000-0005-0000-0000-0000F23B0000}"/>
    <cellStyle name="Comma 41 3" xfId="15047" xr:uid="{00000000-0005-0000-0000-0000F33B0000}"/>
    <cellStyle name="Comma 41 3 2" xfId="15048" xr:uid="{00000000-0005-0000-0000-0000F43B0000}"/>
    <cellStyle name="Comma 41 3 2 2" xfId="15049" xr:uid="{00000000-0005-0000-0000-0000F53B0000}"/>
    <cellStyle name="Comma 41 3 2 2 2" xfId="30303" xr:uid="{00000000-0005-0000-0000-0000F63B0000}"/>
    <cellStyle name="Comma 41 3 2 3" xfId="30302" xr:uid="{00000000-0005-0000-0000-0000F73B0000}"/>
    <cellStyle name="Comma 41 3 3" xfId="15050" xr:uid="{00000000-0005-0000-0000-0000F83B0000}"/>
    <cellStyle name="Comma 41 3 3 2" xfId="30304" xr:uid="{00000000-0005-0000-0000-0000F93B0000}"/>
    <cellStyle name="Comma 41 3 4" xfId="15051" xr:uid="{00000000-0005-0000-0000-0000FA3B0000}"/>
    <cellStyle name="Comma 41 3 4 2" xfId="30305" xr:uid="{00000000-0005-0000-0000-0000FB3B0000}"/>
    <cellStyle name="Comma 41 3 5" xfId="15052" xr:uid="{00000000-0005-0000-0000-0000FC3B0000}"/>
    <cellStyle name="Comma 41 3 5 2" xfId="30306" xr:uid="{00000000-0005-0000-0000-0000FD3B0000}"/>
    <cellStyle name="Comma 41 3 6" xfId="15053" xr:uid="{00000000-0005-0000-0000-0000FE3B0000}"/>
    <cellStyle name="Comma 41 3 6 2" xfId="30307" xr:uid="{00000000-0005-0000-0000-0000FF3B0000}"/>
    <cellStyle name="Comma 41 3 7" xfId="15054" xr:uid="{00000000-0005-0000-0000-0000003C0000}"/>
    <cellStyle name="Comma 41 3 7 2" xfId="30308" xr:uid="{00000000-0005-0000-0000-0000013C0000}"/>
    <cellStyle name="Comma 41 3 8" xfId="15055" xr:uid="{00000000-0005-0000-0000-0000023C0000}"/>
    <cellStyle name="Comma 41 3 8 2" xfId="30309" xr:uid="{00000000-0005-0000-0000-0000033C0000}"/>
    <cellStyle name="Comma 41 3 9" xfId="30301" xr:uid="{00000000-0005-0000-0000-0000043C0000}"/>
    <cellStyle name="Comma 41 4" xfId="15036" xr:uid="{00000000-0005-0000-0000-0000053C0000}"/>
    <cellStyle name="Comma 41 4 2" xfId="30290" xr:uid="{00000000-0005-0000-0000-0000063C0000}"/>
    <cellStyle name="Comma 41 5" xfId="24760" xr:uid="{00000000-0005-0000-0000-0000073C0000}"/>
    <cellStyle name="Comma 42" xfId="10490" xr:uid="{00000000-0005-0000-0000-0000083C0000}"/>
    <cellStyle name="Comma 42 2" xfId="12462" xr:uid="{00000000-0005-0000-0000-0000093C0000}"/>
    <cellStyle name="Comma 42 2 2" xfId="15058" xr:uid="{00000000-0005-0000-0000-00000A3C0000}"/>
    <cellStyle name="Comma 42 2 2 2" xfId="15059" xr:uid="{00000000-0005-0000-0000-00000B3C0000}"/>
    <cellStyle name="Comma 42 2 2 2 2" xfId="15060" xr:uid="{00000000-0005-0000-0000-00000C3C0000}"/>
    <cellStyle name="Comma 42 2 2 2 2 2" xfId="30314" xr:uid="{00000000-0005-0000-0000-00000D3C0000}"/>
    <cellStyle name="Comma 42 2 2 2 3" xfId="30313" xr:uid="{00000000-0005-0000-0000-00000E3C0000}"/>
    <cellStyle name="Comma 42 2 2 3" xfId="15061" xr:uid="{00000000-0005-0000-0000-00000F3C0000}"/>
    <cellStyle name="Comma 42 2 2 3 2" xfId="30315" xr:uid="{00000000-0005-0000-0000-0000103C0000}"/>
    <cellStyle name="Comma 42 2 2 4" xfId="15062" xr:uid="{00000000-0005-0000-0000-0000113C0000}"/>
    <cellStyle name="Comma 42 2 2 4 2" xfId="30316" xr:uid="{00000000-0005-0000-0000-0000123C0000}"/>
    <cellStyle name="Comma 42 2 2 5" xfId="15063" xr:uid="{00000000-0005-0000-0000-0000133C0000}"/>
    <cellStyle name="Comma 42 2 2 5 2" xfId="30317" xr:uid="{00000000-0005-0000-0000-0000143C0000}"/>
    <cellStyle name="Comma 42 2 2 6" xfId="15064" xr:uid="{00000000-0005-0000-0000-0000153C0000}"/>
    <cellStyle name="Comma 42 2 2 6 2" xfId="30318" xr:uid="{00000000-0005-0000-0000-0000163C0000}"/>
    <cellStyle name="Comma 42 2 2 7" xfId="15065" xr:uid="{00000000-0005-0000-0000-0000173C0000}"/>
    <cellStyle name="Comma 42 2 2 7 2" xfId="30319" xr:uid="{00000000-0005-0000-0000-0000183C0000}"/>
    <cellStyle name="Comma 42 2 2 8" xfId="15066" xr:uid="{00000000-0005-0000-0000-0000193C0000}"/>
    <cellStyle name="Comma 42 2 2 8 2" xfId="30320" xr:uid="{00000000-0005-0000-0000-00001A3C0000}"/>
    <cellStyle name="Comma 42 2 2 9" xfId="30312" xr:uid="{00000000-0005-0000-0000-00001B3C0000}"/>
    <cellStyle name="Comma 42 2 3" xfId="15057" xr:uid="{00000000-0005-0000-0000-00001C3C0000}"/>
    <cellStyle name="Comma 42 2 3 2" xfId="30311" xr:uid="{00000000-0005-0000-0000-00001D3C0000}"/>
    <cellStyle name="Comma 42 2 4" xfId="27746" xr:uid="{00000000-0005-0000-0000-00001E3C0000}"/>
    <cellStyle name="Comma 42 3" xfId="13705" xr:uid="{00000000-0005-0000-0000-00001F3C0000}"/>
    <cellStyle name="Comma 42 3 10" xfId="28968" xr:uid="{00000000-0005-0000-0000-0000203C0000}"/>
    <cellStyle name="Comma 42 3 2" xfId="15068" xr:uid="{00000000-0005-0000-0000-0000213C0000}"/>
    <cellStyle name="Comma 42 3 2 2" xfId="15069" xr:uid="{00000000-0005-0000-0000-0000223C0000}"/>
    <cellStyle name="Comma 42 3 2 2 2" xfId="30323" xr:uid="{00000000-0005-0000-0000-0000233C0000}"/>
    <cellStyle name="Comma 42 3 2 3" xfId="30322" xr:uid="{00000000-0005-0000-0000-0000243C0000}"/>
    <cellStyle name="Comma 42 3 3" xfId="15070" xr:uid="{00000000-0005-0000-0000-0000253C0000}"/>
    <cellStyle name="Comma 42 3 3 2" xfId="30324" xr:uid="{00000000-0005-0000-0000-0000263C0000}"/>
    <cellStyle name="Comma 42 3 4" xfId="15071" xr:uid="{00000000-0005-0000-0000-0000273C0000}"/>
    <cellStyle name="Comma 42 3 4 2" xfId="30325" xr:uid="{00000000-0005-0000-0000-0000283C0000}"/>
    <cellStyle name="Comma 42 3 5" xfId="15072" xr:uid="{00000000-0005-0000-0000-0000293C0000}"/>
    <cellStyle name="Comma 42 3 5 2" xfId="30326" xr:uid="{00000000-0005-0000-0000-00002A3C0000}"/>
    <cellStyle name="Comma 42 3 6" xfId="15073" xr:uid="{00000000-0005-0000-0000-00002B3C0000}"/>
    <cellStyle name="Comma 42 3 6 2" xfId="30327" xr:uid="{00000000-0005-0000-0000-00002C3C0000}"/>
    <cellStyle name="Comma 42 3 7" xfId="15074" xr:uid="{00000000-0005-0000-0000-00002D3C0000}"/>
    <cellStyle name="Comma 42 3 7 2" xfId="30328" xr:uid="{00000000-0005-0000-0000-00002E3C0000}"/>
    <cellStyle name="Comma 42 3 8" xfId="15075" xr:uid="{00000000-0005-0000-0000-00002F3C0000}"/>
    <cellStyle name="Comma 42 3 8 2" xfId="30329" xr:uid="{00000000-0005-0000-0000-0000303C0000}"/>
    <cellStyle name="Comma 42 3 9" xfId="15067" xr:uid="{00000000-0005-0000-0000-0000313C0000}"/>
    <cellStyle name="Comma 42 3 9 2" xfId="30321" xr:uid="{00000000-0005-0000-0000-0000323C0000}"/>
    <cellStyle name="Comma 42 4" xfId="15056" xr:uid="{00000000-0005-0000-0000-0000333C0000}"/>
    <cellStyle name="Comma 42 4 2" xfId="30310" xr:uid="{00000000-0005-0000-0000-0000343C0000}"/>
    <cellStyle name="Comma 42 5" xfId="25871" xr:uid="{00000000-0005-0000-0000-0000353C0000}"/>
    <cellStyle name="Comma 43" xfId="13687" xr:uid="{00000000-0005-0000-0000-0000363C0000}"/>
    <cellStyle name="Comma 43 2" xfId="15077" xr:uid="{00000000-0005-0000-0000-0000373C0000}"/>
    <cellStyle name="Comma 43 2 2" xfId="15078" xr:uid="{00000000-0005-0000-0000-0000383C0000}"/>
    <cellStyle name="Comma 43 2 2 2" xfId="15079" xr:uid="{00000000-0005-0000-0000-0000393C0000}"/>
    <cellStyle name="Comma 43 2 2 2 2" xfId="15080" xr:uid="{00000000-0005-0000-0000-00003A3C0000}"/>
    <cellStyle name="Comma 43 2 2 2 2 2" xfId="30334" xr:uid="{00000000-0005-0000-0000-00003B3C0000}"/>
    <cellStyle name="Comma 43 2 2 2 3" xfId="30333" xr:uid="{00000000-0005-0000-0000-00003C3C0000}"/>
    <cellStyle name="Comma 43 2 2 3" xfId="15081" xr:uid="{00000000-0005-0000-0000-00003D3C0000}"/>
    <cellStyle name="Comma 43 2 2 3 2" xfId="30335" xr:uid="{00000000-0005-0000-0000-00003E3C0000}"/>
    <cellStyle name="Comma 43 2 2 4" xfId="15082" xr:uid="{00000000-0005-0000-0000-00003F3C0000}"/>
    <cellStyle name="Comma 43 2 2 4 2" xfId="30336" xr:uid="{00000000-0005-0000-0000-0000403C0000}"/>
    <cellStyle name="Comma 43 2 2 5" xfId="15083" xr:uid="{00000000-0005-0000-0000-0000413C0000}"/>
    <cellStyle name="Comma 43 2 2 5 2" xfId="30337" xr:uid="{00000000-0005-0000-0000-0000423C0000}"/>
    <cellStyle name="Comma 43 2 2 6" xfId="15084" xr:uid="{00000000-0005-0000-0000-0000433C0000}"/>
    <cellStyle name="Comma 43 2 2 6 2" xfId="30338" xr:uid="{00000000-0005-0000-0000-0000443C0000}"/>
    <cellStyle name="Comma 43 2 2 7" xfId="15085" xr:uid="{00000000-0005-0000-0000-0000453C0000}"/>
    <cellStyle name="Comma 43 2 2 7 2" xfId="30339" xr:uid="{00000000-0005-0000-0000-0000463C0000}"/>
    <cellStyle name="Comma 43 2 2 8" xfId="15086" xr:uid="{00000000-0005-0000-0000-0000473C0000}"/>
    <cellStyle name="Comma 43 2 2 8 2" xfId="30340" xr:uid="{00000000-0005-0000-0000-0000483C0000}"/>
    <cellStyle name="Comma 43 2 2 9" xfId="30332" xr:uid="{00000000-0005-0000-0000-0000493C0000}"/>
    <cellStyle name="Comma 43 2 3" xfId="30331" xr:uid="{00000000-0005-0000-0000-00004A3C0000}"/>
    <cellStyle name="Comma 43 3" xfId="15087" xr:uid="{00000000-0005-0000-0000-00004B3C0000}"/>
    <cellStyle name="Comma 43 3 2" xfId="15088" xr:uid="{00000000-0005-0000-0000-00004C3C0000}"/>
    <cellStyle name="Comma 43 3 2 2" xfId="15089" xr:uid="{00000000-0005-0000-0000-00004D3C0000}"/>
    <cellStyle name="Comma 43 3 2 2 2" xfId="30343" xr:uid="{00000000-0005-0000-0000-00004E3C0000}"/>
    <cellStyle name="Comma 43 3 2 3" xfId="30342" xr:uid="{00000000-0005-0000-0000-00004F3C0000}"/>
    <cellStyle name="Comma 43 3 3" xfId="15090" xr:uid="{00000000-0005-0000-0000-0000503C0000}"/>
    <cellStyle name="Comma 43 3 3 2" xfId="30344" xr:uid="{00000000-0005-0000-0000-0000513C0000}"/>
    <cellStyle name="Comma 43 3 4" xfId="15091" xr:uid="{00000000-0005-0000-0000-0000523C0000}"/>
    <cellStyle name="Comma 43 3 4 2" xfId="30345" xr:uid="{00000000-0005-0000-0000-0000533C0000}"/>
    <cellStyle name="Comma 43 3 5" xfId="15092" xr:uid="{00000000-0005-0000-0000-0000543C0000}"/>
    <cellStyle name="Comma 43 3 5 2" xfId="30346" xr:uid="{00000000-0005-0000-0000-0000553C0000}"/>
    <cellStyle name="Comma 43 3 6" xfId="15093" xr:uid="{00000000-0005-0000-0000-0000563C0000}"/>
    <cellStyle name="Comma 43 3 6 2" xfId="30347" xr:uid="{00000000-0005-0000-0000-0000573C0000}"/>
    <cellStyle name="Comma 43 3 7" xfId="15094" xr:uid="{00000000-0005-0000-0000-0000583C0000}"/>
    <cellStyle name="Comma 43 3 7 2" xfId="30348" xr:uid="{00000000-0005-0000-0000-0000593C0000}"/>
    <cellStyle name="Comma 43 3 8" xfId="15095" xr:uid="{00000000-0005-0000-0000-00005A3C0000}"/>
    <cellStyle name="Comma 43 3 8 2" xfId="30349" xr:uid="{00000000-0005-0000-0000-00005B3C0000}"/>
    <cellStyle name="Comma 43 3 9" xfId="30341" xr:uid="{00000000-0005-0000-0000-00005C3C0000}"/>
    <cellStyle name="Comma 43 4" xfId="15076" xr:uid="{00000000-0005-0000-0000-00005D3C0000}"/>
    <cellStyle name="Comma 43 4 2" xfId="30330" xr:uid="{00000000-0005-0000-0000-00005E3C0000}"/>
    <cellStyle name="Comma 43 5" xfId="28960" xr:uid="{00000000-0005-0000-0000-00005F3C0000}"/>
    <cellStyle name="Comma 44" xfId="15096" xr:uid="{00000000-0005-0000-0000-0000603C0000}"/>
    <cellStyle name="Comma 44 2" xfId="30350" xr:uid="{00000000-0005-0000-0000-0000613C0000}"/>
    <cellStyle name="Comma 45" xfId="1114" xr:uid="{00000000-0005-0000-0000-0000623C0000}"/>
    <cellStyle name="Comma 45 2" xfId="15097" xr:uid="{00000000-0005-0000-0000-0000633C0000}"/>
    <cellStyle name="Comma 45 2 2" xfId="30351" xr:uid="{00000000-0005-0000-0000-0000643C0000}"/>
    <cellStyle name="Comma 46" xfId="4717" xr:uid="{00000000-0005-0000-0000-0000653C0000}"/>
    <cellStyle name="Comma 46 2" xfId="15098" xr:uid="{00000000-0005-0000-0000-0000663C0000}"/>
    <cellStyle name="Comma 46 2 2" xfId="30352" xr:uid="{00000000-0005-0000-0000-0000673C0000}"/>
    <cellStyle name="Comma 46 3" xfId="20388" xr:uid="{00000000-0005-0000-0000-0000683C0000}"/>
    <cellStyle name="Comma 47" xfId="1115" xr:uid="{00000000-0005-0000-0000-0000693C0000}"/>
    <cellStyle name="Comma 47 2" xfId="15099" xr:uid="{00000000-0005-0000-0000-00006A3C0000}"/>
    <cellStyle name="Comma 47 2 2" xfId="30353" xr:uid="{00000000-0005-0000-0000-00006B3C0000}"/>
    <cellStyle name="Comma 48" xfId="27" xr:uid="{00000000-0005-0000-0000-00006C3C0000}"/>
    <cellStyle name="Comma 48 2" xfId="4788" xr:uid="{00000000-0005-0000-0000-00006D3C0000}"/>
    <cellStyle name="Comma 48 2 2" xfId="15100" xr:uid="{00000000-0005-0000-0000-00006E3C0000}"/>
    <cellStyle name="Comma 48 2 2 2" xfId="30354" xr:uid="{00000000-0005-0000-0000-00006F3C0000}"/>
    <cellStyle name="Comma 48 2 3" xfId="20454" xr:uid="{00000000-0005-0000-0000-0000703C0000}"/>
    <cellStyle name="Comma 48 3" xfId="17376" xr:uid="{00000000-0005-0000-0000-0000713C0000}"/>
    <cellStyle name="Comma 49" xfId="1116" xr:uid="{00000000-0005-0000-0000-0000723C0000}"/>
    <cellStyle name="Comma 49 2" xfId="15101" xr:uid="{00000000-0005-0000-0000-0000733C0000}"/>
    <cellStyle name="Comma 49 2 2" xfId="30355" xr:uid="{00000000-0005-0000-0000-0000743C0000}"/>
    <cellStyle name="Comma 49 3" xfId="18103" xr:uid="{00000000-0005-0000-0000-0000753C0000}"/>
    <cellStyle name="Comma 5" xfId="165" xr:uid="{00000000-0005-0000-0000-0000763C0000}"/>
    <cellStyle name="Comma 5 10" xfId="1118" xr:uid="{00000000-0005-0000-0000-0000773C0000}"/>
    <cellStyle name="Comma 5 10 2" xfId="1119" xr:uid="{00000000-0005-0000-0000-0000783C0000}"/>
    <cellStyle name="Comma 5 10 2 2" xfId="18105" xr:uid="{00000000-0005-0000-0000-0000793C0000}"/>
    <cellStyle name="Comma 5 10 3" xfId="1120" xr:uid="{00000000-0005-0000-0000-00007A3C0000}"/>
    <cellStyle name="Comma 5 10 3 2" xfId="18106" xr:uid="{00000000-0005-0000-0000-00007B3C0000}"/>
    <cellStyle name="Comma 5 10 4" xfId="1121" xr:uid="{00000000-0005-0000-0000-00007C3C0000}"/>
    <cellStyle name="Comma 5 10 4 2" xfId="18107" xr:uid="{00000000-0005-0000-0000-00007D3C0000}"/>
    <cellStyle name="Comma 5 10 5" xfId="1122" xr:uid="{00000000-0005-0000-0000-00007E3C0000}"/>
    <cellStyle name="Comma 5 10 5 2" xfId="18108" xr:uid="{00000000-0005-0000-0000-00007F3C0000}"/>
    <cellStyle name="Comma 5 10 6" xfId="1123" xr:uid="{00000000-0005-0000-0000-0000803C0000}"/>
    <cellStyle name="Comma 5 10 6 2" xfId="18109" xr:uid="{00000000-0005-0000-0000-0000813C0000}"/>
    <cellStyle name="Comma 5 10 7" xfId="1124" xr:uid="{00000000-0005-0000-0000-0000823C0000}"/>
    <cellStyle name="Comma 5 10 7 2" xfId="18110" xr:uid="{00000000-0005-0000-0000-0000833C0000}"/>
    <cellStyle name="Comma 5 10 8" xfId="18104" xr:uid="{00000000-0005-0000-0000-0000843C0000}"/>
    <cellStyle name="Comma 5 11" xfId="1125" xr:uid="{00000000-0005-0000-0000-0000853C0000}"/>
    <cellStyle name="Comma 5 11 2" xfId="1126" xr:uid="{00000000-0005-0000-0000-0000863C0000}"/>
    <cellStyle name="Comma 5 11 2 2" xfId="18112" xr:uid="{00000000-0005-0000-0000-0000873C0000}"/>
    <cellStyle name="Comma 5 11 3" xfId="1127" xr:uid="{00000000-0005-0000-0000-0000883C0000}"/>
    <cellStyle name="Comma 5 11 3 2" xfId="18113" xr:uid="{00000000-0005-0000-0000-0000893C0000}"/>
    <cellStyle name="Comma 5 11 4" xfId="1128" xr:uid="{00000000-0005-0000-0000-00008A3C0000}"/>
    <cellStyle name="Comma 5 11 4 2" xfId="18114" xr:uid="{00000000-0005-0000-0000-00008B3C0000}"/>
    <cellStyle name="Comma 5 11 5" xfId="1129" xr:uid="{00000000-0005-0000-0000-00008C3C0000}"/>
    <cellStyle name="Comma 5 11 5 2" xfId="18115" xr:uid="{00000000-0005-0000-0000-00008D3C0000}"/>
    <cellStyle name="Comma 5 11 6" xfId="1130" xr:uid="{00000000-0005-0000-0000-00008E3C0000}"/>
    <cellStyle name="Comma 5 11 6 2" xfId="18116" xr:uid="{00000000-0005-0000-0000-00008F3C0000}"/>
    <cellStyle name="Comma 5 11 7" xfId="1131" xr:uid="{00000000-0005-0000-0000-0000903C0000}"/>
    <cellStyle name="Comma 5 11 7 2" xfId="18117" xr:uid="{00000000-0005-0000-0000-0000913C0000}"/>
    <cellStyle name="Comma 5 11 8" xfId="18111" xr:uid="{00000000-0005-0000-0000-0000923C0000}"/>
    <cellStyle name="Comma 5 12" xfId="1132" xr:uid="{00000000-0005-0000-0000-0000933C0000}"/>
    <cellStyle name="Comma 5 12 2" xfId="1133" xr:uid="{00000000-0005-0000-0000-0000943C0000}"/>
    <cellStyle name="Comma 5 12 2 2" xfId="18119" xr:uid="{00000000-0005-0000-0000-0000953C0000}"/>
    <cellStyle name="Comma 5 12 3" xfId="1134" xr:uid="{00000000-0005-0000-0000-0000963C0000}"/>
    <cellStyle name="Comma 5 12 3 2" xfId="18120" xr:uid="{00000000-0005-0000-0000-0000973C0000}"/>
    <cellStyle name="Comma 5 12 4" xfId="1135" xr:uid="{00000000-0005-0000-0000-0000983C0000}"/>
    <cellStyle name="Comma 5 12 4 2" xfId="18121" xr:uid="{00000000-0005-0000-0000-0000993C0000}"/>
    <cellStyle name="Comma 5 12 5" xfId="1136" xr:uid="{00000000-0005-0000-0000-00009A3C0000}"/>
    <cellStyle name="Comma 5 12 5 2" xfId="18122" xr:uid="{00000000-0005-0000-0000-00009B3C0000}"/>
    <cellStyle name="Comma 5 12 6" xfId="1137" xr:uid="{00000000-0005-0000-0000-00009C3C0000}"/>
    <cellStyle name="Comma 5 12 6 2" xfId="18123" xr:uid="{00000000-0005-0000-0000-00009D3C0000}"/>
    <cellStyle name="Comma 5 12 7" xfId="1138" xr:uid="{00000000-0005-0000-0000-00009E3C0000}"/>
    <cellStyle name="Comma 5 12 7 2" xfId="18124" xr:uid="{00000000-0005-0000-0000-00009F3C0000}"/>
    <cellStyle name="Comma 5 12 8" xfId="18118" xr:uid="{00000000-0005-0000-0000-0000A03C0000}"/>
    <cellStyle name="Comma 5 13" xfId="1139" xr:uid="{00000000-0005-0000-0000-0000A13C0000}"/>
    <cellStyle name="Comma 5 13 2" xfId="18125" xr:uid="{00000000-0005-0000-0000-0000A23C0000}"/>
    <cellStyle name="Comma 5 14" xfId="1140" xr:uid="{00000000-0005-0000-0000-0000A33C0000}"/>
    <cellStyle name="Comma 5 14 2" xfId="18126" xr:uid="{00000000-0005-0000-0000-0000A43C0000}"/>
    <cellStyle name="Comma 5 15" xfId="1141" xr:uid="{00000000-0005-0000-0000-0000A53C0000}"/>
    <cellStyle name="Comma 5 15 2" xfId="18127" xr:uid="{00000000-0005-0000-0000-0000A63C0000}"/>
    <cellStyle name="Comma 5 16" xfId="1142" xr:uid="{00000000-0005-0000-0000-0000A73C0000}"/>
    <cellStyle name="Comma 5 16 2" xfId="18128" xr:uid="{00000000-0005-0000-0000-0000A83C0000}"/>
    <cellStyle name="Comma 5 17" xfId="13690" xr:uid="{00000000-0005-0000-0000-0000A93C0000}"/>
    <cellStyle name="Comma 5 17 2" xfId="28961" xr:uid="{00000000-0005-0000-0000-0000AA3C0000}"/>
    <cellStyle name="Comma 5 18" xfId="15102" xr:uid="{00000000-0005-0000-0000-0000AB3C0000}"/>
    <cellStyle name="Comma 5 18 2" xfId="30356" xr:uid="{00000000-0005-0000-0000-0000AC3C0000}"/>
    <cellStyle name="Comma 5 19" xfId="15355" xr:uid="{00000000-0005-0000-0000-0000AD3C0000}"/>
    <cellStyle name="Comma 5 19 2" xfId="30546" xr:uid="{00000000-0005-0000-0000-0000AE3C0000}"/>
    <cellStyle name="Comma 5 2" xfId="1117" xr:uid="{00000000-0005-0000-0000-0000AF3C0000}"/>
    <cellStyle name="Comma 5 2 10" xfId="1144" xr:uid="{00000000-0005-0000-0000-0000B03C0000}"/>
    <cellStyle name="Comma 5 2 10 2" xfId="18130" xr:uid="{00000000-0005-0000-0000-0000B13C0000}"/>
    <cellStyle name="Comma 5 2 11" xfId="1145" xr:uid="{00000000-0005-0000-0000-0000B23C0000}"/>
    <cellStyle name="Comma 5 2 11 2" xfId="18131" xr:uid="{00000000-0005-0000-0000-0000B33C0000}"/>
    <cellStyle name="Comma 5 2 12" xfId="1146" xr:uid="{00000000-0005-0000-0000-0000B43C0000}"/>
    <cellStyle name="Comma 5 2 12 2" xfId="18132" xr:uid="{00000000-0005-0000-0000-0000B53C0000}"/>
    <cellStyle name="Comma 5 2 13" xfId="1147" xr:uid="{00000000-0005-0000-0000-0000B63C0000}"/>
    <cellStyle name="Comma 5 2 13 2" xfId="18133" xr:uid="{00000000-0005-0000-0000-0000B73C0000}"/>
    <cellStyle name="Comma 5 2 14" xfId="1148" xr:uid="{00000000-0005-0000-0000-0000B83C0000}"/>
    <cellStyle name="Comma 5 2 14 2" xfId="18134" xr:uid="{00000000-0005-0000-0000-0000B93C0000}"/>
    <cellStyle name="Comma 5 2 15" xfId="1149" xr:uid="{00000000-0005-0000-0000-0000BA3C0000}"/>
    <cellStyle name="Comma 5 2 15 2" xfId="18135" xr:uid="{00000000-0005-0000-0000-0000BB3C0000}"/>
    <cellStyle name="Comma 5 2 16" xfId="15103" xr:uid="{00000000-0005-0000-0000-0000BC3C0000}"/>
    <cellStyle name="Comma 5 2 16 2" xfId="30357" xr:uid="{00000000-0005-0000-0000-0000BD3C0000}"/>
    <cellStyle name="Comma 5 2 2" xfId="1143" xr:uid="{00000000-0005-0000-0000-0000BE3C0000}"/>
    <cellStyle name="Comma 5 2 2 2" xfId="1150" xr:uid="{00000000-0005-0000-0000-0000BF3C0000}"/>
    <cellStyle name="Comma 5 2 2 2 2" xfId="1151" xr:uid="{00000000-0005-0000-0000-0000C03C0000}"/>
    <cellStyle name="Comma 5 2 2 2 2 2" xfId="15105" xr:uid="{00000000-0005-0000-0000-0000C13C0000}"/>
    <cellStyle name="Comma 5 2 2 2 2 2 2" xfId="30359" xr:uid="{00000000-0005-0000-0000-0000C23C0000}"/>
    <cellStyle name="Comma 5 2 2 2 2 3" xfId="18137" xr:uid="{00000000-0005-0000-0000-0000C33C0000}"/>
    <cellStyle name="Comma 5 2 2 2 3" xfId="18136" xr:uid="{00000000-0005-0000-0000-0000C43C0000}"/>
    <cellStyle name="Comma 5 2 2 3" xfId="1152" xr:uid="{00000000-0005-0000-0000-0000C53C0000}"/>
    <cellStyle name="Comma 5 2 2 3 2" xfId="18138" xr:uid="{00000000-0005-0000-0000-0000C63C0000}"/>
    <cellStyle name="Comma 5 2 2 4" xfId="1153" xr:uid="{00000000-0005-0000-0000-0000C73C0000}"/>
    <cellStyle name="Comma 5 2 2 4 2" xfId="18139" xr:uid="{00000000-0005-0000-0000-0000C83C0000}"/>
    <cellStyle name="Comma 5 2 2 5" xfId="1154" xr:uid="{00000000-0005-0000-0000-0000C93C0000}"/>
    <cellStyle name="Comma 5 2 2 5 2" xfId="18140" xr:uid="{00000000-0005-0000-0000-0000CA3C0000}"/>
    <cellStyle name="Comma 5 2 2 6" xfId="1155" xr:uid="{00000000-0005-0000-0000-0000CB3C0000}"/>
    <cellStyle name="Comma 5 2 2 6 2" xfId="18141" xr:uid="{00000000-0005-0000-0000-0000CC3C0000}"/>
    <cellStyle name="Comma 5 2 2 7" xfId="15104" xr:uid="{00000000-0005-0000-0000-0000CD3C0000}"/>
    <cellStyle name="Comma 5 2 2 7 2" xfId="30358" xr:uid="{00000000-0005-0000-0000-0000CE3C0000}"/>
    <cellStyle name="Comma 5 2 2 8" xfId="18129" xr:uid="{00000000-0005-0000-0000-0000CF3C0000}"/>
    <cellStyle name="Comma 5 2 3" xfId="1156" xr:uid="{00000000-0005-0000-0000-0000D03C0000}"/>
    <cellStyle name="Comma 5 2 3 2" xfId="1157" xr:uid="{00000000-0005-0000-0000-0000D13C0000}"/>
    <cellStyle name="Comma 5 2 3 2 2" xfId="18143" xr:uid="{00000000-0005-0000-0000-0000D23C0000}"/>
    <cellStyle name="Comma 5 2 3 3" xfId="1158" xr:uid="{00000000-0005-0000-0000-0000D33C0000}"/>
    <cellStyle name="Comma 5 2 3 3 2" xfId="18144" xr:uid="{00000000-0005-0000-0000-0000D43C0000}"/>
    <cellStyle name="Comma 5 2 3 4" xfId="1159" xr:uid="{00000000-0005-0000-0000-0000D53C0000}"/>
    <cellStyle name="Comma 5 2 3 4 2" xfId="18145" xr:uid="{00000000-0005-0000-0000-0000D63C0000}"/>
    <cellStyle name="Comma 5 2 3 5" xfId="1160" xr:uid="{00000000-0005-0000-0000-0000D73C0000}"/>
    <cellStyle name="Comma 5 2 3 5 2" xfId="18146" xr:uid="{00000000-0005-0000-0000-0000D83C0000}"/>
    <cellStyle name="Comma 5 2 3 6" xfId="1161" xr:uid="{00000000-0005-0000-0000-0000D93C0000}"/>
    <cellStyle name="Comma 5 2 3 6 2" xfId="18147" xr:uid="{00000000-0005-0000-0000-0000DA3C0000}"/>
    <cellStyle name="Comma 5 2 3 7" xfId="1162" xr:uid="{00000000-0005-0000-0000-0000DB3C0000}"/>
    <cellStyle name="Comma 5 2 3 7 2" xfId="18148" xr:uid="{00000000-0005-0000-0000-0000DC3C0000}"/>
    <cellStyle name="Comma 5 2 3 8" xfId="15106" xr:uid="{00000000-0005-0000-0000-0000DD3C0000}"/>
    <cellStyle name="Comma 5 2 3 8 2" xfId="30360" xr:uid="{00000000-0005-0000-0000-0000DE3C0000}"/>
    <cellStyle name="Comma 5 2 3 9" xfId="18142" xr:uid="{00000000-0005-0000-0000-0000DF3C0000}"/>
    <cellStyle name="Comma 5 2 4" xfId="1163" xr:uid="{00000000-0005-0000-0000-0000E03C0000}"/>
    <cellStyle name="Comma 5 2 4 2" xfId="15107" xr:uid="{00000000-0005-0000-0000-0000E13C0000}"/>
    <cellStyle name="Comma 5 2 4 2 2" xfId="30361" xr:uid="{00000000-0005-0000-0000-0000E23C0000}"/>
    <cellStyle name="Comma 5 2 4 3" xfId="18149" xr:uid="{00000000-0005-0000-0000-0000E33C0000}"/>
    <cellStyle name="Comma 5 2 5" xfId="1164" xr:uid="{00000000-0005-0000-0000-0000E43C0000}"/>
    <cellStyle name="Comma 5 2 5 2" xfId="15108" xr:uid="{00000000-0005-0000-0000-0000E53C0000}"/>
    <cellStyle name="Comma 5 2 5 2 2" xfId="30362" xr:uid="{00000000-0005-0000-0000-0000E63C0000}"/>
    <cellStyle name="Comma 5 2 5 3" xfId="18150" xr:uid="{00000000-0005-0000-0000-0000E73C0000}"/>
    <cellStyle name="Comma 5 2 6" xfId="1165" xr:uid="{00000000-0005-0000-0000-0000E83C0000}"/>
    <cellStyle name="Comma 5 2 6 2" xfId="15109" xr:uid="{00000000-0005-0000-0000-0000E93C0000}"/>
    <cellStyle name="Comma 5 2 6 2 2" xfId="30363" xr:uid="{00000000-0005-0000-0000-0000EA3C0000}"/>
    <cellStyle name="Comma 5 2 6 3" xfId="18151" xr:uid="{00000000-0005-0000-0000-0000EB3C0000}"/>
    <cellStyle name="Comma 5 2 7" xfId="1166" xr:uid="{00000000-0005-0000-0000-0000EC3C0000}"/>
    <cellStyle name="Comma 5 2 7 2" xfId="15110" xr:uid="{00000000-0005-0000-0000-0000ED3C0000}"/>
    <cellStyle name="Comma 5 2 7 2 2" xfId="30364" xr:uid="{00000000-0005-0000-0000-0000EE3C0000}"/>
    <cellStyle name="Comma 5 2 7 3" xfId="18152" xr:uid="{00000000-0005-0000-0000-0000EF3C0000}"/>
    <cellStyle name="Comma 5 2 8" xfId="1167" xr:uid="{00000000-0005-0000-0000-0000F03C0000}"/>
    <cellStyle name="Comma 5 2 8 2" xfId="15111" xr:uid="{00000000-0005-0000-0000-0000F13C0000}"/>
    <cellStyle name="Comma 5 2 8 2 2" xfId="30365" xr:uid="{00000000-0005-0000-0000-0000F23C0000}"/>
    <cellStyle name="Comma 5 2 8 3" xfId="18153" xr:uid="{00000000-0005-0000-0000-0000F33C0000}"/>
    <cellStyle name="Comma 5 2 9" xfId="1168" xr:uid="{00000000-0005-0000-0000-0000F43C0000}"/>
    <cellStyle name="Comma 5 2 9 2" xfId="18154" xr:uid="{00000000-0005-0000-0000-0000F53C0000}"/>
    <cellStyle name="Comma 5 20" xfId="15369" xr:uid="{00000000-0005-0000-0000-0000F63C0000}"/>
    <cellStyle name="Comma 5 20 2" xfId="30554" xr:uid="{00000000-0005-0000-0000-0000F73C0000}"/>
    <cellStyle name="Comma 5 3" xfId="1169" xr:uid="{00000000-0005-0000-0000-0000F83C0000}"/>
    <cellStyle name="Comma 5 3 10" xfId="1170" xr:uid="{00000000-0005-0000-0000-0000F93C0000}"/>
    <cellStyle name="Comma 5 3 10 2" xfId="18156" xr:uid="{00000000-0005-0000-0000-0000FA3C0000}"/>
    <cellStyle name="Comma 5 3 11" xfId="18155" xr:uid="{00000000-0005-0000-0000-0000FB3C0000}"/>
    <cellStyle name="Comma 5 3 2" xfId="1171" xr:uid="{00000000-0005-0000-0000-0000FC3C0000}"/>
    <cellStyle name="Comma 5 3 2 2" xfId="1172" xr:uid="{00000000-0005-0000-0000-0000FD3C0000}"/>
    <cellStyle name="Comma 5 3 2 2 2" xfId="18158" xr:uid="{00000000-0005-0000-0000-0000FE3C0000}"/>
    <cellStyle name="Comma 5 3 2 3" xfId="1173" xr:uid="{00000000-0005-0000-0000-0000FF3C0000}"/>
    <cellStyle name="Comma 5 3 2 3 2" xfId="18159" xr:uid="{00000000-0005-0000-0000-0000003D0000}"/>
    <cellStyle name="Comma 5 3 2 4" xfId="1174" xr:uid="{00000000-0005-0000-0000-0000013D0000}"/>
    <cellStyle name="Comma 5 3 2 4 2" xfId="18160" xr:uid="{00000000-0005-0000-0000-0000023D0000}"/>
    <cellStyle name="Comma 5 3 2 5" xfId="1175" xr:uid="{00000000-0005-0000-0000-0000033D0000}"/>
    <cellStyle name="Comma 5 3 2 5 2" xfId="18161" xr:uid="{00000000-0005-0000-0000-0000043D0000}"/>
    <cellStyle name="Comma 5 3 2 6" xfId="1176" xr:uid="{00000000-0005-0000-0000-0000053D0000}"/>
    <cellStyle name="Comma 5 3 2 6 2" xfId="18162" xr:uid="{00000000-0005-0000-0000-0000063D0000}"/>
    <cellStyle name="Comma 5 3 2 7" xfId="1177" xr:uid="{00000000-0005-0000-0000-0000073D0000}"/>
    <cellStyle name="Comma 5 3 2 7 2" xfId="18163" xr:uid="{00000000-0005-0000-0000-0000083D0000}"/>
    <cellStyle name="Comma 5 3 2 8" xfId="18157" xr:uid="{00000000-0005-0000-0000-0000093D0000}"/>
    <cellStyle name="Comma 5 3 3" xfId="1178" xr:uid="{00000000-0005-0000-0000-00000A3D0000}"/>
    <cellStyle name="Comma 5 3 3 2" xfId="18164" xr:uid="{00000000-0005-0000-0000-00000B3D0000}"/>
    <cellStyle name="Comma 5 3 4" xfId="1179" xr:uid="{00000000-0005-0000-0000-00000C3D0000}"/>
    <cellStyle name="Comma 5 3 4 2" xfId="18165" xr:uid="{00000000-0005-0000-0000-00000D3D0000}"/>
    <cellStyle name="Comma 5 3 5" xfId="1180" xr:uid="{00000000-0005-0000-0000-00000E3D0000}"/>
    <cellStyle name="Comma 5 3 5 2" xfId="18166" xr:uid="{00000000-0005-0000-0000-00000F3D0000}"/>
    <cellStyle name="Comma 5 3 6" xfId="1181" xr:uid="{00000000-0005-0000-0000-0000103D0000}"/>
    <cellStyle name="Comma 5 3 6 2" xfId="18167" xr:uid="{00000000-0005-0000-0000-0000113D0000}"/>
    <cellStyle name="Comma 5 3 7" xfId="1182" xr:uid="{00000000-0005-0000-0000-0000123D0000}"/>
    <cellStyle name="Comma 5 3 7 2" xfId="18168" xr:uid="{00000000-0005-0000-0000-0000133D0000}"/>
    <cellStyle name="Comma 5 3 8" xfId="1183" xr:uid="{00000000-0005-0000-0000-0000143D0000}"/>
    <cellStyle name="Comma 5 3 8 2" xfId="18169" xr:uid="{00000000-0005-0000-0000-0000153D0000}"/>
    <cellStyle name="Comma 5 3 9" xfId="1184" xr:uid="{00000000-0005-0000-0000-0000163D0000}"/>
    <cellStyle name="Comma 5 3 9 2" xfId="18170" xr:uid="{00000000-0005-0000-0000-0000173D0000}"/>
    <cellStyle name="Comma 5 4" xfId="1185" xr:uid="{00000000-0005-0000-0000-0000183D0000}"/>
    <cellStyle name="Comma 5 4 2" xfId="1186" xr:uid="{00000000-0005-0000-0000-0000193D0000}"/>
    <cellStyle name="Comma 5 4 2 2" xfId="18172" xr:uid="{00000000-0005-0000-0000-00001A3D0000}"/>
    <cellStyle name="Comma 5 4 3" xfId="1187" xr:uid="{00000000-0005-0000-0000-00001B3D0000}"/>
    <cellStyle name="Comma 5 4 3 2" xfId="18173" xr:uid="{00000000-0005-0000-0000-00001C3D0000}"/>
    <cellStyle name="Comma 5 4 4" xfId="1188" xr:uid="{00000000-0005-0000-0000-00001D3D0000}"/>
    <cellStyle name="Comma 5 4 4 2" xfId="18174" xr:uid="{00000000-0005-0000-0000-00001E3D0000}"/>
    <cellStyle name="Comma 5 4 5" xfId="1189" xr:uid="{00000000-0005-0000-0000-00001F3D0000}"/>
    <cellStyle name="Comma 5 4 5 2" xfId="18175" xr:uid="{00000000-0005-0000-0000-0000203D0000}"/>
    <cellStyle name="Comma 5 4 6" xfId="1190" xr:uid="{00000000-0005-0000-0000-0000213D0000}"/>
    <cellStyle name="Comma 5 4 6 2" xfId="18176" xr:uid="{00000000-0005-0000-0000-0000223D0000}"/>
    <cellStyle name="Comma 5 4 7" xfId="1191" xr:uid="{00000000-0005-0000-0000-0000233D0000}"/>
    <cellStyle name="Comma 5 4 7 2" xfId="18177" xr:uid="{00000000-0005-0000-0000-0000243D0000}"/>
    <cellStyle name="Comma 5 4 8" xfId="1192" xr:uid="{00000000-0005-0000-0000-0000253D0000}"/>
    <cellStyle name="Comma 5 4 8 2" xfId="18178" xr:uid="{00000000-0005-0000-0000-0000263D0000}"/>
    <cellStyle name="Comma 5 4 9" xfId="18171" xr:uid="{00000000-0005-0000-0000-0000273D0000}"/>
    <cellStyle name="Comma 5 5" xfId="1193" xr:uid="{00000000-0005-0000-0000-0000283D0000}"/>
    <cellStyle name="Comma 5 5 2" xfId="1194" xr:uid="{00000000-0005-0000-0000-0000293D0000}"/>
    <cellStyle name="Comma 5 5 2 2" xfId="18180" xr:uid="{00000000-0005-0000-0000-00002A3D0000}"/>
    <cellStyle name="Comma 5 5 3" xfId="1195" xr:uid="{00000000-0005-0000-0000-00002B3D0000}"/>
    <cellStyle name="Comma 5 5 3 2" xfId="18181" xr:uid="{00000000-0005-0000-0000-00002C3D0000}"/>
    <cellStyle name="Comma 5 5 4" xfId="1196" xr:uid="{00000000-0005-0000-0000-00002D3D0000}"/>
    <cellStyle name="Comma 5 5 4 2" xfId="18182" xr:uid="{00000000-0005-0000-0000-00002E3D0000}"/>
    <cellStyle name="Comma 5 5 5" xfId="1197" xr:uid="{00000000-0005-0000-0000-00002F3D0000}"/>
    <cellStyle name="Comma 5 5 5 2" xfId="18183" xr:uid="{00000000-0005-0000-0000-0000303D0000}"/>
    <cellStyle name="Comma 5 5 6" xfId="1198" xr:uid="{00000000-0005-0000-0000-0000313D0000}"/>
    <cellStyle name="Comma 5 5 6 2" xfId="18184" xr:uid="{00000000-0005-0000-0000-0000323D0000}"/>
    <cellStyle name="Comma 5 5 7" xfId="1199" xr:uid="{00000000-0005-0000-0000-0000333D0000}"/>
    <cellStyle name="Comma 5 5 7 2" xfId="18185" xr:uid="{00000000-0005-0000-0000-0000343D0000}"/>
    <cellStyle name="Comma 5 5 8" xfId="1200" xr:uid="{00000000-0005-0000-0000-0000353D0000}"/>
    <cellStyle name="Comma 5 5 8 2" xfId="18186" xr:uid="{00000000-0005-0000-0000-0000363D0000}"/>
    <cellStyle name="Comma 5 5 9" xfId="18179" xr:uid="{00000000-0005-0000-0000-0000373D0000}"/>
    <cellStyle name="Comma 5 6" xfId="1201" xr:uid="{00000000-0005-0000-0000-0000383D0000}"/>
    <cellStyle name="Comma 5 6 2" xfId="1202" xr:uid="{00000000-0005-0000-0000-0000393D0000}"/>
    <cellStyle name="Comma 5 6 2 2" xfId="18188" xr:uid="{00000000-0005-0000-0000-00003A3D0000}"/>
    <cellStyle name="Comma 5 6 3" xfId="1203" xr:uid="{00000000-0005-0000-0000-00003B3D0000}"/>
    <cellStyle name="Comma 5 6 3 2" xfId="18189" xr:uid="{00000000-0005-0000-0000-00003C3D0000}"/>
    <cellStyle name="Comma 5 6 4" xfId="1204" xr:uid="{00000000-0005-0000-0000-00003D3D0000}"/>
    <cellStyle name="Comma 5 6 4 2" xfId="18190" xr:uid="{00000000-0005-0000-0000-00003E3D0000}"/>
    <cellStyle name="Comma 5 6 5" xfId="1205" xr:uid="{00000000-0005-0000-0000-00003F3D0000}"/>
    <cellStyle name="Comma 5 6 5 2" xfId="18191" xr:uid="{00000000-0005-0000-0000-0000403D0000}"/>
    <cellStyle name="Comma 5 6 6" xfId="1206" xr:uid="{00000000-0005-0000-0000-0000413D0000}"/>
    <cellStyle name="Comma 5 6 6 2" xfId="18192" xr:uid="{00000000-0005-0000-0000-0000423D0000}"/>
    <cellStyle name="Comma 5 6 7" xfId="1207" xr:uid="{00000000-0005-0000-0000-0000433D0000}"/>
    <cellStyle name="Comma 5 6 7 2" xfId="18193" xr:uid="{00000000-0005-0000-0000-0000443D0000}"/>
    <cellStyle name="Comma 5 6 8" xfId="18187" xr:uid="{00000000-0005-0000-0000-0000453D0000}"/>
    <cellStyle name="Comma 5 7" xfId="1208" xr:uid="{00000000-0005-0000-0000-0000463D0000}"/>
    <cellStyle name="Comma 5 7 2" xfId="1209" xr:uid="{00000000-0005-0000-0000-0000473D0000}"/>
    <cellStyle name="Comma 5 7 2 2" xfId="18195" xr:uid="{00000000-0005-0000-0000-0000483D0000}"/>
    <cellStyle name="Comma 5 7 3" xfId="1210" xr:uid="{00000000-0005-0000-0000-0000493D0000}"/>
    <cellStyle name="Comma 5 7 3 2" xfId="18196" xr:uid="{00000000-0005-0000-0000-00004A3D0000}"/>
    <cellStyle name="Comma 5 7 4" xfId="1211" xr:uid="{00000000-0005-0000-0000-00004B3D0000}"/>
    <cellStyle name="Comma 5 7 4 2" xfId="18197" xr:uid="{00000000-0005-0000-0000-00004C3D0000}"/>
    <cellStyle name="Comma 5 7 5" xfId="1212" xr:uid="{00000000-0005-0000-0000-00004D3D0000}"/>
    <cellStyle name="Comma 5 7 5 2" xfId="18198" xr:uid="{00000000-0005-0000-0000-00004E3D0000}"/>
    <cellStyle name="Comma 5 7 6" xfId="1213" xr:uid="{00000000-0005-0000-0000-00004F3D0000}"/>
    <cellStyle name="Comma 5 7 6 2" xfId="18199" xr:uid="{00000000-0005-0000-0000-0000503D0000}"/>
    <cellStyle name="Comma 5 7 7" xfId="1214" xr:uid="{00000000-0005-0000-0000-0000513D0000}"/>
    <cellStyle name="Comma 5 7 7 2" xfId="18200" xr:uid="{00000000-0005-0000-0000-0000523D0000}"/>
    <cellStyle name="Comma 5 7 8" xfId="18194" xr:uid="{00000000-0005-0000-0000-0000533D0000}"/>
    <cellStyle name="Comma 5 8" xfId="1215" xr:uid="{00000000-0005-0000-0000-0000543D0000}"/>
    <cellStyle name="Comma 5 8 2" xfId="1216" xr:uid="{00000000-0005-0000-0000-0000553D0000}"/>
    <cellStyle name="Comma 5 8 2 2" xfId="18202" xr:uid="{00000000-0005-0000-0000-0000563D0000}"/>
    <cellStyle name="Comma 5 8 3" xfId="1217" xr:uid="{00000000-0005-0000-0000-0000573D0000}"/>
    <cellStyle name="Comma 5 8 3 2" xfId="18203" xr:uid="{00000000-0005-0000-0000-0000583D0000}"/>
    <cellStyle name="Comma 5 8 4" xfId="1218" xr:uid="{00000000-0005-0000-0000-0000593D0000}"/>
    <cellStyle name="Comma 5 8 4 2" xfId="18204" xr:uid="{00000000-0005-0000-0000-00005A3D0000}"/>
    <cellStyle name="Comma 5 8 5" xfId="1219" xr:uid="{00000000-0005-0000-0000-00005B3D0000}"/>
    <cellStyle name="Comma 5 8 5 2" xfId="18205" xr:uid="{00000000-0005-0000-0000-00005C3D0000}"/>
    <cellStyle name="Comma 5 8 6" xfId="1220" xr:uid="{00000000-0005-0000-0000-00005D3D0000}"/>
    <cellStyle name="Comma 5 8 6 2" xfId="18206" xr:uid="{00000000-0005-0000-0000-00005E3D0000}"/>
    <cellStyle name="Comma 5 8 7" xfId="1221" xr:uid="{00000000-0005-0000-0000-00005F3D0000}"/>
    <cellStyle name="Comma 5 8 7 2" xfId="18207" xr:uid="{00000000-0005-0000-0000-0000603D0000}"/>
    <cellStyle name="Comma 5 8 8" xfId="18201" xr:uid="{00000000-0005-0000-0000-0000613D0000}"/>
    <cellStyle name="Comma 5 9" xfId="1222" xr:uid="{00000000-0005-0000-0000-0000623D0000}"/>
    <cellStyle name="Comma 5 9 2" xfId="1223" xr:uid="{00000000-0005-0000-0000-0000633D0000}"/>
    <cellStyle name="Comma 5 9 2 2" xfId="18209" xr:uid="{00000000-0005-0000-0000-0000643D0000}"/>
    <cellStyle name="Comma 5 9 3" xfId="1224" xr:uid="{00000000-0005-0000-0000-0000653D0000}"/>
    <cellStyle name="Comma 5 9 3 2" xfId="18210" xr:uid="{00000000-0005-0000-0000-0000663D0000}"/>
    <cellStyle name="Comma 5 9 4" xfId="1225" xr:uid="{00000000-0005-0000-0000-0000673D0000}"/>
    <cellStyle name="Comma 5 9 4 2" xfId="18211" xr:uid="{00000000-0005-0000-0000-0000683D0000}"/>
    <cellStyle name="Comma 5 9 5" xfId="1226" xr:uid="{00000000-0005-0000-0000-0000693D0000}"/>
    <cellStyle name="Comma 5 9 5 2" xfId="18212" xr:uid="{00000000-0005-0000-0000-00006A3D0000}"/>
    <cellStyle name="Comma 5 9 6" xfId="1227" xr:uid="{00000000-0005-0000-0000-00006B3D0000}"/>
    <cellStyle name="Comma 5 9 6 2" xfId="18213" xr:uid="{00000000-0005-0000-0000-00006C3D0000}"/>
    <cellStyle name="Comma 5 9 7" xfId="1228" xr:uid="{00000000-0005-0000-0000-00006D3D0000}"/>
    <cellStyle name="Comma 5 9 7 2" xfId="18214" xr:uid="{00000000-0005-0000-0000-00006E3D0000}"/>
    <cellStyle name="Comma 5 9 8" xfId="18208" xr:uid="{00000000-0005-0000-0000-00006F3D0000}"/>
    <cellStyle name="Comma 50" xfId="1229" xr:uid="{00000000-0005-0000-0000-0000703D0000}"/>
    <cellStyle name="Comma 50 10" xfId="8542" xr:uid="{00000000-0005-0000-0000-0000713D0000}"/>
    <cellStyle name="Comma 50 10 2" xfId="23951" xr:uid="{00000000-0005-0000-0000-0000723D0000}"/>
    <cellStyle name="Comma 50 11" xfId="10572" xr:uid="{00000000-0005-0000-0000-0000733D0000}"/>
    <cellStyle name="Comma 50 11 2" xfId="25881" xr:uid="{00000000-0005-0000-0000-0000743D0000}"/>
    <cellStyle name="Comma 50 12" xfId="15112" xr:uid="{00000000-0005-0000-0000-0000753D0000}"/>
    <cellStyle name="Comma 50 12 2" xfId="30366" xr:uid="{00000000-0005-0000-0000-0000763D0000}"/>
    <cellStyle name="Comma 50 13" xfId="18215" xr:uid="{00000000-0005-0000-0000-0000773D0000}"/>
    <cellStyle name="Comma 50 2" xfId="2022" xr:uid="{00000000-0005-0000-0000-0000783D0000}"/>
    <cellStyle name="Comma 50 2 2" xfId="18371" xr:uid="{00000000-0005-0000-0000-0000793D0000}"/>
    <cellStyle name="Comma 50 3" xfId="2020" xr:uid="{00000000-0005-0000-0000-00007A3D0000}"/>
    <cellStyle name="Comma 50 3 2" xfId="18369" xr:uid="{00000000-0005-0000-0000-00007B3D0000}"/>
    <cellStyle name="Comma 50 4" xfId="2312" xr:uid="{00000000-0005-0000-0000-00007C3D0000}"/>
    <cellStyle name="Comma 50 4 2" xfId="18504" xr:uid="{00000000-0005-0000-0000-00007D3D0000}"/>
    <cellStyle name="Comma 50 5" xfId="2272" xr:uid="{00000000-0005-0000-0000-00007E3D0000}"/>
    <cellStyle name="Comma 50 5 2" xfId="18464" xr:uid="{00000000-0005-0000-0000-00007F3D0000}"/>
    <cellStyle name="Comma 50 6" xfId="2976" xr:uid="{00000000-0005-0000-0000-0000803D0000}"/>
    <cellStyle name="Comma 50 6 2" xfId="18974" xr:uid="{00000000-0005-0000-0000-0000813D0000}"/>
    <cellStyle name="Comma 50 7" xfId="2765" xr:uid="{00000000-0005-0000-0000-0000823D0000}"/>
    <cellStyle name="Comma 50 7 2" xfId="18776" xr:uid="{00000000-0005-0000-0000-0000833D0000}"/>
    <cellStyle name="Comma 50 8" xfId="4597" xr:uid="{00000000-0005-0000-0000-0000843D0000}"/>
    <cellStyle name="Comma 50 8 2" xfId="20344" xr:uid="{00000000-0005-0000-0000-0000853D0000}"/>
    <cellStyle name="Comma 50 9" xfId="3633" xr:uid="{00000000-0005-0000-0000-0000863D0000}"/>
    <cellStyle name="Comma 50 9 2" xfId="19471" xr:uid="{00000000-0005-0000-0000-0000873D0000}"/>
    <cellStyle name="Comma 51" xfId="15113" xr:uid="{00000000-0005-0000-0000-0000883D0000}"/>
    <cellStyle name="Comma 51 2" xfId="30367" xr:uid="{00000000-0005-0000-0000-0000893D0000}"/>
    <cellStyle name="Comma 52" xfId="7083" xr:uid="{00000000-0005-0000-0000-00008A3D0000}"/>
    <cellStyle name="Comma 52 2" xfId="22584" xr:uid="{00000000-0005-0000-0000-00008B3D0000}"/>
    <cellStyle name="Comma 53" xfId="1230" xr:uid="{00000000-0005-0000-0000-00008C3D0000}"/>
    <cellStyle name="Comma 53 10" xfId="18216" xr:uid="{00000000-0005-0000-0000-00008D3D0000}"/>
    <cellStyle name="Comma 53 2" xfId="1231" xr:uid="{00000000-0005-0000-0000-00008E3D0000}"/>
    <cellStyle name="Comma 53 2 2" xfId="1232" xr:uid="{00000000-0005-0000-0000-00008F3D0000}"/>
    <cellStyle name="Comma 53 2 2 2" xfId="18218" xr:uid="{00000000-0005-0000-0000-0000903D0000}"/>
    <cellStyle name="Comma 53 2 3" xfId="1233" xr:uid="{00000000-0005-0000-0000-0000913D0000}"/>
    <cellStyle name="Comma 53 2 3 2" xfId="18219" xr:uid="{00000000-0005-0000-0000-0000923D0000}"/>
    <cellStyle name="Comma 53 2 4" xfId="1234" xr:uid="{00000000-0005-0000-0000-0000933D0000}"/>
    <cellStyle name="Comma 53 2 4 2" xfId="18220" xr:uid="{00000000-0005-0000-0000-0000943D0000}"/>
    <cellStyle name="Comma 53 2 5" xfId="1235" xr:uid="{00000000-0005-0000-0000-0000953D0000}"/>
    <cellStyle name="Comma 53 2 5 2" xfId="18221" xr:uid="{00000000-0005-0000-0000-0000963D0000}"/>
    <cellStyle name="Comma 53 2 6" xfId="1236" xr:uid="{00000000-0005-0000-0000-0000973D0000}"/>
    <cellStyle name="Comma 53 2 6 2" xfId="18222" xr:uid="{00000000-0005-0000-0000-0000983D0000}"/>
    <cellStyle name="Comma 53 2 7" xfId="1237" xr:uid="{00000000-0005-0000-0000-0000993D0000}"/>
    <cellStyle name="Comma 53 2 7 2" xfId="18223" xr:uid="{00000000-0005-0000-0000-00009A3D0000}"/>
    <cellStyle name="Comma 53 2 8" xfId="18217" xr:uid="{00000000-0005-0000-0000-00009B3D0000}"/>
    <cellStyle name="Comma 53 3" xfId="1238" xr:uid="{00000000-0005-0000-0000-00009C3D0000}"/>
    <cellStyle name="Comma 53 3 2" xfId="18224" xr:uid="{00000000-0005-0000-0000-00009D3D0000}"/>
    <cellStyle name="Comma 53 4" xfId="1239" xr:uid="{00000000-0005-0000-0000-00009E3D0000}"/>
    <cellStyle name="Comma 53 4 2" xfId="18225" xr:uid="{00000000-0005-0000-0000-00009F3D0000}"/>
    <cellStyle name="Comma 53 5" xfId="1240" xr:uid="{00000000-0005-0000-0000-0000A03D0000}"/>
    <cellStyle name="Comma 53 5 2" xfId="18226" xr:uid="{00000000-0005-0000-0000-0000A13D0000}"/>
    <cellStyle name="Comma 53 6" xfId="1241" xr:uid="{00000000-0005-0000-0000-0000A23D0000}"/>
    <cellStyle name="Comma 53 6 2" xfId="18227" xr:uid="{00000000-0005-0000-0000-0000A33D0000}"/>
    <cellStyle name="Comma 53 7" xfId="1242" xr:uid="{00000000-0005-0000-0000-0000A43D0000}"/>
    <cellStyle name="Comma 53 7 2" xfId="18228" xr:uid="{00000000-0005-0000-0000-0000A53D0000}"/>
    <cellStyle name="Comma 53 8" xfId="1243" xr:uid="{00000000-0005-0000-0000-0000A63D0000}"/>
    <cellStyle name="Comma 53 8 2" xfId="18229" xr:uid="{00000000-0005-0000-0000-0000A73D0000}"/>
    <cellStyle name="Comma 53 9" xfId="1244" xr:uid="{00000000-0005-0000-0000-0000A83D0000}"/>
    <cellStyle name="Comma 53 9 2" xfId="18230" xr:uid="{00000000-0005-0000-0000-0000A93D0000}"/>
    <cellStyle name="Comma 54" xfId="1245" xr:uid="{00000000-0005-0000-0000-0000AA3D0000}"/>
    <cellStyle name="Comma 54 2" xfId="18231" xr:uid="{00000000-0005-0000-0000-0000AB3D0000}"/>
    <cellStyle name="Comma 55" xfId="166" xr:uid="{00000000-0005-0000-0000-0000AC3D0000}"/>
    <cellStyle name="Comma 55 2" xfId="167" xr:uid="{00000000-0005-0000-0000-0000AD3D0000}"/>
    <cellStyle name="Comma 55 2 2" xfId="168" xr:uid="{00000000-0005-0000-0000-0000AE3D0000}"/>
    <cellStyle name="Comma 55 2 2 2" xfId="169" xr:uid="{00000000-0005-0000-0000-0000AF3D0000}"/>
    <cellStyle name="Comma 55 2 2 2 2" xfId="342" xr:uid="{00000000-0005-0000-0000-0000B03D0000}"/>
    <cellStyle name="Comma 55 2 2 2 2 2" xfId="17578" xr:uid="{00000000-0005-0000-0000-0000B13D0000}"/>
    <cellStyle name="Comma 55 2 2 2 3" xfId="17454" xr:uid="{00000000-0005-0000-0000-0000B23D0000}"/>
    <cellStyle name="Comma 55 2 2 3" xfId="341" xr:uid="{00000000-0005-0000-0000-0000B33D0000}"/>
    <cellStyle name="Comma 55 2 2 3 2" xfId="17577" xr:uid="{00000000-0005-0000-0000-0000B43D0000}"/>
    <cellStyle name="Comma 55 2 2 4" xfId="17453" xr:uid="{00000000-0005-0000-0000-0000B53D0000}"/>
    <cellStyle name="Comma 55 2 3" xfId="170" xr:uid="{00000000-0005-0000-0000-0000B63D0000}"/>
    <cellStyle name="Comma 55 2 3 2" xfId="343" xr:uid="{00000000-0005-0000-0000-0000B73D0000}"/>
    <cellStyle name="Comma 55 2 3 2 2" xfId="17579" xr:uid="{00000000-0005-0000-0000-0000B83D0000}"/>
    <cellStyle name="Comma 55 2 3 3" xfId="17455" xr:uid="{00000000-0005-0000-0000-0000B93D0000}"/>
    <cellStyle name="Comma 55 2 4" xfId="340" xr:uid="{00000000-0005-0000-0000-0000BA3D0000}"/>
    <cellStyle name="Comma 55 2 4 2" xfId="17576" xr:uid="{00000000-0005-0000-0000-0000BB3D0000}"/>
    <cellStyle name="Comma 55 2 5" xfId="17452" xr:uid="{00000000-0005-0000-0000-0000BC3D0000}"/>
    <cellStyle name="Comma 55 3" xfId="171" xr:uid="{00000000-0005-0000-0000-0000BD3D0000}"/>
    <cellStyle name="Comma 55 3 2" xfId="172" xr:uid="{00000000-0005-0000-0000-0000BE3D0000}"/>
    <cellStyle name="Comma 55 3 2 2" xfId="345" xr:uid="{00000000-0005-0000-0000-0000BF3D0000}"/>
    <cellStyle name="Comma 55 3 2 2 2" xfId="17581" xr:uid="{00000000-0005-0000-0000-0000C03D0000}"/>
    <cellStyle name="Comma 55 3 2 3" xfId="17457" xr:uid="{00000000-0005-0000-0000-0000C13D0000}"/>
    <cellStyle name="Comma 55 3 3" xfId="344" xr:uid="{00000000-0005-0000-0000-0000C23D0000}"/>
    <cellStyle name="Comma 55 3 3 2" xfId="17580" xr:uid="{00000000-0005-0000-0000-0000C33D0000}"/>
    <cellStyle name="Comma 55 3 4" xfId="17456" xr:uid="{00000000-0005-0000-0000-0000C43D0000}"/>
    <cellStyle name="Comma 55 4" xfId="173" xr:uid="{00000000-0005-0000-0000-0000C53D0000}"/>
    <cellStyle name="Comma 55 4 2" xfId="346" xr:uid="{00000000-0005-0000-0000-0000C63D0000}"/>
    <cellStyle name="Comma 55 4 2 2" xfId="17582" xr:uid="{00000000-0005-0000-0000-0000C73D0000}"/>
    <cellStyle name="Comma 55 4 3" xfId="17458" xr:uid="{00000000-0005-0000-0000-0000C83D0000}"/>
    <cellStyle name="Comma 55 5" xfId="339" xr:uid="{00000000-0005-0000-0000-0000C93D0000}"/>
    <cellStyle name="Comma 55 5 2" xfId="17575" xr:uid="{00000000-0005-0000-0000-0000CA3D0000}"/>
    <cellStyle name="Comma 55 6" xfId="17451" xr:uid="{00000000-0005-0000-0000-0000CB3D0000}"/>
    <cellStyle name="Comma 56" xfId="15378" xr:uid="{00000000-0005-0000-0000-0000CC3D0000}"/>
    <cellStyle name="Comma 56 2" xfId="30557" xr:uid="{00000000-0005-0000-0000-0000CD3D0000}"/>
    <cellStyle name="Comma 57" xfId="15380" xr:uid="{00000000-0005-0000-0000-0000CE3D0000}"/>
    <cellStyle name="Comma 57 2" xfId="30558" xr:uid="{00000000-0005-0000-0000-0000CF3D0000}"/>
    <cellStyle name="Comma 58" xfId="17323" xr:uid="{00000000-0005-0000-0000-0000D03D0000}"/>
    <cellStyle name="Comma 58 2" xfId="30658" xr:uid="{00000000-0005-0000-0000-0000D13D0000}"/>
    <cellStyle name="Comma 59" xfId="17322" xr:uid="{00000000-0005-0000-0000-0000D23D0000}"/>
    <cellStyle name="Comma 59 2" xfId="30657" xr:uid="{00000000-0005-0000-0000-0000D33D0000}"/>
    <cellStyle name="Comma 6" xfId="174" xr:uid="{00000000-0005-0000-0000-0000D43D0000}"/>
    <cellStyle name="Comma 6 2" xfId="175" xr:uid="{00000000-0005-0000-0000-0000D53D0000}"/>
    <cellStyle name="Comma 6 2 10" xfId="17460" xr:uid="{00000000-0005-0000-0000-0000D63D0000}"/>
    <cellStyle name="Comma 6 2 2" xfId="176" xr:uid="{00000000-0005-0000-0000-0000D73D0000}"/>
    <cellStyle name="Comma 6 2 2 2" xfId="348" xr:uid="{00000000-0005-0000-0000-0000D83D0000}"/>
    <cellStyle name="Comma 6 2 2 2 2" xfId="15117" xr:uid="{00000000-0005-0000-0000-0000D93D0000}"/>
    <cellStyle name="Comma 6 2 2 2 2 2" xfId="30371" xr:uid="{00000000-0005-0000-0000-0000DA3D0000}"/>
    <cellStyle name="Comma 6 2 2 2 3" xfId="17584" xr:uid="{00000000-0005-0000-0000-0000DB3D0000}"/>
    <cellStyle name="Comma 6 2 2 3" xfId="1248" xr:uid="{00000000-0005-0000-0000-0000DC3D0000}"/>
    <cellStyle name="Comma 6 2 2 3 2" xfId="15116" xr:uid="{00000000-0005-0000-0000-0000DD3D0000}"/>
    <cellStyle name="Comma 6 2 2 3 2 2" xfId="30370" xr:uid="{00000000-0005-0000-0000-0000DE3D0000}"/>
    <cellStyle name="Comma 6 2 2 3 3" xfId="18234" xr:uid="{00000000-0005-0000-0000-0000DF3D0000}"/>
    <cellStyle name="Comma 6 2 2 4" xfId="17461" xr:uid="{00000000-0005-0000-0000-0000E03D0000}"/>
    <cellStyle name="Comma 6 2 3" xfId="347" xr:uid="{00000000-0005-0000-0000-0000E13D0000}"/>
    <cellStyle name="Comma 6 2 3 2" xfId="15118" xr:uid="{00000000-0005-0000-0000-0000E23D0000}"/>
    <cellStyle name="Comma 6 2 3 2 2" xfId="30372" xr:uid="{00000000-0005-0000-0000-0000E33D0000}"/>
    <cellStyle name="Comma 6 2 3 3" xfId="17583" xr:uid="{00000000-0005-0000-0000-0000E43D0000}"/>
    <cellStyle name="Comma 6 2 4" xfId="1247" xr:uid="{00000000-0005-0000-0000-0000E53D0000}"/>
    <cellStyle name="Comma 6 2 4 2" xfId="18233" xr:uid="{00000000-0005-0000-0000-0000E63D0000}"/>
    <cellStyle name="Comma 6 2 5" xfId="15119" xr:uid="{00000000-0005-0000-0000-0000E73D0000}"/>
    <cellStyle name="Comma 6 2 5 2" xfId="30373" xr:uid="{00000000-0005-0000-0000-0000E83D0000}"/>
    <cellStyle name="Comma 6 2 6" xfId="15120" xr:uid="{00000000-0005-0000-0000-0000E93D0000}"/>
    <cellStyle name="Comma 6 2 6 2" xfId="30374" xr:uid="{00000000-0005-0000-0000-0000EA3D0000}"/>
    <cellStyle name="Comma 6 2 7" xfId="15121" xr:uid="{00000000-0005-0000-0000-0000EB3D0000}"/>
    <cellStyle name="Comma 6 2 7 2" xfId="30375" xr:uid="{00000000-0005-0000-0000-0000EC3D0000}"/>
    <cellStyle name="Comma 6 2 8" xfId="15122" xr:uid="{00000000-0005-0000-0000-0000ED3D0000}"/>
    <cellStyle name="Comma 6 2 8 2" xfId="30376" xr:uid="{00000000-0005-0000-0000-0000EE3D0000}"/>
    <cellStyle name="Comma 6 2 9" xfId="15115" xr:uid="{00000000-0005-0000-0000-0000EF3D0000}"/>
    <cellStyle name="Comma 6 2 9 2" xfId="30369" xr:uid="{00000000-0005-0000-0000-0000F03D0000}"/>
    <cellStyle name="Comma 6 3" xfId="1246" xr:uid="{00000000-0005-0000-0000-0000F13D0000}"/>
    <cellStyle name="Comma 6 3 2" xfId="1249" xr:uid="{00000000-0005-0000-0000-0000F23D0000}"/>
    <cellStyle name="Comma 6 3 2 2" xfId="18235" xr:uid="{00000000-0005-0000-0000-0000F33D0000}"/>
    <cellStyle name="Comma 6 3 3" xfId="18232" xr:uid="{00000000-0005-0000-0000-0000F43D0000}"/>
    <cellStyle name="Comma 6 4" xfId="15114" xr:uid="{00000000-0005-0000-0000-0000F53D0000}"/>
    <cellStyle name="Comma 6 4 2" xfId="30368" xr:uid="{00000000-0005-0000-0000-0000F63D0000}"/>
    <cellStyle name="Comma 6 5" xfId="15356" xr:uid="{00000000-0005-0000-0000-0000F73D0000}"/>
    <cellStyle name="Comma 6 5 2" xfId="30547" xr:uid="{00000000-0005-0000-0000-0000F83D0000}"/>
    <cellStyle name="Comma 6 6" xfId="15370" xr:uid="{00000000-0005-0000-0000-0000F93D0000}"/>
    <cellStyle name="Comma 6 6 2" xfId="30555" xr:uid="{00000000-0005-0000-0000-0000FA3D0000}"/>
    <cellStyle name="Comma 6 7" xfId="17459" xr:uid="{00000000-0005-0000-0000-0000FB3D0000}"/>
    <cellStyle name="Comma 6_01 TT38" xfId="1250" xr:uid="{00000000-0005-0000-0000-0000FC3D0000}"/>
    <cellStyle name="Comma 60" xfId="17350" xr:uid="{00000000-0005-0000-0000-0000FD3D0000}"/>
    <cellStyle name="Comma 60 2" xfId="30667" xr:uid="{00000000-0005-0000-0000-0000FE3D0000}"/>
    <cellStyle name="Comma 61" xfId="17353" xr:uid="{00000000-0005-0000-0000-0000FF3D0000}"/>
    <cellStyle name="Comma 61 2" xfId="30669" xr:uid="{00000000-0005-0000-0000-0000003E0000}"/>
    <cellStyle name="Comma 62" xfId="8" xr:uid="{00000000-0005-0000-0000-0000013E0000}"/>
    <cellStyle name="Comma 62 2" xfId="177" xr:uid="{00000000-0005-0000-0000-0000023E0000}"/>
    <cellStyle name="Comma 62 2 2" xfId="178" xr:uid="{00000000-0005-0000-0000-0000033E0000}"/>
    <cellStyle name="Comma 62 2 2 2" xfId="350" xr:uid="{00000000-0005-0000-0000-0000043E0000}"/>
    <cellStyle name="Comma 62 2 2 2 2" xfId="17586" xr:uid="{00000000-0005-0000-0000-0000053E0000}"/>
    <cellStyle name="Comma 62 2 2 3" xfId="17463" xr:uid="{00000000-0005-0000-0000-0000063E0000}"/>
    <cellStyle name="Comma 62 2 3" xfId="349" xr:uid="{00000000-0005-0000-0000-0000073E0000}"/>
    <cellStyle name="Comma 62 2 3 2" xfId="17585" xr:uid="{00000000-0005-0000-0000-0000083E0000}"/>
    <cellStyle name="Comma 62 2 4" xfId="17462" xr:uid="{00000000-0005-0000-0000-0000093E0000}"/>
    <cellStyle name="Comma 62 3" xfId="17363" xr:uid="{00000000-0005-0000-0000-00000A3E0000}"/>
    <cellStyle name="Comma 63" xfId="7" xr:uid="{00000000-0005-0000-0000-00000B3E0000}"/>
    <cellStyle name="Comma 63 2" xfId="17362" xr:uid="{00000000-0005-0000-0000-00000C3E0000}"/>
    <cellStyle name="Comma 64" xfId="17361" xr:uid="{00000000-0005-0000-0000-00000D3E0000}"/>
    <cellStyle name="Comma 69" xfId="53" xr:uid="{00000000-0005-0000-0000-00000E3E0000}"/>
    <cellStyle name="Comma 69 2" xfId="17378" xr:uid="{00000000-0005-0000-0000-00000F3E0000}"/>
    <cellStyle name="Comma 7" xfId="179" xr:uid="{00000000-0005-0000-0000-0000103E0000}"/>
    <cellStyle name="Comma 7 10" xfId="17464" xr:uid="{00000000-0005-0000-0000-0000113E0000}"/>
    <cellStyle name="Comma 7 2" xfId="180" xr:uid="{00000000-0005-0000-0000-0000123E0000}"/>
    <cellStyle name="Comma 7 2 2" xfId="181" xr:uid="{00000000-0005-0000-0000-0000133E0000}"/>
    <cellStyle name="Comma 7 2 2 2" xfId="182" xr:uid="{00000000-0005-0000-0000-0000143E0000}"/>
    <cellStyle name="Comma 7 2 2 2 2" xfId="354" xr:uid="{00000000-0005-0000-0000-0000153E0000}"/>
    <cellStyle name="Comma 7 2 2 2 2 2" xfId="17590" xr:uid="{00000000-0005-0000-0000-0000163E0000}"/>
    <cellStyle name="Comma 7 2 2 2 3" xfId="15125" xr:uid="{00000000-0005-0000-0000-0000173E0000}"/>
    <cellStyle name="Comma 7 2 2 2 3 2" xfId="30379" xr:uid="{00000000-0005-0000-0000-0000183E0000}"/>
    <cellStyle name="Comma 7 2 2 2 4" xfId="17467" xr:uid="{00000000-0005-0000-0000-0000193E0000}"/>
    <cellStyle name="Comma 7 2 2 3" xfId="353" xr:uid="{00000000-0005-0000-0000-00001A3E0000}"/>
    <cellStyle name="Comma 7 2 2 3 2" xfId="17589" xr:uid="{00000000-0005-0000-0000-00001B3E0000}"/>
    <cellStyle name="Comma 7 2 2 4" xfId="1253" xr:uid="{00000000-0005-0000-0000-00001C3E0000}"/>
    <cellStyle name="Comma 7 2 2 4 2" xfId="18238" xr:uid="{00000000-0005-0000-0000-00001D3E0000}"/>
    <cellStyle name="Comma 7 2 2 5" xfId="17466" xr:uid="{00000000-0005-0000-0000-00001E3E0000}"/>
    <cellStyle name="Comma 7 2 3" xfId="183" xr:uid="{00000000-0005-0000-0000-00001F3E0000}"/>
    <cellStyle name="Comma 7 2 3 2" xfId="355" xr:uid="{00000000-0005-0000-0000-0000203E0000}"/>
    <cellStyle name="Comma 7 2 3 2 2" xfId="17591" xr:uid="{00000000-0005-0000-0000-0000213E0000}"/>
    <cellStyle name="Comma 7 2 3 3" xfId="15124" xr:uid="{00000000-0005-0000-0000-0000223E0000}"/>
    <cellStyle name="Comma 7 2 3 3 2" xfId="30378" xr:uid="{00000000-0005-0000-0000-0000233E0000}"/>
    <cellStyle name="Comma 7 2 3 4" xfId="17468" xr:uid="{00000000-0005-0000-0000-0000243E0000}"/>
    <cellStyle name="Comma 7 2 4" xfId="352" xr:uid="{00000000-0005-0000-0000-0000253E0000}"/>
    <cellStyle name="Comma 7 2 4 2" xfId="17588" xr:uid="{00000000-0005-0000-0000-0000263E0000}"/>
    <cellStyle name="Comma 7 2 5" xfId="1252" xr:uid="{00000000-0005-0000-0000-0000273E0000}"/>
    <cellStyle name="Comma 7 2 5 2" xfId="18237" xr:uid="{00000000-0005-0000-0000-0000283E0000}"/>
    <cellStyle name="Comma 7 2 6" xfId="17465" xr:uid="{00000000-0005-0000-0000-0000293E0000}"/>
    <cellStyle name="Comma 7 3" xfId="184" xr:uid="{00000000-0005-0000-0000-00002A3E0000}"/>
    <cellStyle name="Comma 7 3 2" xfId="185" xr:uid="{00000000-0005-0000-0000-00002B3E0000}"/>
    <cellStyle name="Comma 7 3 2 2" xfId="357" xr:uid="{00000000-0005-0000-0000-00002C3E0000}"/>
    <cellStyle name="Comma 7 3 2 2 2" xfId="17593" xr:uid="{00000000-0005-0000-0000-00002D3E0000}"/>
    <cellStyle name="Comma 7 3 2 3" xfId="15126" xr:uid="{00000000-0005-0000-0000-00002E3E0000}"/>
    <cellStyle name="Comma 7 3 2 3 2" xfId="30380" xr:uid="{00000000-0005-0000-0000-00002F3E0000}"/>
    <cellStyle name="Comma 7 3 2 4" xfId="17470" xr:uid="{00000000-0005-0000-0000-0000303E0000}"/>
    <cellStyle name="Comma 7 3 3" xfId="356" xr:uid="{00000000-0005-0000-0000-0000313E0000}"/>
    <cellStyle name="Comma 7 3 3 2" xfId="17592" xr:uid="{00000000-0005-0000-0000-0000323E0000}"/>
    <cellStyle name="Comma 7 3 4" xfId="1254" xr:uid="{00000000-0005-0000-0000-0000333E0000}"/>
    <cellStyle name="Comma 7 3 5" xfId="17469" xr:uid="{00000000-0005-0000-0000-0000343E0000}"/>
    <cellStyle name="Comma 7 4" xfId="186" xr:uid="{00000000-0005-0000-0000-0000353E0000}"/>
    <cellStyle name="Comma 7 4 2" xfId="358" xr:uid="{00000000-0005-0000-0000-0000363E0000}"/>
    <cellStyle name="Comma 7 4 2 2" xfId="15127" xr:uid="{00000000-0005-0000-0000-0000373E0000}"/>
    <cellStyle name="Comma 7 4 2 2 2" xfId="30381" xr:uid="{00000000-0005-0000-0000-0000383E0000}"/>
    <cellStyle name="Comma 7 4 2 3" xfId="17594" xr:uid="{00000000-0005-0000-0000-0000393E0000}"/>
    <cellStyle name="Comma 7 4 3" xfId="1255" xr:uid="{00000000-0005-0000-0000-00003A3E0000}"/>
    <cellStyle name="Comma 7 4 3 2" xfId="18239" xr:uid="{00000000-0005-0000-0000-00003B3E0000}"/>
    <cellStyle name="Comma 7 4 4" xfId="17471" xr:uid="{00000000-0005-0000-0000-00003C3E0000}"/>
    <cellStyle name="Comma 7 5" xfId="351" xr:uid="{00000000-0005-0000-0000-00003D3E0000}"/>
    <cellStyle name="Comma 7 5 2" xfId="15128" xr:uid="{00000000-0005-0000-0000-00003E3E0000}"/>
    <cellStyle name="Comma 7 5 2 2" xfId="30382" xr:uid="{00000000-0005-0000-0000-00003F3E0000}"/>
    <cellStyle name="Comma 7 5 3" xfId="17587" xr:uid="{00000000-0005-0000-0000-0000403E0000}"/>
    <cellStyle name="Comma 7 6" xfId="1251" xr:uid="{00000000-0005-0000-0000-0000413E0000}"/>
    <cellStyle name="Comma 7 6 2" xfId="15129" xr:uid="{00000000-0005-0000-0000-0000423E0000}"/>
    <cellStyle name="Comma 7 6 2 2" xfId="30383" xr:uid="{00000000-0005-0000-0000-0000433E0000}"/>
    <cellStyle name="Comma 7 6 3" xfId="18236" xr:uid="{00000000-0005-0000-0000-0000443E0000}"/>
    <cellStyle name="Comma 7 7" xfId="15130" xr:uid="{00000000-0005-0000-0000-0000453E0000}"/>
    <cellStyle name="Comma 7 7 2" xfId="30384" xr:uid="{00000000-0005-0000-0000-0000463E0000}"/>
    <cellStyle name="Comma 7 8" xfId="15131" xr:uid="{00000000-0005-0000-0000-0000473E0000}"/>
    <cellStyle name="Comma 7 8 2" xfId="30385" xr:uid="{00000000-0005-0000-0000-0000483E0000}"/>
    <cellStyle name="Comma 7 9" xfId="15123" xr:uid="{00000000-0005-0000-0000-0000493E0000}"/>
    <cellStyle name="Comma 7 9 2" xfId="30377" xr:uid="{00000000-0005-0000-0000-00004A3E0000}"/>
    <cellStyle name="Comma 78" xfId="1256" xr:uid="{00000000-0005-0000-0000-00004B3E0000}"/>
    <cellStyle name="Comma 8" xfId="187" xr:uid="{00000000-0005-0000-0000-00004C3E0000}"/>
    <cellStyle name="Comma 8 10" xfId="17472" xr:uid="{00000000-0005-0000-0000-00004D3E0000}"/>
    <cellStyle name="Comma 8 2" xfId="188" xr:uid="{00000000-0005-0000-0000-00004E3E0000}"/>
    <cellStyle name="Comma 8 2 10" xfId="15133" xr:uid="{00000000-0005-0000-0000-00004F3E0000}"/>
    <cellStyle name="Comma 8 2 10 2" xfId="30387" xr:uid="{00000000-0005-0000-0000-0000503E0000}"/>
    <cellStyle name="Comma 8 2 11" xfId="17473" xr:uid="{00000000-0005-0000-0000-0000513E0000}"/>
    <cellStyle name="Comma 8 2 2" xfId="189" xr:uid="{00000000-0005-0000-0000-0000523E0000}"/>
    <cellStyle name="Comma 8 2 2 2" xfId="190" xr:uid="{00000000-0005-0000-0000-0000533E0000}"/>
    <cellStyle name="Comma 8 2 2 2 2" xfId="362" xr:uid="{00000000-0005-0000-0000-0000543E0000}"/>
    <cellStyle name="Comma 8 2 2 2 2 2" xfId="17598" xr:uid="{00000000-0005-0000-0000-0000553E0000}"/>
    <cellStyle name="Comma 8 2 2 2 3" xfId="1260" xr:uid="{00000000-0005-0000-0000-0000563E0000}"/>
    <cellStyle name="Comma 8 2 2 2 3 2" xfId="18243" xr:uid="{00000000-0005-0000-0000-0000573E0000}"/>
    <cellStyle name="Comma 8 2 2 2 4" xfId="17475" xr:uid="{00000000-0005-0000-0000-0000583E0000}"/>
    <cellStyle name="Comma 8 2 2 3" xfId="361" xr:uid="{00000000-0005-0000-0000-0000593E0000}"/>
    <cellStyle name="Comma 8 2 2 3 2" xfId="1261" xr:uid="{00000000-0005-0000-0000-00005A3E0000}"/>
    <cellStyle name="Comma 8 2 2 3 2 2" xfId="18244" xr:uid="{00000000-0005-0000-0000-00005B3E0000}"/>
    <cellStyle name="Comma 8 2 2 3 3" xfId="17597" xr:uid="{00000000-0005-0000-0000-00005C3E0000}"/>
    <cellStyle name="Comma 8 2 2 4" xfId="1259" xr:uid="{00000000-0005-0000-0000-00005D3E0000}"/>
    <cellStyle name="Comma 8 2 2 4 2" xfId="18242" xr:uid="{00000000-0005-0000-0000-00005E3E0000}"/>
    <cellStyle name="Comma 8 2 2 5" xfId="1262" xr:uid="{00000000-0005-0000-0000-00005F3E0000}"/>
    <cellStyle name="Comma 8 2 2 5 2" xfId="18245" xr:uid="{00000000-0005-0000-0000-0000603E0000}"/>
    <cellStyle name="Comma 8 2 2 6" xfId="1263" xr:uid="{00000000-0005-0000-0000-0000613E0000}"/>
    <cellStyle name="Comma 8 2 2 6 2" xfId="18246" xr:uid="{00000000-0005-0000-0000-0000623E0000}"/>
    <cellStyle name="Comma 8 2 2 7" xfId="1264" xr:uid="{00000000-0005-0000-0000-0000633E0000}"/>
    <cellStyle name="Comma 8 2 2 7 2" xfId="18247" xr:uid="{00000000-0005-0000-0000-0000643E0000}"/>
    <cellStyle name="Comma 8 2 2 8" xfId="15134" xr:uid="{00000000-0005-0000-0000-0000653E0000}"/>
    <cellStyle name="Comma 8 2 2 8 2" xfId="30388" xr:uid="{00000000-0005-0000-0000-0000663E0000}"/>
    <cellStyle name="Comma 8 2 2 9" xfId="17474" xr:uid="{00000000-0005-0000-0000-0000673E0000}"/>
    <cellStyle name="Comma 8 2 3" xfId="191" xr:uid="{00000000-0005-0000-0000-0000683E0000}"/>
    <cellStyle name="Comma 8 2 3 2" xfId="363" xr:uid="{00000000-0005-0000-0000-0000693E0000}"/>
    <cellStyle name="Comma 8 2 3 2 2" xfId="17599" xr:uid="{00000000-0005-0000-0000-00006A3E0000}"/>
    <cellStyle name="Comma 8 2 3 3" xfId="1265" xr:uid="{00000000-0005-0000-0000-00006B3E0000}"/>
    <cellStyle name="Comma 8 2 3 3 2" xfId="18248" xr:uid="{00000000-0005-0000-0000-00006C3E0000}"/>
    <cellStyle name="Comma 8 2 3 4" xfId="17476" xr:uid="{00000000-0005-0000-0000-00006D3E0000}"/>
    <cellStyle name="Comma 8 2 4" xfId="360" xr:uid="{00000000-0005-0000-0000-00006E3E0000}"/>
    <cellStyle name="Comma 8 2 4 2" xfId="1266" xr:uid="{00000000-0005-0000-0000-00006F3E0000}"/>
    <cellStyle name="Comma 8 2 4 2 2" xfId="18249" xr:uid="{00000000-0005-0000-0000-0000703E0000}"/>
    <cellStyle name="Comma 8 2 4 3" xfId="17596" xr:uid="{00000000-0005-0000-0000-0000713E0000}"/>
    <cellStyle name="Comma 8 2 5" xfId="1258" xr:uid="{00000000-0005-0000-0000-0000723E0000}"/>
    <cellStyle name="Comma 8 2 5 2" xfId="18241" xr:uid="{00000000-0005-0000-0000-0000733E0000}"/>
    <cellStyle name="Comma 8 2 6" xfId="1267" xr:uid="{00000000-0005-0000-0000-0000743E0000}"/>
    <cellStyle name="Comma 8 2 6 2" xfId="18250" xr:uid="{00000000-0005-0000-0000-0000753E0000}"/>
    <cellStyle name="Comma 8 2 7" xfId="1268" xr:uid="{00000000-0005-0000-0000-0000763E0000}"/>
    <cellStyle name="Comma 8 2 7 2" xfId="18251" xr:uid="{00000000-0005-0000-0000-0000773E0000}"/>
    <cellStyle name="Comma 8 2 8" xfId="1269" xr:uid="{00000000-0005-0000-0000-0000783E0000}"/>
    <cellStyle name="Comma 8 2 8 2" xfId="18252" xr:uid="{00000000-0005-0000-0000-0000793E0000}"/>
    <cellStyle name="Comma 8 2 9" xfId="1270" xr:uid="{00000000-0005-0000-0000-00007A3E0000}"/>
    <cellStyle name="Comma 8 2 9 2" xfId="18253" xr:uid="{00000000-0005-0000-0000-00007B3E0000}"/>
    <cellStyle name="Comma 8 3" xfId="192" xr:uid="{00000000-0005-0000-0000-00007C3E0000}"/>
    <cellStyle name="Comma 8 3 2" xfId="193" xr:uid="{00000000-0005-0000-0000-00007D3E0000}"/>
    <cellStyle name="Comma 8 3 2 2" xfId="365" xr:uid="{00000000-0005-0000-0000-00007E3E0000}"/>
    <cellStyle name="Comma 8 3 2 2 2" xfId="17601" xr:uid="{00000000-0005-0000-0000-00007F3E0000}"/>
    <cellStyle name="Comma 8 3 2 3" xfId="1272" xr:uid="{00000000-0005-0000-0000-0000803E0000}"/>
    <cellStyle name="Comma 8 3 2 3 2" xfId="18255" xr:uid="{00000000-0005-0000-0000-0000813E0000}"/>
    <cellStyle name="Comma 8 3 2 4" xfId="17478" xr:uid="{00000000-0005-0000-0000-0000823E0000}"/>
    <cellStyle name="Comma 8 3 3" xfId="364" xr:uid="{00000000-0005-0000-0000-0000833E0000}"/>
    <cellStyle name="Comma 8 3 3 2" xfId="1273" xr:uid="{00000000-0005-0000-0000-0000843E0000}"/>
    <cellStyle name="Comma 8 3 3 2 2" xfId="18256" xr:uid="{00000000-0005-0000-0000-0000853E0000}"/>
    <cellStyle name="Comma 8 3 3 3" xfId="17600" xr:uid="{00000000-0005-0000-0000-0000863E0000}"/>
    <cellStyle name="Comma 8 3 4" xfId="1271" xr:uid="{00000000-0005-0000-0000-0000873E0000}"/>
    <cellStyle name="Comma 8 3 4 2" xfId="18254" xr:uid="{00000000-0005-0000-0000-0000883E0000}"/>
    <cellStyle name="Comma 8 3 5" xfId="1274" xr:uid="{00000000-0005-0000-0000-0000893E0000}"/>
    <cellStyle name="Comma 8 3 5 2" xfId="18257" xr:uid="{00000000-0005-0000-0000-00008A3E0000}"/>
    <cellStyle name="Comma 8 3 6" xfId="1275" xr:uid="{00000000-0005-0000-0000-00008B3E0000}"/>
    <cellStyle name="Comma 8 3 6 2" xfId="18258" xr:uid="{00000000-0005-0000-0000-00008C3E0000}"/>
    <cellStyle name="Comma 8 3 7" xfId="1276" xr:uid="{00000000-0005-0000-0000-00008D3E0000}"/>
    <cellStyle name="Comma 8 3 7 2" xfId="18259" xr:uid="{00000000-0005-0000-0000-00008E3E0000}"/>
    <cellStyle name="Comma 8 3 8" xfId="15135" xr:uid="{00000000-0005-0000-0000-00008F3E0000}"/>
    <cellStyle name="Comma 8 3 8 2" xfId="30389" xr:uid="{00000000-0005-0000-0000-0000903E0000}"/>
    <cellStyle name="Comma 8 3 9" xfId="17477" xr:uid="{00000000-0005-0000-0000-0000913E0000}"/>
    <cellStyle name="Comma 8 4" xfId="194" xr:uid="{00000000-0005-0000-0000-0000923E0000}"/>
    <cellStyle name="Comma 8 4 2" xfId="366" xr:uid="{00000000-0005-0000-0000-0000933E0000}"/>
    <cellStyle name="Comma 8 4 2 2" xfId="15136" xr:uid="{00000000-0005-0000-0000-0000943E0000}"/>
    <cellStyle name="Comma 8 4 2 2 2" xfId="30390" xr:uid="{00000000-0005-0000-0000-0000953E0000}"/>
    <cellStyle name="Comma 8 4 2 3" xfId="17602" xr:uid="{00000000-0005-0000-0000-0000963E0000}"/>
    <cellStyle name="Comma 8 4 3" xfId="1277" xr:uid="{00000000-0005-0000-0000-0000973E0000}"/>
    <cellStyle name="Comma 8 4 3 2" xfId="18260" xr:uid="{00000000-0005-0000-0000-0000983E0000}"/>
    <cellStyle name="Comma 8 4 4" xfId="17479" xr:uid="{00000000-0005-0000-0000-0000993E0000}"/>
    <cellStyle name="Comma 8 5" xfId="359" xr:uid="{00000000-0005-0000-0000-00009A3E0000}"/>
    <cellStyle name="Comma 8 5 2" xfId="15137" xr:uid="{00000000-0005-0000-0000-00009B3E0000}"/>
    <cellStyle name="Comma 8 5 2 2" xfId="30391" xr:uid="{00000000-0005-0000-0000-00009C3E0000}"/>
    <cellStyle name="Comma 8 5 3" xfId="17595" xr:uid="{00000000-0005-0000-0000-00009D3E0000}"/>
    <cellStyle name="Comma 8 6" xfId="1257" xr:uid="{00000000-0005-0000-0000-00009E3E0000}"/>
    <cellStyle name="Comma 8 6 2" xfId="15138" xr:uid="{00000000-0005-0000-0000-00009F3E0000}"/>
    <cellStyle name="Comma 8 6 2 2" xfId="30392" xr:uid="{00000000-0005-0000-0000-0000A03E0000}"/>
    <cellStyle name="Comma 8 6 3" xfId="18240" xr:uid="{00000000-0005-0000-0000-0000A13E0000}"/>
    <cellStyle name="Comma 8 7" xfId="15139" xr:uid="{00000000-0005-0000-0000-0000A23E0000}"/>
    <cellStyle name="Comma 8 7 2" xfId="30393" xr:uid="{00000000-0005-0000-0000-0000A33E0000}"/>
    <cellStyle name="Comma 8 8" xfId="15140" xr:uid="{00000000-0005-0000-0000-0000A43E0000}"/>
    <cellStyle name="Comma 8 8 2" xfId="30394" xr:uid="{00000000-0005-0000-0000-0000A53E0000}"/>
    <cellStyle name="Comma 8 9" xfId="15132" xr:uid="{00000000-0005-0000-0000-0000A63E0000}"/>
    <cellStyle name="Comma 8 9 2" xfId="30386" xr:uid="{00000000-0005-0000-0000-0000A73E0000}"/>
    <cellStyle name="Comma 86" xfId="16414" xr:uid="{00000000-0005-0000-0000-0000A83E0000}"/>
    <cellStyle name="Comma 9" xfId="195" xr:uid="{00000000-0005-0000-0000-0000A93E0000}"/>
    <cellStyle name="Comma 9 2" xfId="196" xr:uid="{00000000-0005-0000-0000-0000AA3E0000}"/>
    <cellStyle name="Comma 9 2 2" xfId="197" xr:uid="{00000000-0005-0000-0000-0000AB3E0000}"/>
    <cellStyle name="Comma 9 2 2 2" xfId="198" xr:uid="{00000000-0005-0000-0000-0000AC3E0000}"/>
    <cellStyle name="Comma 9 2 2 2 2" xfId="368" xr:uid="{00000000-0005-0000-0000-0000AD3E0000}"/>
    <cellStyle name="Comma 9 2 2 2 2 2" xfId="17604" xr:uid="{00000000-0005-0000-0000-0000AE3E0000}"/>
    <cellStyle name="Comma 9 2 2 2 3" xfId="17483" xr:uid="{00000000-0005-0000-0000-0000AF3E0000}"/>
    <cellStyle name="Comma 9 2 2 3" xfId="367" xr:uid="{00000000-0005-0000-0000-0000B03E0000}"/>
    <cellStyle name="Comma 9 2 2 3 2" xfId="17603" xr:uid="{00000000-0005-0000-0000-0000B13E0000}"/>
    <cellStyle name="Comma 9 2 2 4" xfId="1280" xr:uid="{00000000-0005-0000-0000-0000B23E0000}"/>
    <cellStyle name="Comma 9 2 2 5" xfId="17482" xr:uid="{00000000-0005-0000-0000-0000B33E0000}"/>
    <cellStyle name="Comma 9 2 3" xfId="1279" xr:uid="{00000000-0005-0000-0000-0000B43E0000}"/>
    <cellStyle name="Comma 9 2 3 2" xfId="18262" xr:uid="{00000000-0005-0000-0000-0000B53E0000}"/>
    <cellStyle name="Comma 9 2 4" xfId="17481" xr:uid="{00000000-0005-0000-0000-0000B63E0000}"/>
    <cellStyle name="Comma 9 3" xfId="199" xr:uid="{00000000-0005-0000-0000-0000B73E0000}"/>
    <cellStyle name="Comma 9 3 2" xfId="200" xr:uid="{00000000-0005-0000-0000-0000B83E0000}"/>
    <cellStyle name="Comma 9 3 2 2" xfId="370" xr:uid="{00000000-0005-0000-0000-0000B93E0000}"/>
    <cellStyle name="Comma 9 3 2 2 2" xfId="17606" xr:uid="{00000000-0005-0000-0000-0000BA3E0000}"/>
    <cellStyle name="Comma 9 3 2 3" xfId="17485" xr:uid="{00000000-0005-0000-0000-0000BB3E0000}"/>
    <cellStyle name="Comma 9 3 3" xfId="369" xr:uid="{00000000-0005-0000-0000-0000BC3E0000}"/>
    <cellStyle name="Comma 9 3 3 2" xfId="17605" xr:uid="{00000000-0005-0000-0000-0000BD3E0000}"/>
    <cellStyle name="Comma 9 3 4" xfId="1281" xr:uid="{00000000-0005-0000-0000-0000BE3E0000}"/>
    <cellStyle name="Comma 9 3 5" xfId="17484" xr:uid="{00000000-0005-0000-0000-0000BF3E0000}"/>
    <cellStyle name="Comma 9 4" xfId="1278" xr:uid="{00000000-0005-0000-0000-0000C03E0000}"/>
    <cellStyle name="Comma 9 4 2" xfId="18261" xr:uid="{00000000-0005-0000-0000-0000C13E0000}"/>
    <cellStyle name="Comma 9 5" xfId="17480" xr:uid="{00000000-0005-0000-0000-0000C23E0000}"/>
    <cellStyle name="Comma 98" xfId="201" xr:uid="{00000000-0005-0000-0000-0000C33E0000}"/>
    <cellStyle name="Comma 98 2" xfId="202" xr:uid="{00000000-0005-0000-0000-0000C43E0000}"/>
    <cellStyle name="Comma 98 2 2" xfId="203" xr:uid="{00000000-0005-0000-0000-0000C53E0000}"/>
    <cellStyle name="Comma 98 2 2 2" xfId="204" xr:uid="{00000000-0005-0000-0000-0000C63E0000}"/>
    <cellStyle name="Comma 98 2 2 2 2" xfId="374" xr:uid="{00000000-0005-0000-0000-0000C73E0000}"/>
    <cellStyle name="Comma 98 2 2 2 2 2" xfId="17610" xr:uid="{00000000-0005-0000-0000-0000C83E0000}"/>
    <cellStyle name="Comma 98 2 2 2 3" xfId="17489" xr:uid="{00000000-0005-0000-0000-0000C93E0000}"/>
    <cellStyle name="Comma 98 2 2 3" xfId="373" xr:uid="{00000000-0005-0000-0000-0000CA3E0000}"/>
    <cellStyle name="Comma 98 2 2 3 2" xfId="17609" xr:uid="{00000000-0005-0000-0000-0000CB3E0000}"/>
    <cellStyle name="Comma 98 2 2 4" xfId="17488" xr:uid="{00000000-0005-0000-0000-0000CC3E0000}"/>
    <cellStyle name="Comma 98 2 3" xfId="205" xr:uid="{00000000-0005-0000-0000-0000CD3E0000}"/>
    <cellStyle name="Comma 98 2 3 2" xfId="375" xr:uid="{00000000-0005-0000-0000-0000CE3E0000}"/>
    <cellStyle name="Comma 98 2 3 2 2" xfId="17611" xr:uid="{00000000-0005-0000-0000-0000CF3E0000}"/>
    <cellStyle name="Comma 98 2 3 3" xfId="17490" xr:uid="{00000000-0005-0000-0000-0000D03E0000}"/>
    <cellStyle name="Comma 98 2 4" xfId="372" xr:uid="{00000000-0005-0000-0000-0000D13E0000}"/>
    <cellStyle name="Comma 98 2 4 2" xfId="17608" xr:uid="{00000000-0005-0000-0000-0000D23E0000}"/>
    <cellStyle name="Comma 98 2 5" xfId="17487" xr:uid="{00000000-0005-0000-0000-0000D33E0000}"/>
    <cellStyle name="Comma 98 3" xfId="206" xr:uid="{00000000-0005-0000-0000-0000D43E0000}"/>
    <cellStyle name="Comma 98 3 2" xfId="207" xr:uid="{00000000-0005-0000-0000-0000D53E0000}"/>
    <cellStyle name="Comma 98 3 2 2" xfId="377" xr:uid="{00000000-0005-0000-0000-0000D63E0000}"/>
    <cellStyle name="Comma 98 3 2 2 2" xfId="17613" xr:uid="{00000000-0005-0000-0000-0000D73E0000}"/>
    <cellStyle name="Comma 98 3 2 3" xfId="17492" xr:uid="{00000000-0005-0000-0000-0000D83E0000}"/>
    <cellStyle name="Comma 98 3 3" xfId="376" xr:uid="{00000000-0005-0000-0000-0000D93E0000}"/>
    <cellStyle name="Comma 98 3 3 2" xfId="17612" xr:uid="{00000000-0005-0000-0000-0000DA3E0000}"/>
    <cellStyle name="Comma 98 3 4" xfId="17491" xr:uid="{00000000-0005-0000-0000-0000DB3E0000}"/>
    <cellStyle name="Comma 98 4" xfId="208" xr:uid="{00000000-0005-0000-0000-0000DC3E0000}"/>
    <cellStyle name="Comma 98 4 2" xfId="378" xr:uid="{00000000-0005-0000-0000-0000DD3E0000}"/>
    <cellStyle name="Comma 98 4 2 2" xfId="17614" xr:uid="{00000000-0005-0000-0000-0000DE3E0000}"/>
    <cellStyle name="Comma 98 4 3" xfId="17493" xr:uid="{00000000-0005-0000-0000-0000DF3E0000}"/>
    <cellStyle name="Comma 98 5" xfId="371" xr:uid="{00000000-0005-0000-0000-0000E03E0000}"/>
    <cellStyle name="Comma 98 5 2" xfId="17607" xr:uid="{00000000-0005-0000-0000-0000E13E0000}"/>
    <cellStyle name="Comma 98 6" xfId="17486" xr:uid="{00000000-0005-0000-0000-0000E23E0000}"/>
    <cellStyle name="comma zerodec" xfId="1282" xr:uid="{00000000-0005-0000-0000-0000E33E0000}"/>
    <cellStyle name="Comma0" xfId="1283" xr:uid="{00000000-0005-0000-0000-0000E43E0000}"/>
    <cellStyle name="Comma0 10" xfId="16415" xr:uid="{00000000-0005-0000-0000-0000E53E0000}"/>
    <cellStyle name="Comma0 11" xfId="16416" xr:uid="{00000000-0005-0000-0000-0000E63E0000}"/>
    <cellStyle name="Comma0 12" xfId="16417" xr:uid="{00000000-0005-0000-0000-0000E73E0000}"/>
    <cellStyle name="Comma0 13" xfId="16418" xr:uid="{00000000-0005-0000-0000-0000E83E0000}"/>
    <cellStyle name="Comma0 14" xfId="16419" xr:uid="{00000000-0005-0000-0000-0000E93E0000}"/>
    <cellStyle name="Comma0 15" xfId="16420" xr:uid="{00000000-0005-0000-0000-0000EA3E0000}"/>
    <cellStyle name="Comma0 2" xfId="16421" xr:uid="{00000000-0005-0000-0000-0000EB3E0000}"/>
    <cellStyle name="Comma0 2 2" xfId="17326" xr:uid="{00000000-0005-0000-0000-0000EC3E0000}"/>
    <cellStyle name="Comma0 3" xfId="16422" xr:uid="{00000000-0005-0000-0000-0000ED3E0000}"/>
    <cellStyle name="Comma0 4" xfId="16423" xr:uid="{00000000-0005-0000-0000-0000EE3E0000}"/>
    <cellStyle name="Comma0 5" xfId="16424" xr:uid="{00000000-0005-0000-0000-0000EF3E0000}"/>
    <cellStyle name="Comma0 6" xfId="16425" xr:uid="{00000000-0005-0000-0000-0000F03E0000}"/>
    <cellStyle name="Comma0 7" xfId="16426" xr:uid="{00000000-0005-0000-0000-0000F13E0000}"/>
    <cellStyle name="Comma0 8" xfId="16427" xr:uid="{00000000-0005-0000-0000-0000F23E0000}"/>
    <cellStyle name="Comma0 9" xfId="16428" xr:uid="{00000000-0005-0000-0000-0000F33E0000}"/>
    <cellStyle name="Company Name" xfId="16429" xr:uid="{00000000-0005-0000-0000-0000F43E0000}"/>
    <cellStyle name="Copied" xfId="1284" xr:uid="{00000000-0005-0000-0000-0000F53E0000}"/>
    <cellStyle name="COST1" xfId="16430" xr:uid="{00000000-0005-0000-0000-0000F63E0000}"/>
    <cellStyle name="CR Comma" xfId="16431" xr:uid="{00000000-0005-0000-0000-0000F73E0000}"/>
    <cellStyle name="CR Currency" xfId="16432" xr:uid="{00000000-0005-0000-0000-0000F83E0000}"/>
    <cellStyle name="Credit" xfId="16433" xr:uid="{00000000-0005-0000-0000-0000F93E0000}"/>
    <cellStyle name="Credit subtotal" xfId="16434" xr:uid="{00000000-0005-0000-0000-0000FA3E0000}"/>
    <cellStyle name="Credit subtotal 2" xfId="30586" xr:uid="{00000000-0005-0000-0000-0000FB3E0000}"/>
    <cellStyle name="Credit Total" xfId="16435" xr:uid="{00000000-0005-0000-0000-0000FC3E0000}"/>
    <cellStyle name="CT1" xfId="16436" xr:uid="{00000000-0005-0000-0000-0000FD3E0000}"/>
    <cellStyle name="CT2" xfId="16437" xr:uid="{00000000-0005-0000-0000-0000FE3E0000}"/>
    <cellStyle name="CT4" xfId="16438" xr:uid="{00000000-0005-0000-0000-0000FF3E0000}"/>
    <cellStyle name="CT5" xfId="16439" xr:uid="{00000000-0005-0000-0000-0000003F0000}"/>
    <cellStyle name="ct7" xfId="16440" xr:uid="{00000000-0005-0000-0000-0000013F0000}"/>
    <cellStyle name="ct8" xfId="16441" xr:uid="{00000000-0005-0000-0000-0000023F0000}"/>
    <cellStyle name="cth1" xfId="16442" xr:uid="{00000000-0005-0000-0000-0000033F0000}"/>
    <cellStyle name="Cthuc" xfId="16443" xr:uid="{00000000-0005-0000-0000-0000043F0000}"/>
    <cellStyle name="Cthuc1" xfId="16444" xr:uid="{00000000-0005-0000-0000-0000053F0000}"/>
    <cellStyle name="Curråncy [0]_FCST_RESULTS" xfId="16445" xr:uid="{00000000-0005-0000-0000-0000063F0000}"/>
    <cellStyle name="Currency %" xfId="16446" xr:uid="{00000000-0005-0000-0000-0000073F0000}"/>
    <cellStyle name="Currency % 10" xfId="16447" xr:uid="{00000000-0005-0000-0000-0000083F0000}"/>
    <cellStyle name="Currency % 11" xfId="16448" xr:uid="{00000000-0005-0000-0000-0000093F0000}"/>
    <cellStyle name="Currency % 12" xfId="16449" xr:uid="{00000000-0005-0000-0000-00000A3F0000}"/>
    <cellStyle name="Currency % 13" xfId="16450" xr:uid="{00000000-0005-0000-0000-00000B3F0000}"/>
    <cellStyle name="Currency % 14" xfId="16451" xr:uid="{00000000-0005-0000-0000-00000C3F0000}"/>
    <cellStyle name="Currency % 15" xfId="16452" xr:uid="{00000000-0005-0000-0000-00000D3F0000}"/>
    <cellStyle name="Currency % 2" xfId="16453" xr:uid="{00000000-0005-0000-0000-00000E3F0000}"/>
    <cellStyle name="Currency % 3" xfId="16454" xr:uid="{00000000-0005-0000-0000-00000F3F0000}"/>
    <cellStyle name="Currency % 4" xfId="16455" xr:uid="{00000000-0005-0000-0000-0000103F0000}"/>
    <cellStyle name="Currency % 5" xfId="16456" xr:uid="{00000000-0005-0000-0000-0000113F0000}"/>
    <cellStyle name="Currency % 6" xfId="16457" xr:uid="{00000000-0005-0000-0000-0000123F0000}"/>
    <cellStyle name="Currency % 7" xfId="16458" xr:uid="{00000000-0005-0000-0000-0000133F0000}"/>
    <cellStyle name="Currency % 8" xfId="16459" xr:uid="{00000000-0005-0000-0000-0000143F0000}"/>
    <cellStyle name="Currency % 9" xfId="16460" xr:uid="{00000000-0005-0000-0000-0000153F0000}"/>
    <cellStyle name="Currency [0]_x001f_01-31" xfId="16461" xr:uid="{00000000-0005-0000-0000-0000163F0000}"/>
    <cellStyle name="Currency [0]_x001f_04_GTGT- 08" xfId="16462" xr:uid="{00000000-0005-0000-0000-0000173F0000}"/>
    <cellStyle name="Currency [0]ßmud plant bolted_RESULTS" xfId="16463" xr:uid="{00000000-0005-0000-0000-0000183F0000}"/>
    <cellStyle name="Currency [0]_x001f_T-NHAP" xfId="16468" xr:uid="{00000000-0005-0000-0000-0000193F0000}"/>
    <cellStyle name="Currency [0]_x001f_THANG 6_01" xfId="16464" xr:uid="{00000000-0005-0000-0000-00001A3F0000}"/>
    <cellStyle name="Currency [0]_x001f_THANG 6_x001f_02" xfId="16465" xr:uid="{00000000-0005-0000-0000-00001B3F0000}"/>
    <cellStyle name="Currency [0]_x001f_THANG 6_x001f_03" xfId="16466" xr:uid="{00000000-0005-0000-0000-00001C3F0000}"/>
    <cellStyle name="Currency [0]_x001f_thang 9" xfId="16467" xr:uid="{00000000-0005-0000-0000-00001D3F0000}"/>
    <cellStyle name="Currency [0]_x001f_XUAT 11" xfId="16469" xr:uid="{00000000-0005-0000-0000-00001E3F0000}"/>
    <cellStyle name="Currency [00]" xfId="1285" xr:uid="{00000000-0005-0000-0000-00001F3F0000}"/>
    <cellStyle name="Currency [00] 10" xfId="16470" xr:uid="{00000000-0005-0000-0000-0000203F0000}"/>
    <cellStyle name="Currency [00] 11" xfId="16471" xr:uid="{00000000-0005-0000-0000-0000213F0000}"/>
    <cellStyle name="Currency [00] 12" xfId="16472" xr:uid="{00000000-0005-0000-0000-0000223F0000}"/>
    <cellStyle name="Currency [00] 13" xfId="16473" xr:uid="{00000000-0005-0000-0000-0000233F0000}"/>
    <cellStyle name="Currency [00] 14" xfId="16474" xr:uid="{00000000-0005-0000-0000-0000243F0000}"/>
    <cellStyle name="Currency [00] 15" xfId="16475" xr:uid="{00000000-0005-0000-0000-0000253F0000}"/>
    <cellStyle name="Currency [00] 2" xfId="16476" xr:uid="{00000000-0005-0000-0000-0000263F0000}"/>
    <cellStyle name="Currency [00] 3" xfId="16477" xr:uid="{00000000-0005-0000-0000-0000273F0000}"/>
    <cellStyle name="Currency [00] 4" xfId="16478" xr:uid="{00000000-0005-0000-0000-0000283F0000}"/>
    <cellStyle name="Currency [00] 5" xfId="16479" xr:uid="{00000000-0005-0000-0000-0000293F0000}"/>
    <cellStyle name="Currency [00] 6" xfId="16480" xr:uid="{00000000-0005-0000-0000-00002A3F0000}"/>
    <cellStyle name="Currency [00] 7" xfId="16481" xr:uid="{00000000-0005-0000-0000-00002B3F0000}"/>
    <cellStyle name="Currency [00] 8" xfId="16482" xr:uid="{00000000-0005-0000-0000-00002C3F0000}"/>
    <cellStyle name="Currency [00] 9" xfId="16483" xr:uid="{00000000-0005-0000-0000-00002D3F0000}"/>
    <cellStyle name="Currency [00]_" xfId="16484" xr:uid="{00000000-0005-0000-0000-00002E3F0000}"/>
    <cellStyle name="Currency 0.0" xfId="16485" xr:uid="{00000000-0005-0000-0000-00002F3F0000}"/>
    <cellStyle name="Currency 0.0%" xfId="16486" xr:uid="{00000000-0005-0000-0000-0000303F0000}"/>
    <cellStyle name="Currency 0.00" xfId="16487" xr:uid="{00000000-0005-0000-0000-0000313F0000}"/>
    <cellStyle name="Currency 0.00%" xfId="16488" xr:uid="{00000000-0005-0000-0000-0000323F0000}"/>
    <cellStyle name="Currency 0.000" xfId="16489" xr:uid="{00000000-0005-0000-0000-0000333F0000}"/>
    <cellStyle name="Currency 0.000%" xfId="16490" xr:uid="{00000000-0005-0000-0000-0000343F0000}"/>
    <cellStyle name="Currency 2" xfId="209" xr:uid="{00000000-0005-0000-0000-0000353F0000}"/>
    <cellStyle name="Currency 2 10" xfId="16491" xr:uid="{00000000-0005-0000-0000-0000363F0000}"/>
    <cellStyle name="Currency 2 11" xfId="16492" xr:uid="{00000000-0005-0000-0000-0000373F0000}"/>
    <cellStyle name="Currency 2 12" xfId="16493" xr:uid="{00000000-0005-0000-0000-0000383F0000}"/>
    <cellStyle name="Currency 2 13" xfId="16494" xr:uid="{00000000-0005-0000-0000-0000393F0000}"/>
    <cellStyle name="Currency 2 14" xfId="16495" xr:uid="{00000000-0005-0000-0000-00003A3F0000}"/>
    <cellStyle name="Currency 2 15" xfId="16496" xr:uid="{00000000-0005-0000-0000-00003B3F0000}"/>
    <cellStyle name="Currency 2 2" xfId="1286" xr:uid="{00000000-0005-0000-0000-00003C3F0000}"/>
    <cellStyle name="Currency 2 3" xfId="16497" xr:uid="{00000000-0005-0000-0000-00003D3F0000}"/>
    <cellStyle name="Currency 2 4" xfId="16498" xr:uid="{00000000-0005-0000-0000-00003E3F0000}"/>
    <cellStyle name="Currency 2 5" xfId="16499" xr:uid="{00000000-0005-0000-0000-00003F3F0000}"/>
    <cellStyle name="Currency 2 6" xfId="16500" xr:uid="{00000000-0005-0000-0000-0000403F0000}"/>
    <cellStyle name="Currency 2 7" xfId="16501" xr:uid="{00000000-0005-0000-0000-0000413F0000}"/>
    <cellStyle name="Currency 2 8" xfId="16502" xr:uid="{00000000-0005-0000-0000-0000423F0000}"/>
    <cellStyle name="Currency 2 9" xfId="16503" xr:uid="{00000000-0005-0000-0000-0000433F0000}"/>
    <cellStyle name="Currency 2_01 TT38" xfId="1287" xr:uid="{00000000-0005-0000-0000-0000443F0000}"/>
    <cellStyle name="Currency![0]_FCSt (2)" xfId="16504" xr:uid="{00000000-0005-0000-0000-0000453F0000}"/>
    <cellStyle name="Currency0" xfId="1288" xr:uid="{00000000-0005-0000-0000-0000463F0000}"/>
    <cellStyle name="Currency0 10" xfId="16505" xr:uid="{00000000-0005-0000-0000-0000473F0000}"/>
    <cellStyle name="Currency0 11" xfId="16506" xr:uid="{00000000-0005-0000-0000-0000483F0000}"/>
    <cellStyle name="Currency0 12" xfId="16507" xr:uid="{00000000-0005-0000-0000-0000493F0000}"/>
    <cellStyle name="Currency0 13" xfId="16508" xr:uid="{00000000-0005-0000-0000-00004A3F0000}"/>
    <cellStyle name="Currency0 14" xfId="16509" xr:uid="{00000000-0005-0000-0000-00004B3F0000}"/>
    <cellStyle name="Currency0 15" xfId="16510" xr:uid="{00000000-0005-0000-0000-00004C3F0000}"/>
    <cellStyle name="Currency0 16" xfId="17327" xr:uid="{00000000-0005-0000-0000-00004D3F0000}"/>
    <cellStyle name="Currency0 2" xfId="16511" xr:uid="{00000000-0005-0000-0000-00004E3F0000}"/>
    <cellStyle name="Currency0 2 2" xfId="17328" xr:uid="{00000000-0005-0000-0000-00004F3F0000}"/>
    <cellStyle name="Currency0 3" xfId="16512" xr:uid="{00000000-0005-0000-0000-0000503F0000}"/>
    <cellStyle name="Currency0 4" xfId="16513" xr:uid="{00000000-0005-0000-0000-0000513F0000}"/>
    <cellStyle name="Currency0 5" xfId="16514" xr:uid="{00000000-0005-0000-0000-0000523F0000}"/>
    <cellStyle name="Currency0 6" xfId="16515" xr:uid="{00000000-0005-0000-0000-0000533F0000}"/>
    <cellStyle name="Currency0 7" xfId="16516" xr:uid="{00000000-0005-0000-0000-0000543F0000}"/>
    <cellStyle name="Currency0 8" xfId="16517" xr:uid="{00000000-0005-0000-0000-0000553F0000}"/>
    <cellStyle name="Currency0 9" xfId="16518" xr:uid="{00000000-0005-0000-0000-0000563F0000}"/>
    <cellStyle name="Currency0_" xfId="16519" xr:uid="{00000000-0005-0000-0000-0000573F0000}"/>
    <cellStyle name="Currency1" xfId="1289" xr:uid="{00000000-0005-0000-0000-0000583F0000}"/>
    <cellStyle name="Currency1 10" xfId="16520" xr:uid="{00000000-0005-0000-0000-0000593F0000}"/>
    <cellStyle name="Currency1 11" xfId="16521" xr:uid="{00000000-0005-0000-0000-00005A3F0000}"/>
    <cellStyle name="Currency1 12" xfId="16522" xr:uid="{00000000-0005-0000-0000-00005B3F0000}"/>
    <cellStyle name="Currency1 13" xfId="16523" xr:uid="{00000000-0005-0000-0000-00005C3F0000}"/>
    <cellStyle name="Currency1 14" xfId="16524" xr:uid="{00000000-0005-0000-0000-00005D3F0000}"/>
    <cellStyle name="Currency1 15" xfId="16525" xr:uid="{00000000-0005-0000-0000-00005E3F0000}"/>
    <cellStyle name="Currency1 2" xfId="16526" xr:uid="{00000000-0005-0000-0000-00005F3F0000}"/>
    <cellStyle name="Currency1 3" xfId="16527" xr:uid="{00000000-0005-0000-0000-0000603F0000}"/>
    <cellStyle name="Currency1 4" xfId="16528" xr:uid="{00000000-0005-0000-0000-0000613F0000}"/>
    <cellStyle name="Currency1 5" xfId="16529" xr:uid="{00000000-0005-0000-0000-0000623F0000}"/>
    <cellStyle name="Currency1 6" xfId="16530" xr:uid="{00000000-0005-0000-0000-0000633F0000}"/>
    <cellStyle name="Currency1 7" xfId="16531" xr:uid="{00000000-0005-0000-0000-0000643F0000}"/>
    <cellStyle name="Currency1 8" xfId="16532" xr:uid="{00000000-0005-0000-0000-0000653F0000}"/>
    <cellStyle name="Currency1 9" xfId="16533" xr:uid="{00000000-0005-0000-0000-0000663F0000}"/>
    <cellStyle name="Currency1_" xfId="16534" xr:uid="{00000000-0005-0000-0000-0000673F0000}"/>
    <cellStyle name="chchuyen" xfId="16360" xr:uid="{00000000-0005-0000-0000-0000683F0000}"/>
    <cellStyle name="Check Cell 2" xfId="575" xr:uid="{00000000-0005-0000-0000-0000693F0000}"/>
    <cellStyle name="Check Cell 3" xfId="16361" xr:uid="{00000000-0005-0000-0000-00006A3F0000}"/>
    <cellStyle name="Check Cell 4" xfId="16362" xr:uid="{00000000-0005-0000-0000-00006B3F0000}"/>
    <cellStyle name="Chi phÝ kh¸c_Book1" xfId="576" xr:uid="{00000000-0005-0000-0000-00006C3F0000}"/>
    <cellStyle name="chu" xfId="16363" xr:uid="{00000000-0005-0000-0000-00006D3F0000}"/>
    <cellStyle name="Chuẩn 2" xfId="82" xr:uid="{00000000-0005-0000-0000-00006E3F0000}"/>
    <cellStyle name="Chuẩn 3" xfId="83" xr:uid="{00000000-0005-0000-0000-00006F3F0000}"/>
    <cellStyle name="Chuẩn 3 2" xfId="84" xr:uid="{00000000-0005-0000-0000-0000703F0000}"/>
    <cellStyle name="Chuẩn 3 2 2" xfId="85" xr:uid="{00000000-0005-0000-0000-0000713F0000}"/>
    <cellStyle name="Chuẩn 3 3" xfId="86" xr:uid="{00000000-0005-0000-0000-0000723F0000}"/>
    <cellStyle name="Chuẩn 3 3 2" xfId="87" xr:uid="{00000000-0005-0000-0000-0000733F0000}"/>
    <cellStyle name="Chuẩn 3 4" xfId="88" xr:uid="{00000000-0005-0000-0000-0000743F0000}"/>
    <cellStyle name="Chuẩn 3 4 2" xfId="89" xr:uid="{00000000-0005-0000-0000-0000753F0000}"/>
    <cellStyle name="Chuẩn 3 5" xfId="90" xr:uid="{00000000-0005-0000-0000-0000763F0000}"/>
    <cellStyle name="Chuẩn 3_2d" xfId="91" xr:uid="{00000000-0005-0000-0000-0000773F0000}"/>
    <cellStyle name="Chuẩn 5" xfId="92" xr:uid="{00000000-0005-0000-0000-0000783F0000}"/>
    <cellStyle name="Chuẩn 6" xfId="93" xr:uid="{00000000-0005-0000-0000-0000793F0000}"/>
    <cellStyle name="CHUONG" xfId="16364" xr:uid="{00000000-0005-0000-0000-00007A3F0000}"/>
    <cellStyle name="d" xfId="16535" xr:uid="{00000000-0005-0000-0000-00007B3F0000}"/>
    <cellStyle name="d%" xfId="16536" xr:uid="{00000000-0005-0000-0000-00007C3F0000}"/>
    <cellStyle name="d_A77A1000" xfId="16537" xr:uid="{00000000-0005-0000-0000-00007D3F0000}"/>
    <cellStyle name="d_Book1" xfId="16538" xr:uid="{00000000-0005-0000-0000-00007E3F0000}"/>
    <cellStyle name="d_KL DA 0X4 hoa dang" xfId="16539" xr:uid="{00000000-0005-0000-0000-00007F3F0000}"/>
    <cellStyle name="d_luong" xfId="16540" xr:uid="{00000000-0005-0000-0000-0000803F0000}"/>
    <cellStyle name="d_ÿÿÿÿÿ" xfId="16541" xr:uid="{00000000-0005-0000-0000-0000813F0000}"/>
    <cellStyle name="d1" xfId="16542" xr:uid="{00000000-0005-0000-0000-0000823F0000}"/>
    <cellStyle name="Date" xfId="1290" xr:uid="{00000000-0005-0000-0000-0000833F0000}"/>
    <cellStyle name="Date 10" xfId="16543" xr:uid="{00000000-0005-0000-0000-0000843F0000}"/>
    <cellStyle name="Date 11" xfId="16544" xr:uid="{00000000-0005-0000-0000-0000853F0000}"/>
    <cellStyle name="Date 12" xfId="16545" xr:uid="{00000000-0005-0000-0000-0000863F0000}"/>
    <cellStyle name="Date 13" xfId="16546" xr:uid="{00000000-0005-0000-0000-0000873F0000}"/>
    <cellStyle name="Date 14" xfId="16547" xr:uid="{00000000-0005-0000-0000-0000883F0000}"/>
    <cellStyle name="Date 15" xfId="16548" xr:uid="{00000000-0005-0000-0000-0000893F0000}"/>
    <cellStyle name="Date 2" xfId="16549" xr:uid="{00000000-0005-0000-0000-00008A3F0000}"/>
    <cellStyle name="Date 2 2" xfId="17329" xr:uid="{00000000-0005-0000-0000-00008B3F0000}"/>
    <cellStyle name="Date 3" xfId="16550" xr:uid="{00000000-0005-0000-0000-00008C3F0000}"/>
    <cellStyle name="Date 4" xfId="16551" xr:uid="{00000000-0005-0000-0000-00008D3F0000}"/>
    <cellStyle name="Date 5" xfId="16552" xr:uid="{00000000-0005-0000-0000-00008E3F0000}"/>
    <cellStyle name="Date 6" xfId="16553" xr:uid="{00000000-0005-0000-0000-00008F3F0000}"/>
    <cellStyle name="Date 7" xfId="16554" xr:uid="{00000000-0005-0000-0000-0000903F0000}"/>
    <cellStyle name="Date 8" xfId="16555" xr:uid="{00000000-0005-0000-0000-0000913F0000}"/>
    <cellStyle name="Date 9" xfId="16556" xr:uid="{00000000-0005-0000-0000-0000923F0000}"/>
    <cellStyle name="Date Short" xfId="1291" xr:uid="{00000000-0005-0000-0000-0000933F0000}"/>
    <cellStyle name="Date_Book1" xfId="16557" xr:uid="{00000000-0005-0000-0000-0000943F0000}"/>
    <cellStyle name="daude" xfId="16560" xr:uid="{00000000-0005-0000-0000-0000953F0000}"/>
    <cellStyle name="Dấu phảy 2" xfId="211" xr:uid="{00000000-0005-0000-0000-0000963F0000}"/>
    <cellStyle name="Dấu phảy 2 2" xfId="213" xr:uid="{00000000-0005-0000-0000-0000973F0000}"/>
    <cellStyle name="Dấu phảy 2 2 2" xfId="214" xr:uid="{00000000-0005-0000-0000-0000983F0000}"/>
    <cellStyle name="Dấu phảy 2 2 2 2" xfId="383" xr:uid="{00000000-0005-0000-0000-0000993F0000}"/>
    <cellStyle name="Dấu phảy 2 2 2 2 2" xfId="17619" xr:uid="{00000000-0005-0000-0000-00009A3F0000}"/>
    <cellStyle name="Dấu phảy 2 2 2 3" xfId="17498" xr:uid="{00000000-0005-0000-0000-00009B3F0000}"/>
    <cellStyle name="Dấu phảy 2 2 3" xfId="382" xr:uid="{00000000-0005-0000-0000-00009C3F0000}"/>
    <cellStyle name="Dấu phảy 2 2 3 2" xfId="17618" xr:uid="{00000000-0005-0000-0000-00009D3F0000}"/>
    <cellStyle name="Dấu phảy 2 2 4" xfId="17497" xr:uid="{00000000-0005-0000-0000-00009E3F0000}"/>
    <cellStyle name="Dấu phảy 2 3" xfId="380" xr:uid="{00000000-0005-0000-0000-00009F3F0000}"/>
    <cellStyle name="Dấu phảy 2 3 2" xfId="17616" xr:uid="{00000000-0005-0000-0000-0000A03F0000}"/>
    <cellStyle name="Dấu phảy 2 4" xfId="1292" xr:uid="{00000000-0005-0000-0000-0000A13F0000}"/>
    <cellStyle name="Dấu phảy 2 4 2" xfId="18263" xr:uid="{00000000-0005-0000-0000-0000A23F0000}"/>
    <cellStyle name="Dấu phảy 2 5" xfId="17495" xr:uid="{00000000-0005-0000-0000-0000A33F0000}"/>
    <cellStyle name="Dấu phảy 3" xfId="215" xr:uid="{00000000-0005-0000-0000-0000A43F0000}"/>
    <cellStyle name="Dấu phảy 3 2" xfId="216" xr:uid="{00000000-0005-0000-0000-0000A53F0000}"/>
    <cellStyle name="Dấu phảy 3 2 2" xfId="217" xr:uid="{00000000-0005-0000-0000-0000A63F0000}"/>
    <cellStyle name="Dấu phảy 3 2 2 2" xfId="385" xr:uid="{00000000-0005-0000-0000-0000A73F0000}"/>
    <cellStyle name="Dấu phảy 3 2 2 2 2" xfId="17621" xr:uid="{00000000-0005-0000-0000-0000A83F0000}"/>
    <cellStyle name="Dấu phảy 3 2 2 3" xfId="17501" xr:uid="{00000000-0005-0000-0000-0000A93F0000}"/>
    <cellStyle name="Dấu phảy 3 2 3" xfId="384" xr:uid="{00000000-0005-0000-0000-0000AA3F0000}"/>
    <cellStyle name="Dấu phảy 3 2 3 2" xfId="17620" xr:uid="{00000000-0005-0000-0000-0000AB3F0000}"/>
    <cellStyle name="Dấu phảy 3 2 4" xfId="17500" xr:uid="{00000000-0005-0000-0000-0000AC3F0000}"/>
    <cellStyle name="Dấu phảy 3 3" xfId="1293" xr:uid="{00000000-0005-0000-0000-0000AD3F0000}"/>
    <cellStyle name="Dấu phảy 3 3 2" xfId="18264" xr:uid="{00000000-0005-0000-0000-0000AE3F0000}"/>
    <cellStyle name="Dấu phảy 3 4" xfId="17499" xr:uid="{00000000-0005-0000-0000-0000AF3F0000}"/>
    <cellStyle name="Dấu phảy 5" xfId="218" xr:uid="{00000000-0005-0000-0000-0000B03F0000}"/>
    <cellStyle name="Dấu phảy 5 2" xfId="219" xr:uid="{00000000-0005-0000-0000-0000B13F0000}"/>
    <cellStyle name="Dấu phảy 5 2 2" xfId="220" xr:uid="{00000000-0005-0000-0000-0000B23F0000}"/>
    <cellStyle name="Dấu phảy 5 2 2 2" xfId="387" xr:uid="{00000000-0005-0000-0000-0000B33F0000}"/>
    <cellStyle name="Dấu phảy 5 2 2 2 2" xfId="17623" xr:uid="{00000000-0005-0000-0000-0000B43F0000}"/>
    <cellStyle name="Dấu phảy 5 2 2 3" xfId="17504" xr:uid="{00000000-0005-0000-0000-0000B53F0000}"/>
    <cellStyle name="Dấu phảy 5 2 3" xfId="386" xr:uid="{00000000-0005-0000-0000-0000B63F0000}"/>
    <cellStyle name="Dấu phảy 5 2 3 2" xfId="17622" xr:uid="{00000000-0005-0000-0000-0000B73F0000}"/>
    <cellStyle name="Dấu phảy 5 2 4" xfId="17503" xr:uid="{00000000-0005-0000-0000-0000B83F0000}"/>
    <cellStyle name="Dấu phảy 5 3" xfId="1294" xr:uid="{00000000-0005-0000-0000-0000B93F0000}"/>
    <cellStyle name="Dấu phảy 5 3 2" xfId="18265" xr:uid="{00000000-0005-0000-0000-0000BA3F0000}"/>
    <cellStyle name="Dấu phảy 5 4" xfId="17502" xr:uid="{00000000-0005-0000-0000-0000BB3F0000}"/>
    <cellStyle name="Dấu phảy 6" xfId="221" xr:uid="{00000000-0005-0000-0000-0000BC3F0000}"/>
    <cellStyle name="Dấu phảy 6 2" xfId="222" xr:uid="{00000000-0005-0000-0000-0000BD3F0000}"/>
    <cellStyle name="Dấu phảy 6 2 2" xfId="223" xr:uid="{00000000-0005-0000-0000-0000BE3F0000}"/>
    <cellStyle name="Dấu phảy 6 2 2 2" xfId="389" xr:uid="{00000000-0005-0000-0000-0000BF3F0000}"/>
    <cellStyle name="Dấu phảy 6 2 2 2 2" xfId="17625" xr:uid="{00000000-0005-0000-0000-0000C03F0000}"/>
    <cellStyle name="Dấu phảy 6 2 2 3" xfId="17507" xr:uid="{00000000-0005-0000-0000-0000C13F0000}"/>
    <cellStyle name="Dấu phảy 6 2 3" xfId="388" xr:uid="{00000000-0005-0000-0000-0000C23F0000}"/>
    <cellStyle name="Dấu phảy 6 2 3 2" xfId="17624" xr:uid="{00000000-0005-0000-0000-0000C33F0000}"/>
    <cellStyle name="Dấu phảy 6 2 4" xfId="17506" xr:uid="{00000000-0005-0000-0000-0000C43F0000}"/>
    <cellStyle name="Dấu phảy 6 3" xfId="1295" xr:uid="{00000000-0005-0000-0000-0000C53F0000}"/>
    <cellStyle name="Dấu phảy 6 3 2" xfId="18266" xr:uid="{00000000-0005-0000-0000-0000C63F0000}"/>
    <cellStyle name="Dấu phảy 6 4" xfId="17505" xr:uid="{00000000-0005-0000-0000-0000C73F0000}"/>
    <cellStyle name="Dấu phảy 7" xfId="224" xr:uid="{00000000-0005-0000-0000-0000C83F0000}"/>
    <cellStyle name="Dấu phảy 7 2" xfId="225" xr:uid="{00000000-0005-0000-0000-0000C93F0000}"/>
    <cellStyle name="Dấu phảy 7 2 2" xfId="226" xr:uid="{00000000-0005-0000-0000-0000CA3F0000}"/>
    <cellStyle name="Dấu phảy 7 2 2 2" xfId="391" xr:uid="{00000000-0005-0000-0000-0000CB3F0000}"/>
    <cellStyle name="Dấu phảy 7 2 2 2 2" xfId="17627" xr:uid="{00000000-0005-0000-0000-0000CC3F0000}"/>
    <cellStyle name="Dấu phảy 7 2 2 3" xfId="17510" xr:uid="{00000000-0005-0000-0000-0000CD3F0000}"/>
    <cellStyle name="Dấu phảy 7 2 3" xfId="390" xr:uid="{00000000-0005-0000-0000-0000CE3F0000}"/>
    <cellStyle name="Dấu phảy 7 2 3 2" xfId="17626" xr:uid="{00000000-0005-0000-0000-0000CF3F0000}"/>
    <cellStyle name="Dấu phảy 7 2 4" xfId="17509" xr:uid="{00000000-0005-0000-0000-0000D03F0000}"/>
    <cellStyle name="Dấu phảy 7 3" xfId="1296" xr:uid="{00000000-0005-0000-0000-0000D13F0000}"/>
    <cellStyle name="Dấu phảy 7 3 2" xfId="18267" xr:uid="{00000000-0005-0000-0000-0000D23F0000}"/>
    <cellStyle name="Dấu phảy 7 4" xfId="17508" xr:uid="{00000000-0005-0000-0000-0000D33F0000}"/>
    <cellStyle name="Dấu phẩy [0] 2" xfId="7100" xr:uid="{00000000-0005-0000-0000-0000D43F0000}"/>
    <cellStyle name="Dấu phẩy [0] 2 2" xfId="22594" xr:uid="{00000000-0005-0000-0000-0000D53F0000}"/>
    <cellStyle name="Dấu phẩy [0] 3" xfId="7306" xr:uid="{00000000-0005-0000-0000-0000D63F0000}"/>
    <cellStyle name="Dấu phẩy [0] 3 2" xfId="22797" xr:uid="{00000000-0005-0000-0000-0000D73F0000}"/>
    <cellStyle name="Dấu phẩy [0] 4" xfId="586" xr:uid="{00000000-0005-0000-0000-0000D83F0000}"/>
    <cellStyle name="Dấu phẩy [0] 4 2" xfId="17651" xr:uid="{00000000-0005-0000-0000-0000D93F0000}"/>
    <cellStyle name="Dấu phẩy 10" xfId="7472" xr:uid="{00000000-0005-0000-0000-0000DA3F0000}"/>
    <cellStyle name="Dấu phẩy 10 2" xfId="8223" xr:uid="{00000000-0005-0000-0000-0000DB3F0000}"/>
    <cellStyle name="Dấu phẩy 10 2 2" xfId="23706" xr:uid="{00000000-0005-0000-0000-0000DC3F0000}"/>
    <cellStyle name="Dấu phẩy 10 3" xfId="7980" xr:uid="{00000000-0005-0000-0000-0000DD3F0000}"/>
    <cellStyle name="Dấu phẩy 10 3 2" xfId="9728" xr:uid="{00000000-0005-0000-0000-0000DE3F0000}"/>
    <cellStyle name="Dấu phẩy 10 3 2 2" xfId="10104" xr:uid="{00000000-0005-0000-0000-0000DF3F0000}"/>
    <cellStyle name="Dấu phẩy 10 3 2 2 2" xfId="13357" xr:uid="{00000000-0005-0000-0000-0000E03F0000}"/>
    <cellStyle name="Dấu phẩy 10 3 2 2 2 2" xfId="13461" xr:uid="{00000000-0005-0000-0000-0000E13F0000}"/>
    <cellStyle name="Dấu phẩy 10 3 2 2 2 2 2" xfId="28741" xr:uid="{00000000-0005-0000-0000-0000E23F0000}"/>
    <cellStyle name="Dấu phẩy 10 3 2 2 2 3" xfId="28639" xr:uid="{00000000-0005-0000-0000-0000E33F0000}"/>
    <cellStyle name="Dấu phẩy 10 3 2 2 3" xfId="25487" xr:uid="{00000000-0005-0000-0000-0000E43F0000}"/>
    <cellStyle name="Dấu phẩy 10 3 2 3" xfId="12076" xr:uid="{00000000-0005-0000-0000-0000E53F0000}"/>
    <cellStyle name="Dấu phẩy 10 3 2 3 2" xfId="27362" xr:uid="{00000000-0005-0000-0000-0000E63F0000}"/>
    <cellStyle name="Dấu phẩy 10 3 2 4" xfId="25116" xr:uid="{00000000-0005-0000-0000-0000E73F0000}"/>
    <cellStyle name="Dấu phẩy 10 3 3" xfId="11700" xr:uid="{00000000-0005-0000-0000-0000E83F0000}"/>
    <cellStyle name="Dấu phẩy 10 3 3 2" xfId="12690" xr:uid="{00000000-0005-0000-0000-0000E93F0000}"/>
    <cellStyle name="Dấu phẩy 10 3 3 2 2" xfId="27972" xr:uid="{00000000-0005-0000-0000-0000EA3F0000}"/>
    <cellStyle name="Dấu phẩy 10 3 3 3" xfId="26991" xr:uid="{00000000-0005-0000-0000-0000EB3F0000}"/>
    <cellStyle name="Dấu phẩy 10 3 4" xfId="23466" xr:uid="{00000000-0005-0000-0000-0000EC3F0000}"/>
    <cellStyle name="Dấu phẩy 10 4" xfId="9035" xr:uid="{00000000-0005-0000-0000-0000ED3F0000}"/>
    <cellStyle name="Dấu phẩy 10 4 2" xfId="12478" xr:uid="{00000000-0005-0000-0000-0000EE3F0000}"/>
    <cellStyle name="Dấu phẩy 10 4 2 2" xfId="13030" xr:uid="{00000000-0005-0000-0000-0000EF3F0000}"/>
    <cellStyle name="Dấu phẩy 10 4 2 2 2" xfId="28312" xr:uid="{00000000-0005-0000-0000-0000F03F0000}"/>
    <cellStyle name="Dấu phẩy 10 4 2 3" xfId="27762" xr:uid="{00000000-0005-0000-0000-0000F13F0000}"/>
    <cellStyle name="Dấu phẩy 10 4 3" xfId="24432" xr:uid="{00000000-0005-0000-0000-0000F23F0000}"/>
    <cellStyle name="Dấu phẩy 10 5" xfId="11064" xr:uid="{00000000-0005-0000-0000-0000F33F0000}"/>
    <cellStyle name="Dấu phẩy 10 5 2" xfId="26361" xr:uid="{00000000-0005-0000-0000-0000F43F0000}"/>
    <cellStyle name="Dấu phẩy 10 6" xfId="22963" xr:uid="{00000000-0005-0000-0000-0000F53F0000}"/>
    <cellStyle name="Dấu phẩy 11" xfId="7281" xr:uid="{00000000-0005-0000-0000-0000F63F0000}"/>
    <cellStyle name="Dấu phẩy 11 2" xfId="8222" xr:uid="{00000000-0005-0000-0000-0000F73F0000}"/>
    <cellStyle name="Dấu phẩy 11 2 2" xfId="23705" xr:uid="{00000000-0005-0000-0000-0000F83F0000}"/>
    <cellStyle name="Dấu phẩy 11 3" xfId="7921" xr:uid="{00000000-0005-0000-0000-0000F93F0000}"/>
    <cellStyle name="Dấu phẩy 11 3 2" xfId="9589" xr:uid="{00000000-0005-0000-0000-0000FA3F0000}"/>
    <cellStyle name="Dấu phẩy 11 3 2 2" xfId="10059" xr:uid="{00000000-0005-0000-0000-0000FB3F0000}"/>
    <cellStyle name="Dấu phẩy 11 3 2 2 2" xfId="13221" xr:uid="{00000000-0005-0000-0000-0000FC3F0000}"/>
    <cellStyle name="Dấu phẩy 11 3 2 2 2 2" xfId="13456" xr:uid="{00000000-0005-0000-0000-0000FD3F0000}"/>
    <cellStyle name="Dấu phẩy 11 3 2 2 2 2 2" xfId="28736" xr:uid="{00000000-0005-0000-0000-0000FE3F0000}"/>
    <cellStyle name="Dấu phẩy 11 3 2 2 2 3" xfId="28503" xr:uid="{00000000-0005-0000-0000-0000FF3F0000}"/>
    <cellStyle name="Dấu phẩy 11 3 2 2 3" xfId="25442" xr:uid="{00000000-0005-0000-0000-000000400000}"/>
    <cellStyle name="Dấu phẩy 11 3 2 3" xfId="12031" xr:uid="{00000000-0005-0000-0000-000001400000}"/>
    <cellStyle name="Dấu phẩy 11 3 2 3 2" xfId="27317" xr:uid="{00000000-0005-0000-0000-000002400000}"/>
    <cellStyle name="Dấu phẩy 11 3 2 4" xfId="24977" xr:uid="{00000000-0005-0000-0000-000003400000}"/>
    <cellStyle name="Dấu phẩy 11 3 3" xfId="11561" xr:uid="{00000000-0005-0000-0000-000004400000}"/>
    <cellStyle name="Dấu phẩy 11 3 3 2" xfId="12661" xr:uid="{00000000-0005-0000-0000-000005400000}"/>
    <cellStyle name="Dấu phẩy 11 3 3 2 2" xfId="27943" xr:uid="{00000000-0005-0000-0000-000006400000}"/>
    <cellStyle name="Dấu phẩy 11 3 3 3" xfId="26852" xr:uid="{00000000-0005-0000-0000-000007400000}"/>
    <cellStyle name="Dấu phẩy 11 3 4" xfId="23407" xr:uid="{00000000-0005-0000-0000-000008400000}"/>
    <cellStyle name="Dấu phẩy 11 4" xfId="8982" xr:uid="{00000000-0005-0000-0000-000009400000}"/>
    <cellStyle name="Dấu phẩy 11 4 2" xfId="12472" xr:uid="{00000000-0005-0000-0000-00000A400000}"/>
    <cellStyle name="Dấu phẩy 11 4 2 2" xfId="13007" xr:uid="{00000000-0005-0000-0000-00000B400000}"/>
    <cellStyle name="Dấu phẩy 11 4 2 2 2" xfId="28289" xr:uid="{00000000-0005-0000-0000-00000C400000}"/>
    <cellStyle name="Dấu phẩy 11 4 2 3" xfId="27756" xr:uid="{00000000-0005-0000-0000-00000D400000}"/>
    <cellStyle name="Dấu phẩy 11 4 3" xfId="24379" xr:uid="{00000000-0005-0000-0000-00000E400000}"/>
    <cellStyle name="Dấu phẩy 11 5" xfId="11011" xr:uid="{00000000-0005-0000-0000-00000F400000}"/>
    <cellStyle name="Dấu phẩy 11 5 2" xfId="26308" xr:uid="{00000000-0005-0000-0000-000010400000}"/>
    <cellStyle name="Dấu phẩy 11 6" xfId="22772" xr:uid="{00000000-0005-0000-0000-000011400000}"/>
    <cellStyle name="Dấu phẩy 12" xfId="7178" xr:uid="{00000000-0005-0000-0000-000012400000}"/>
    <cellStyle name="Dấu phẩy 12 2" xfId="8220" xr:uid="{00000000-0005-0000-0000-000013400000}"/>
    <cellStyle name="Dấu phẩy 12 2 2" xfId="23703" xr:uid="{00000000-0005-0000-0000-000014400000}"/>
    <cellStyle name="Dấu phẩy 12 3" xfId="8028" xr:uid="{00000000-0005-0000-0000-000015400000}"/>
    <cellStyle name="Dấu phẩy 12 3 2" xfId="9513" xr:uid="{00000000-0005-0000-0000-000016400000}"/>
    <cellStyle name="Dấu phẩy 12 3 2 2" xfId="10144" xr:uid="{00000000-0005-0000-0000-000017400000}"/>
    <cellStyle name="Dấu phẩy 12 3 2 2 2" xfId="13148" xr:uid="{00000000-0005-0000-0000-000018400000}"/>
    <cellStyle name="Dấu phẩy 12 3 2 2 2 2" xfId="13464" xr:uid="{00000000-0005-0000-0000-000019400000}"/>
    <cellStyle name="Dấu phẩy 12 3 2 2 2 2 2" xfId="28744" xr:uid="{00000000-0005-0000-0000-00001A400000}"/>
    <cellStyle name="Dấu phẩy 12 3 2 2 2 3" xfId="28430" xr:uid="{00000000-0005-0000-0000-00001B400000}"/>
    <cellStyle name="Dấu phẩy 12 3 2 2 3" xfId="25527" xr:uid="{00000000-0005-0000-0000-00001C400000}"/>
    <cellStyle name="Dấu phẩy 12 3 2 3" xfId="12116" xr:uid="{00000000-0005-0000-0000-00001D400000}"/>
    <cellStyle name="Dấu phẩy 12 3 2 3 2" xfId="27402" xr:uid="{00000000-0005-0000-0000-00001E400000}"/>
    <cellStyle name="Dấu phẩy 12 3 2 4" xfId="24902" xr:uid="{00000000-0005-0000-0000-00001F400000}"/>
    <cellStyle name="Dấu phẩy 12 3 3" xfId="11485" xr:uid="{00000000-0005-0000-0000-000020400000}"/>
    <cellStyle name="Dấu phẩy 12 3 3 2" xfId="12724" xr:uid="{00000000-0005-0000-0000-000021400000}"/>
    <cellStyle name="Dấu phẩy 12 3 3 2 2" xfId="28006" xr:uid="{00000000-0005-0000-0000-000022400000}"/>
    <cellStyle name="Dấu phẩy 12 3 3 3" xfId="26777" xr:uid="{00000000-0005-0000-0000-000023400000}"/>
    <cellStyle name="Dấu phẩy 12 3 4" xfId="23514" xr:uid="{00000000-0005-0000-0000-000024400000}"/>
    <cellStyle name="Dấu phẩy 12 4" xfId="9082" xr:uid="{00000000-0005-0000-0000-000025400000}"/>
    <cellStyle name="Dấu phẩy 12 4 2" xfId="12466" xr:uid="{00000000-0005-0000-0000-000026400000}"/>
    <cellStyle name="Dấu phẩy 12 4 2 2" xfId="13044" xr:uid="{00000000-0005-0000-0000-000027400000}"/>
    <cellStyle name="Dấu phẩy 12 4 2 2 2" xfId="28326" xr:uid="{00000000-0005-0000-0000-000028400000}"/>
    <cellStyle name="Dấu phẩy 12 4 2 3" xfId="27750" xr:uid="{00000000-0005-0000-0000-000029400000}"/>
    <cellStyle name="Dấu phẩy 12 4 3" xfId="24479" xr:uid="{00000000-0005-0000-0000-00002A400000}"/>
    <cellStyle name="Dấu phẩy 12 5" xfId="11111" xr:uid="{00000000-0005-0000-0000-00002B400000}"/>
    <cellStyle name="Dấu phẩy 12 5 2" xfId="26408" xr:uid="{00000000-0005-0000-0000-00002C400000}"/>
    <cellStyle name="Dấu phẩy 12 6" xfId="22670" xr:uid="{00000000-0005-0000-0000-00002D400000}"/>
    <cellStyle name="Dấu phẩy 13" xfId="7845" xr:uid="{00000000-0005-0000-0000-00002E400000}"/>
    <cellStyle name="Dấu phẩy 13 2" xfId="23331" xr:uid="{00000000-0005-0000-0000-00002F400000}"/>
    <cellStyle name="Dấu phẩy 14" xfId="7923" xr:uid="{00000000-0005-0000-0000-000030400000}"/>
    <cellStyle name="Dấu phẩy 14 2" xfId="23409" xr:uid="{00000000-0005-0000-0000-000031400000}"/>
    <cellStyle name="Dấu phẩy 15" xfId="7957" xr:uid="{00000000-0005-0000-0000-000032400000}"/>
    <cellStyle name="Dấu phẩy 15 2" xfId="23443" xr:uid="{00000000-0005-0000-0000-000033400000}"/>
    <cellStyle name="Dấu phẩy 16" xfId="7916" xr:uid="{00000000-0005-0000-0000-000034400000}"/>
    <cellStyle name="Dấu phẩy 16 2" xfId="23402" xr:uid="{00000000-0005-0000-0000-000035400000}"/>
    <cellStyle name="Dấu phẩy 17" xfId="8023" xr:uid="{00000000-0005-0000-0000-000036400000}"/>
    <cellStyle name="Dấu phẩy 17 2" xfId="23509" xr:uid="{00000000-0005-0000-0000-000037400000}"/>
    <cellStyle name="Dấu phẩy 18" xfId="7751" xr:uid="{00000000-0005-0000-0000-000038400000}"/>
    <cellStyle name="Dấu phẩy 18 2" xfId="23240" xr:uid="{00000000-0005-0000-0000-000039400000}"/>
    <cellStyle name="Dấu phẩy 19" xfId="7624" xr:uid="{00000000-0005-0000-0000-00003A400000}"/>
    <cellStyle name="Dấu phẩy 19 2" xfId="23115" xr:uid="{00000000-0005-0000-0000-00003B400000}"/>
    <cellStyle name="Dấu phẩy 2" xfId="212" xr:uid="{00000000-0005-0000-0000-00003C400000}"/>
    <cellStyle name="Dấu phẩy 2 10" xfId="15143" xr:uid="{00000000-0005-0000-0000-00003D400000}"/>
    <cellStyle name="Dấu phẩy 2 10 2" xfId="30397" xr:uid="{00000000-0005-0000-0000-00003E400000}"/>
    <cellStyle name="Dấu phẩy 2 11" xfId="15144" xr:uid="{00000000-0005-0000-0000-00003F400000}"/>
    <cellStyle name="Dấu phẩy 2 11 2" xfId="30398" xr:uid="{00000000-0005-0000-0000-000040400000}"/>
    <cellStyle name="Dấu phẩy 2 12" xfId="15142" xr:uid="{00000000-0005-0000-0000-000041400000}"/>
    <cellStyle name="Dấu phẩy 2 12 2" xfId="30396" xr:uid="{00000000-0005-0000-0000-000042400000}"/>
    <cellStyle name="Dấu phẩy 2 13" xfId="17496" xr:uid="{00000000-0005-0000-0000-000043400000}"/>
    <cellStyle name="Dấu phẩy 2 2" xfId="381" xr:uid="{00000000-0005-0000-0000-000044400000}"/>
    <cellStyle name="Dấu phẩy 2 2 2" xfId="15145" xr:uid="{00000000-0005-0000-0000-000045400000}"/>
    <cellStyle name="Dấu phẩy 2 2 2 2" xfId="15146" xr:uid="{00000000-0005-0000-0000-000046400000}"/>
    <cellStyle name="Dấu phẩy 2 2 2 2 2" xfId="30400" xr:uid="{00000000-0005-0000-0000-000047400000}"/>
    <cellStyle name="Dấu phẩy 2 2 2 3" xfId="30399" xr:uid="{00000000-0005-0000-0000-000048400000}"/>
    <cellStyle name="Dấu phẩy 2 2 3" xfId="15147" xr:uid="{00000000-0005-0000-0000-000049400000}"/>
    <cellStyle name="Dấu phẩy 2 2 3 2" xfId="30401" xr:uid="{00000000-0005-0000-0000-00004A400000}"/>
    <cellStyle name="Dấu phẩy 2 2 4" xfId="15148" xr:uid="{00000000-0005-0000-0000-00004B400000}"/>
    <cellStyle name="Dấu phẩy 2 2 4 2" xfId="30402" xr:uid="{00000000-0005-0000-0000-00004C400000}"/>
    <cellStyle name="Dấu phẩy 2 2 5" xfId="15149" xr:uid="{00000000-0005-0000-0000-00004D400000}"/>
    <cellStyle name="Dấu phẩy 2 2 5 2" xfId="30403" xr:uid="{00000000-0005-0000-0000-00004E400000}"/>
    <cellStyle name="Dấu phẩy 2 2 6" xfId="15150" xr:uid="{00000000-0005-0000-0000-00004F400000}"/>
    <cellStyle name="Dấu phẩy 2 2 6 2" xfId="30404" xr:uid="{00000000-0005-0000-0000-000050400000}"/>
    <cellStyle name="Dấu phẩy 2 2 7" xfId="15151" xr:uid="{00000000-0005-0000-0000-000051400000}"/>
    <cellStyle name="Dấu phẩy 2 2 7 2" xfId="30405" xr:uid="{00000000-0005-0000-0000-000052400000}"/>
    <cellStyle name="Dấu phẩy 2 2 8" xfId="15152" xr:uid="{00000000-0005-0000-0000-000053400000}"/>
    <cellStyle name="Dấu phẩy 2 2 8 2" xfId="30406" xr:uid="{00000000-0005-0000-0000-000054400000}"/>
    <cellStyle name="Dấu phẩy 2 2 9" xfId="17617" xr:uid="{00000000-0005-0000-0000-000055400000}"/>
    <cellStyle name="Dấu phẩy 2 3" xfId="7099" xr:uid="{00000000-0005-0000-0000-000056400000}"/>
    <cellStyle name="Dấu phẩy 2 3 2" xfId="15153" xr:uid="{00000000-0005-0000-0000-000057400000}"/>
    <cellStyle name="Dấu phẩy 2 3 2 2" xfId="15154" xr:uid="{00000000-0005-0000-0000-000058400000}"/>
    <cellStyle name="Dấu phẩy 2 3 2 2 2" xfId="30408" xr:uid="{00000000-0005-0000-0000-000059400000}"/>
    <cellStyle name="Dấu phẩy 2 3 2 3" xfId="30407" xr:uid="{00000000-0005-0000-0000-00005A400000}"/>
    <cellStyle name="Dấu phẩy 2 3 3" xfId="15155" xr:uid="{00000000-0005-0000-0000-00005B400000}"/>
    <cellStyle name="Dấu phẩy 2 3 3 2" xfId="30409" xr:uid="{00000000-0005-0000-0000-00005C400000}"/>
    <cellStyle name="Dấu phẩy 2 3 4" xfId="15156" xr:uid="{00000000-0005-0000-0000-00005D400000}"/>
    <cellStyle name="Dấu phẩy 2 3 4 2" xfId="30410" xr:uid="{00000000-0005-0000-0000-00005E400000}"/>
    <cellStyle name="Dấu phẩy 2 3 5" xfId="15157" xr:uid="{00000000-0005-0000-0000-00005F400000}"/>
    <cellStyle name="Dấu phẩy 2 3 5 2" xfId="30411" xr:uid="{00000000-0005-0000-0000-000060400000}"/>
    <cellStyle name="Dấu phẩy 2 3 6" xfId="15158" xr:uid="{00000000-0005-0000-0000-000061400000}"/>
    <cellStyle name="Dấu phẩy 2 3 6 2" xfId="30412" xr:uid="{00000000-0005-0000-0000-000062400000}"/>
    <cellStyle name="Dấu phẩy 2 3 7" xfId="15159" xr:uid="{00000000-0005-0000-0000-000063400000}"/>
    <cellStyle name="Dấu phẩy 2 3 7 2" xfId="30413" xr:uid="{00000000-0005-0000-0000-000064400000}"/>
    <cellStyle name="Dấu phẩy 2 3 8" xfId="15160" xr:uid="{00000000-0005-0000-0000-000065400000}"/>
    <cellStyle name="Dấu phẩy 2 3 8 2" xfId="30414" xr:uid="{00000000-0005-0000-0000-000066400000}"/>
    <cellStyle name="Dấu phẩy 2 3 9" xfId="22593" xr:uid="{00000000-0005-0000-0000-000067400000}"/>
    <cellStyle name="Dấu phẩy 2 4" xfId="15161" xr:uid="{00000000-0005-0000-0000-000068400000}"/>
    <cellStyle name="Dấu phẩy 2 4 2" xfId="15162" xr:uid="{00000000-0005-0000-0000-000069400000}"/>
    <cellStyle name="Dấu phẩy 2 4 2 2" xfId="15163" xr:uid="{00000000-0005-0000-0000-00006A400000}"/>
    <cellStyle name="Dấu phẩy 2 4 2 2 2" xfId="30417" xr:uid="{00000000-0005-0000-0000-00006B400000}"/>
    <cellStyle name="Dấu phẩy 2 4 2 3" xfId="30416" xr:uid="{00000000-0005-0000-0000-00006C400000}"/>
    <cellStyle name="Dấu phẩy 2 4 3" xfId="15164" xr:uid="{00000000-0005-0000-0000-00006D400000}"/>
    <cellStyle name="Dấu phẩy 2 4 3 2" xfId="30418" xr:uid="{00000000-0005-0000-0000-00006E400000}"/>
    <cellStyle name="Dấu phẩy 2 4 4" xfId="15165" xr:uid="{00000000-0005-0000-0000-00006F400000}"/>
    <cellStyle name="Dấu phẩy 2 4 4 2" xfId="30419" xr:uid="{00000000-0005-0000-0000-000070400000}"/>
    <cellStyle name="Dấu phẩy 2 4 5" xfId="15166" xr:uid="{00000000-0005-0000-0000-000071400000}"/>
    <cellStyle name="Dấu phẩy 2 4 5 2" xfId="30420" xr:uid="{00000000-0005-0000-0000-000072400000}"/>
    <cellStyle name="Dấu phẩy 2 4 6" xfId="15167" xr:uid="{00000000-0005-0000-0000-000073400000}"/>
    <cellStyle name="Dấu phẩy 2 4 6 2" xfId="30421" xr:uid="{00000000-0005-0000-0000-000074400000}"/>
    <cellStyle name="Dấu phẩy 2 4 7" xfId="15168" xr:uid="{00000000-0005-0000-0000-000075400000}"/>
    <cellStyle name="Dấu phẩy 2 4 7 2" xfId="30422" xr:uid="{00000000-0005-0000-0000-000076400000}"/>
    <cellStyle name="Dấu phẩy 2 4 8" xfId="15169" xr:uid="{00000000-0005-0000-0000-000077400000}"/>
    <cellStyle name="Dấu phẩy 2 4 8 2" xfId="30423" xr:uid="{00000000-0005-0000-0000-000078400000}"/>
    <cellStyle name="Dấu phẩy 2 4 9" xfId="30415" xr:uid="{00000000-0005-0000-0000-000079400000}"/>
    <cellStyle name="Dấu phẩy 2 5" xfId="15170" xr:uid="{00000000-0005-0000-0000-00007A400000}"/>
    <cellStyle name="Dấu phẩy 2 5 2" xfId="15171" xr:uid="{00000000-0005-0000-0000-00007B400000}"/>
    <cellStyle name="Dấu phẩy 2 5 2 2" xfId="30425" xr:uid="{00000000-0005-0000-0000-00007C400000}"/>
    <cellStyle name="Dấu phẩy 2 5 3" xfId="30424" xr:uid="{00000000-0005-0000-0000-00007D400000}"/>
    <cellStyle name="Dấu phẩy 2 6" xfId="15172" xr:uid="{00000000-0005-0000-0000-00007E400000}"/>
    <cellStyle name="Dấu phẩy 2 6 2" xfId="30426" xr:uid="{00000000-0005-0000-0000-00007F400000}"/>
    <cellStyle name="Dấu phẩy 2 7" xfId="15173" xr:uid="{00000000-0005-0000-0000-000080400000}"/>
    <cellStyle name="Dấu phẩy 2 7 2" xfId="30427" xr:uid="{00000000-0005-0000-0000-000081400000}"/>
    <cellStyle name="Dấu phẩy 2 8" xfId="15174" xr:uid="{00000000-0005-0000-0000-000082400000}"/>
    <cellStyle name="Dấu phẩy 2 8 2" xfId="30428" xr:uid="{00000000-0005-0000-0000-000083400000}"/>
    <cellStyle name="Dấu phẩy 2 9" xfId="15175" xr:uid="{00000000-0005-0000-0000-000084400000}"/>
    <cellStyle name="Dấu phẩy 2 9 2" xfId="30429" xr:uid="{00000000-0005-0000-0000-000085400000}"/>
    <cellStyle name="Dấu phẩy 20" xfId="7939" xr:uid="{00000000-0005-0000-0000-000086400000}"/>
    <cellStyle name="Dấu phẩy 20 2" xfId="23425" xr:uid="{00000000-0005-0000-0000-000087400000}"/>
    <cellStyle name="Dấu phẩy 21" xfId="7590" xr:uid="{00000000-0005-0000-0000-000088400000}"/>
    <cellStyle name="Dấu phẩy 21 2" xfId="23081" xr:uid="{00000000-0005-0000-0000-000089400000}"/>
    <cellStyle name="Dấu phẩy 22" xfId="7673" xr:uid="{00000000-0005-0000-0000-00008A400000}"/>
    <cellStyle name="Dấu phẩy 22 2" xfId="23163" xr:uid="{00000000-0005-0000-0000-00008B400000}"/>
    <cellStyle name="Dấu phẩy 23" xfId="7810" xr:uid="{00000000-0005-0000-0000-00008C400000}"/>
    <cellStyle name="Dấu phẩy 23 2" xfId="23297" xr:uid="{00000000-0005-0000-0000-00008D400000}"/>
    <cellStyle name="Dấu phẩy 24" xfId="7859" xr:uid="{00000000-0005-0000-0000-00008E400000}"/>
    <cellStyle name="Dấu phẩy 24 2" xfId="23345" xr:uid="{00000000-0005-0000-0000-00008F400000}"/>
    <cellStyle name="Dấu phẩy 25" xfId="7752" xr:uid="{00000000-0005-0000-0000-000090400000}"/>
    <cellStyle name="Dấu phẩy 25 2" xfId="23241" xr:uid="{00000000-0005-0000-0000-000091400000}"/>
    <cellStyle name="Dấu phẩy 26" xfId="7894" xr:uid="{00000000-0005-0000-0000-000092400000}"/>
    <cellStyle name="Dấu phẩy 26 2" xfId="23380" xr:uid="{00000000-0005-0000-0000-000093400000}"/>
    <cellStyle name="Dấu phẩy 27" xfId="7652" xr:uid="{00000000-0005-0000-0000-000094400000}"/>
    <cellStyle name="Dấu phẩy 27 2" xfId="23142" xr:uid="{00000000-0005-0000-0000-000095400000}"/>
    <cellStyle name="Dấu phẩy 28" xfId="7876" xr:uid="{00000000-0005-0000-0000-000096400000}"/>
    <cellStyle name="Dấu phẩy 28 2" xfId="23362" xr:uid="{00000000-0005-0000-0000-000097400000}"/>
    <cellStyle name="Dấu phẩy 29" xfId="7742" xr:uid="{00000000-0005-0000-0000-000098400000}"/>
    <cellStyle name="Dấu phẩy 29 2" xfId="23231" xr:uid="{00000000-0005-0000-0000-000099400000}"/>
    <cellStyle name="Dấu phẩy 3" xfId="379" xr:uid="{00000000-0005-0000-0000-00009A400000}"/>
    <cellStyle name="Dấu phẩy 3 10" xfId="15177" xr:uid="{00000000-0005-0000-0000-00009B400000}"/>
    <cellStyle name="Dấu phẩy 3 10 2" xfId="30431" xr:uid="{00000000-0005-0000-0000-00009C400000}"/>
    <cellStyle name="Dấu phẩy 3 11" xfId="15178" xr:uid="{00000000-0005-0000-0000-00009D400000}"/>
    <cellStyle name="Dấu phẩy 3 11 2" xfId="30432" xr:uid="{00000000-0005-0000-0000-00009E400000}"/>
    <cellStyle name="Dấu phẩy 3 12" xfId="15179" xr:uid="{00000000-0005-0000-0000-00009F400000}"/>
    <cellStyle name="Dấu phẩy 3 12 2" xfId="30433" xr:uid="{00000000-0005-0000-0000-0000A0400000}"/>
    <cellStyle name="Dấu phẩy 3 13" xfId="15176" xr:uid="{00000000-0005-0000-0000-0000A1400000}"/>
    <cellStyle name="Dấu phẩy 3 13 2" xfId="30430" xr:uid="{00000000-0005-0000-0000-0000A2400000}"/>
    <cellStyle name="Dấu phẩy 3 14" xfId="17615" xr:uid="{00000000-0005-0000-0000-0000A3400000}"/>
    <cellStyle name="Dấu phẩy 3 2" xfId="7112" xr:uid="{00000000-0005-0000-0000-0000A4400000}"/>
    <cellStyle name="Dấu phẩy 3 2 10" xfId="15181" xr:uid="{00000000-0005-0000-0000-0000A5400000}"/>
    <cellStyle name="Dấu phẩy 3 2 10 2" xfId="30435" xr:uid="{00000000-0005-0000-0000-0000A6400000}"/>
    <cellStyle name="Dấu phẩy 3 2 11" xfId="15182" xr:uid="{00000000-0005-0000-0000-0000A7400000}"/>
    <cellStyle name="Dấu phẩy 3 2 11 2" xfId="30436" xr:uid="{00000000-0005-0000-0000-0000A8400000}"/>
    <cellStyle name="Dấu phẩy 3 2 12" xfId="22605" xr:uid="{00000000-0005-0000-0000-0000A9400000}"/>
    <cellStyle name="Dấu phẩy 3 2 2" xfId="15180" xr:uid="{00000000-0005-0000-0000-0000AA400000}"/>
    <cellStyle name="Dấu phẩy 3 2 2 2" xfId="15183" xr:uid="{00000000-0005-0000-0000-0000AB400000}"/>
    <cellStyle name="Dấu phẩy 3 2 2 2 2" xfId="15184" xr:uid="{00000000-0005-0000-0000-0000AC400000}"/>
    <cellStyle name="Dấu phẩy 3 2 2 2 2 2" xfId="30438" xr:uid="{00000000-0005-0000-0000-0000AD400000}"/>
    <cellStyle name="Dấu phẩy 3 2 2 2 3" xfId="30437" xr:uid="{00000000-0005-0000-0000-0000AE400000}"/>
    <cellStyle name="Dấu phẩy 3 2 2 3" xfId="15185" xr:uid="{00000000-0005-0000-0000-0000AF400000}"/>
    <cellStyle name="Dấu phẩy 3 2 2 3 2" xfId="30439" xr:uid="{00000000-0005-0000-0000-0000B0400000}"/>
    <cellStyle name="Dấu phẩy 3 2 2 4" xfId="15186" xr:uid="{00000000-0005-0000-0000-0000B1400000}"/>
    <cellStyle name="Dấu phẩy 3 2 2 4 2" xfId="30440" xr:uid="{00000000-0005-0000-0000-0000B2400000}"/>
    <cellStyle name="Dấu phẩy 3 2 2 5" xfId="15187" xr:uid="{00000000-0005-0000-0000-0000B3400000}"/>
    <cellStyle name="Dấu phẩy 3 2 2 5 2" xfId="30441" xr:uid="{00000000-0005-0000-0000-0000B4400000}"/>
    <cellStyle name="Dấu phẩy 3 2 2 6" xfId="15188" xr:uid="{00000000-0005-0000-0000-0000B5400000}"/>
    <cellStyle name="Dấu phẩy 3 2 2 6 2" xfId="30442" xr:uid="{00000000-0005-0000-0000-0000B6400000}"/>
    <cellStyle name="Dấu phẩy 3 2 2 7" xfId="15189" xr:uid="{00000000-0005-0000-0000-0000B7400000}"/>
    <cellStyle name="Dấu phẩy 3 2 2 7 2" xfId="30443" xr:uid="{00000000-0005-0000-0000-0000B8400000}"/>
    <cellStyle name="Dấu phẩy 3 2 2 8" xfId="15190" xr:uid="{00000000-0005-0000-0000-0000B9400000}"/>
    <cellStyle name="Dấu phẩy 3 2 2 8 2" xfId="30444" xr:uid="{00000000-0005-0000-0000-0000BA400000}"/>
    <cellStyle name="Dấu phẩy 3 2 2 9" xfId="30434" xr:uid="{00000000-0005-0000-0000-0000BB400000}"/>
    <cellStyle name="Dấu phẩy 3 2 3" xfId="15191" xr:uid="{00000000-0005-0000-0000-0000BC400000}"/>
    <cellStyle name="Dấu phẩy 3 2 3 2" xfId="15192" xr:uid="{00000000-0005-0000-0000-0000BD400000}"/>
    <cellStyle name="Dấu phẩy 3 2 3 2 2" xfId="15193" xr:uid="{00000000-0005-0000-0000-0000BE400000}"/>
    <cellStyle name="Dấu phẩy 3 2 3 2 2 2" xfId="30447" xr:uid="{00000000-0005-0000-0000-0000BF400000}"/>
    <cellStyle name="Dấu phẩy 3 2 3 2 3" xfId="30446" xr:uid="{00000000-0005-0000-0000-0000C0400000}"/>
    <cellStyle name="Dấu phẩy 3 2 3 3" xfId="15194" xr:uid="{00000000-0005-0000-0000-0000C1400000}"/>
    <cellStyle name="Dấu phẩy 3 2 3 3 2" xfId="30448" xr:uid="{00000000-0005-0000-0000-0000C2400000}"/>
    <cellStyle name="Dấu phẩy 3 2 3 4" xfId="15195" xr:uid="{00000000-0005-0000-0000-0000C3400000}"/>
    <cellStyle name="Dấu phẩy 3 2 3 4 2" xfId="30449" xr:uid="{00000000-0005-0000-0000-0000C4400000}"/>
    <cellStyle name="Dấu phẩy 3 2 3 5" xfId="15196" xr:uid="{00000000-0005-0000-0000-0000C5400000}"/>
    <cellStyle name="Dấu phẩy 3 2 3 5 2" xfId="30450" xr:uid="{00000000-0005-0000-0000-0000C6400000}"/>
    <cellStyle name="Dấu phẩy 3 2 3 6" xfId="15197" xr:uid="{00000000-0005-0000-0000-0000C7400000}"/>
    <cellStyle name="Dấu phẩy 3 2 3 6 2" xfId="30451" xr:uid="{00000000-0005-0000-0000-0000C8400000}"/>
    <cellStyle name="Dấu phẩy 3 2 3 7" xfId="15198" xr:uid="{00000000-0005-0000-0000-0000C9400000}"/>
    <cellStyle name="Dấu phẩy 3 2 3 7 2" xfId="30452" xr:uid="{00000000-0005-0000-0000-0000CA400000}"/>
    <cellStyle name="Dấu phẩy 3 2 3 8" xfId="15199" xr:uid="{00000000-0005-0000-0000-0000CB400000}"/>
    <cellStyle name="Dấu phẩy 3 2 3 8 2" xfId="30453" xr:uid="{00000000-0005-0000-0000-0000CC400000}"/>
    <cellStyle name="Dấu phẩy 3 2 3 9" xfId="30445" xr:uid="{00000000-0005-0000-0000-0000CD400000}"/>
    <cellStyle name="Dấu phẩy 3 2 4" xfId="15200" xr:uid="{00000000-0005-0000-0000-0000CE400000}"/>
    <cellStyle name="Dấu phẩy 3 2 4 2" xfId="15201" xr:uid="{00000000-0005-0000-0000-0000CF400000}"/>
    <cellStyle name="Dấu phẩy 3 2 4 2 2" xfId="15202" xr:uid="{00000000-0005-0000-0000-0000D0400000}"/>
    <cellStyle name="Dấu phẩy 3 2 4 2 2 2" xfId="30456" xr:uid="{00000000-0005-0000-0000-0000D1400000}"/>
    <cellStyle name="Dấu phẩy 3 2 4 2 3" xfId="30455" xr:uid="{00000000-0005-0000-0000-0000D2400000}"/>
    <cellStyle name="Dấu phẩy 3 2 4 3" xfId="15203" xr:uid="{00000000-0005-0000-0000-0000D3400000}"/>
    <cellStyle name="Dấu phẩy 3 2 4 3 2" xfId="30457" xr:uid="{00000000-0005-0000-0000-0000D4400000}"/>
    <cellStyle name="Dấu phẩy 3 2 4 4" xfId="15204" xr:uid="{00000000-0005-0000-0000-0000D5400000}"/>
    <cellStyle name="Dấu phẩy 3 2 4 4 2" xfId="30458" xr:uid="{00000000-0005-0000-0000-0000D6400000}"/>
    <cellStyle name="Dấu phẩy 3 2 4 5" xfId="15205" xr:uid="{00000000-0005-0000-0000-0000D7400000}"/>
    <cellStyle name="Dấu phẩy 3 2 4 5 2" xfId="30459" xr:uid="{00000000-0005-0000-0000-0000D8400000}"/>
    <cellStyle name="Dấu phẩy 3 2 4 6" xfId="15206" xr:uid="{00000000-0005-0000-0000-0000D9400000}"/>
    <cellStyle name="Dấu phẩy 3 2 4 6 2" xfId="30460" xr:uid="{00000000-0005-0000-0000-0000DA400000}"/>
    <cellStyle name="Dấu phẩy 3 2 4 7" xfId="15207" xr:uid="{00000000-0005-0000-0000-0000DB400000}"/>
    <cellStyle name="Dấu phẩy 3 2 4 7 2" xfId="30461" xr:uid="{00000000-0005-0000-0000-0000DC400000}"/>
    <cellStyle name="Dấu phẩy 3 2 4 8" xfId="15208" xr:uid="{00000000-0005-0000-0000-0000DD400000}"/>
    <cellStyle name="Dấu phẩy 3 2 4 8 2" xfId="30462" xr:uid="{00000000-0005-0000-0000-0000DE400000}"/>
    <cellStyle name="Dấu phẩy 3 2 4 9" xfId="30454" xr:uid="{00000000-0005-0000-0000-0000DF400000}"/>
    <cellStyle name="Dấu phẩy 3 2 5" xfId="15209" xr:uid="{00000000-0005-0000-0000-0000E0400000}"/>
    <cellStyle name="Dấu phẩy 3 2 5 2" xfId="15210" xr:uid="{00000000-0005-0000-0000-0000E1400000}"/>
    <cellStyle name="Dấu phẩy 3 2 5 2 2" xfId="30464" xr:uid="{00000000-0005-0000-0000-0000E2400000}"/>
    <cellStyle name="Dấu phẩy 3 2 5 3" xfId="30463" xr:uid="{00000000-0005-0000-0000-0000E3400000}"/>
    <cellStyle name="Dấu phẩy 3 2 6" xfId="15211" xr:uid="{00000000-0005-0000-0000-0000E4400000}"/>
    <cellStyle name="Dấu phẩy 3 2 6 2" xfId="30465" xr:uid="{00000000-0005-0000-0000-0000E5400000}"/>
    <cellStyle name="Dấu phẩy 3 2 7" xfId="15212" xr:uid="{00000000-0005-0000-0000-0000E6400000}"/>
    <cellStyle name="Dấu phẩy 3 2 7 2" xfId="30466" xr:uid="{00000000-0005-0000-0000-0000E7400000}"/>
    <cellStyle name="Dấu phẩy 3 2 8" xfId="15213" xr:uid="{00000000-0005-0000-0000-0000E8400000}"/>
    <cellStyle name="Dấu phẩy 3 2 8 2" xfId="30467" xr:uid="{00000000-0005-0000-0000-0000E9400000}"/>
    <cellStyle name="Dấu phẩy 3 2 9" xfId="15214" xr:uid="{00000000-0005-0000-0000-0000EA400000}"/>
    <cellStyle name="Dấu phẩy 3 2 9 2" xfId="30468" xr:uid="{00000000-0005-0000-0000-0000EB400000}"/>
    <cellStyle name="Dấu phẩy 3 3" xfId="15215" xr:uid="{00000000-0005-0000-0000-0000EC400000}"/>
    <cellStyle name="Dấu phẩy 3 3 2" xfId="15216" xr:uid="{00000000-0005-0000-0000-0000ED400000}"/>
    <cellStyle name="Dấu phẩy 3 3 2 2" xfId="15217" xr:uid="{00000000-0005-0000-0000-0000EE400000}"/>
    <cellStyle name="Dấu phẩy 3 3 2 2 2" xfId="30471" xr:uid="{00000000-0005-0000-0000-0000EF400000}"/>
    <cellStyle name="Dấu phẩy 3 3 2 3" xfId="30470" xr:uid="{00000000-0005-0000-0000-0000F0400000}"/>
    <cellStyle name="Dấu phẩy 3 3 3" xfId="15218" xr:uid="{00000000-0005-0000-0000-0000F1400000}"/>
    <cellStyle name="Dấu phẩy 3 3 3 2" xfId="30472" xr:uid="{00000000-0005-0000-0000-0000F2400000}"/>
    <cellStyle name="Dấu phẩy 3 3 4" xfId="15219" xr:uid="{00000000-0005-0000-0000-0000F3400000}"/>
    <cellStyle name="Dấu phẩy 3 3 4 2" xfId="30473" xr:uid="{00000000-0005-0000-0000-0000F4400000}"/>
    <cellStyle name="Dấu phẩy 3 3 5" xfId="15220" xr:uid="{00000000-0005-0000-0000-0000F5400000}"/>
    <cellStyle name="Dấu phẩy 3 3 5 2" xfId="30474" xr:uid="{00000000-0005-0000-0000-0000F6400000}"/>
    <cellStyle name="Dấu phẩy 3 3 6" xfId="15221" xr:uid="{00000000-0005-0000-0000-0000F7400000}"/>
    <cellStyle name="Dấu phẩy 3 3 6 2" xfId="30475" xr:uid="{00000000-0005-0000-0000-0000F8400000}"/>
    <cellStyle name="Dấu phẩy 3 3 7" xfId="15222" xr:uid="{00000000-0005-0000-0000-0000F9400000}"/>
    <cellStyle name="Dấu phẩy 3 3 7 2" xfId="30476" xr:uid="{00000000-0005-0000-0000-0000FA400000}"/>
    <cellStyle name="Dấu phẩy 3 3 8" xfId="15223" xr:uid="{00000000-0005-0000-0000-0000FB400000}"/>
    <cellStyle name="Dấu phẩy 3 3 8 2" xfId="30477" xr:uid="{00000000-0005-0000-0000-0000FC400000}"/>
    <cellStyle name="Dấu phẩy 3 3 9" xfId="30469" xr:uid="{00000000-0005-0000-0000-0000FD400000}"/>
    <cellStyle name="Dấu phẩy 3 4" xfId="15224" xr:uid="{00000000-0005-0000-0000-0000FE400000}"/>
    <cellStyle name="Dấu phẩy 3 4 2" xfId="15225" xr:uid="{00000000-0005-0000-0000-0000FF400000}"/>
    <cellStyle name="Dấu phẩy 3 4 2 2" xfId="15226" xr:uid="{00000000-0005-0000-0000-000000410000}"/>
    <cellStyle name="Dấu phẩy 3 4 2 2 2" xfId="30480" xr:uid="{00000000-0005-0000-0000-000001410000}"/>
    <cellStyle name="Dấu phẩy 3 4 2 3" xfId="30479" xr:uid="{00000000-0005-0000-0000-000002410000}"/>
    <cellStyle name="Dấu phẩy 3 4 3" xfId="15227" xr:uid="{00000000-0005-0000-0000-000003410000}"/>
    <cellStyle name="Dấu phẩy 3 4 3 2" xfId="30481" xr:uid="{00000000-0005-0000-0000-000004410000}"/>
    <cellStyle name="Dấu phẩy 3 4 4" xfId="15228" xr:uid="{00000000-0005-0000-0000-000005410000}"/>
    <cellStyle name="Dấu phẩy 3 4 4 2" xfId="30482" xr:uid="{00000000-0005-0000-0000-000006410000}"/>
    <cellStyle name="Dấu phẩy 3 4 5" xfId="15229" xr:uid="{00000000-0005-0000-0000-000007410000}"/>
    <cellStyle name="Dấu phẩy 3 4 5 2" xfId="30483" xr:uid="{00000000-0005-0000-0000-000008410000}"/>
    <cellStyle name="Dấu phẩy 3 4 6" xfId="15230" xr:uid="{00000000-0005-0000-0000-000009410000}"/>
    <cellStyle name="Dấu phẩy 3 4 6 2" xfId="30484" xr:uid="{00000000-0005-0000-0000-00000A410000}"/>
    <cellStyle name="Dấu phẩy 3 4 7" xfId="15231" xr:uid="{00000000-0005-0000-0000-00000B410000}"/>
    <cellStyle name="Dấu phẩy 3 4 7 2" xfId="30485" xr:uid="{00000000-0005-0000-0000-00000C410000}"/>
    <cellStyle name="Dấu phẩy 3 4 8" xfId="15232" xr:uid="{00000000-0005-0000-0000-00000D410000}"/>
    <cellStyle name="Dấu phẩy 3 4 8 2" xfId="30486" xr:uid="{00000000-0005-0000-0000-00000E410000}"/>
    <cellStyle name="Dấu phẩy 3 4 9" xfId="30478" xr:uid="{00000000-0005-0000-0000-00000F410000}"/>
    <cellStyle name="Dấu phẩy 3 5" xfId="15233" xr:uid="{00000000-0005-0000-0000-000010410000}"/>
    <cellStyle name="Dấu phẩy 3 5 2" xfId="15234" xr:uid="{00000000-0005-0000-0000-000011410000}"/>
    <cellStyle name="Dấu phẩy 3 5 2 2" xfId="15235" xr:uid="{00000000-0005-0000-0000-000012410000}"/>
    <cellStyle name="Dấu phẩy 3 5 2 2 2" xfId="30489" xr:uid="{00000000-0005-0000-0000-000013410000}"/>
    <cellStyle name="Dấu phẩy 3 5 2 3" xfId="30488" xr:uid="{00000000-0005-0000-0000-000014410000}"/>
    <cellStyle name="Dấu phẩy 3 5 3" xfId="15236" xr:uid="{00000000-0005-0000-0000-000015410000}"/>
    <cellStyle name="Dấu phẩy 3 5 3 2" xfId="30490" xr:uid="{00000000-0005-0000-0000-000016410000}"/>
    <cellStyle name="Dấu phẩy 3 5 4" xfId="15237" xr:uid="{00000000-0005-0000-0000-000017410000}"/>
    <cellStyle name="Dấu phẩy 3 5 4 2" xfId="30491" xr:uid="{00000000-0005-0000-0000-000018410000}"/>
    <cellStyle name="Dấu phẩy 3 5 5" xfId="15238" xr:uid="{00000000-0005-0000-0000-000019410000}"/>
    <cellStyle name="Dấu phẩy 3 5 5 2" xfId="30492" xr:uid="{00000000-0005-0000-0000-00001A410000}"/>
    <cellStyle name="Dấu phẩy 3 5 6" xfId="15239" xr:uid="{00000000-0005-0000-0000-00001B410000}"/>
    <cellStyle name="Dấu phẩy 3 5 6 2" xfId="30493" xr:uid="{00000000-0005-0000-0000-00001C410000}"/>
    <cellStyle name="Dấu phẩy 3 5 7" xfId="15240" xr:uid="{00000000-0005-0000-0000-00001D410000}"/>
    <cellStyle name="Dấu phẩy 3 5 7 2" xfId="30494" xr:uid="{00000000-0005-0000-0000-00001E410000}"/>
    <cellStyle name="Dấu phẩy 3 5 8" xfId="15241" xr:uid="{00000000-0005-0000-0000-00001F410000}"/>
    <cellStyle name="Dấu phẩy 3 5 8 2" xfId="30495" xr:uid="{00000000-0005-0000-0000-000020410000}"/>
    <cellStyle name="Dấu phẩy 3 5 9" xfId="30487" xr:uid="{00000000-0005-0000-0000-000021410000}"/>
    <cellStyle name="Dấu phẩy 3 6" xfId="15242" xr:uid="{00000000-0005-0000-0000-000022410000}"/>
    <cellStyle name="Dấu phẩy 3 6 2" xfId="15243" xr:uid="{00000000-0005-0000-0000-000023410000}"/>
    <cellStyle name="Dấu phẩy 3 6 2 2" xfId="30497" xr:uid="{00000000-0005-0000-0000-000024410000}"/>
    <cellStyle name="Dấu phẩy 3 6 3" xfId="30496" xr:uid="{00000000-0005-0000-0000-000025410000}"/>
    <cellStyle name="Dấu phẩy 3 7" xfId="15244" xr:uid="{00000000-0005-0000-0000-000026410000}"/>
    <cellStyle name="Dấu phẩy 3 7 2" xfId="30498" xr:uid="{00000000-0005-0000-0000-000027410000}"/>
    <cellStyle name="Dấu phẩy 3 8" xfId="15245" xr:uid="{00000000-0005-0000-0000-000028410000}"/>
    <cellStyle name="Dấu phẩy 3 8 2" xfId="30499" xr:uid="{00000000-0005-0000-0000-000029410000}"/>
    <cellStyle name="Dấu phẩy 3 9" xfId="15246" xr:uid="{00000000-0005-0000-0000-00002A410000}"/>
    <cellStyle name="Dấu phẩy 3 9 2" xfId="30500" xr:uid="{00000000-0005-0000-0000-00002B410000}"/>
    <cellStyle name="Dấu phẩy 30" xfId="7948" xr:uid="{00000000-0005-0000-0000-00002C410000}"/>
    <cellStyle name="Dấu phẩy 30 2" xfId="23434" xr:uid="{00000000-0005-0000-0000-00002D410000}"/>
    <cellStyle name="Dấu phẩy 31" xfId="7933" xr:uid="{00000000-0005-0000-0000-00002E410000}"/>
    <cellStyle name="Dấu phẩy 31 2" xfId="23419" xr:uid="{00000000-0005-0000-0000-00002F410000}"/>
    <cellStyle name="Dấu phẩy 32" xfId="7969" xr:uid="{00000000-0005-0000-0000-000030410000}"/>
    <cellStyle name="Dấu phẩy 32 2" xfId="23455" xr:uid="{00000000-0005-0000-0000-000031410000}"/>
    <cellStyle name="Dấu phẩy 33" xfId="8052" xr:uid="{00000000-0005-0000-0000-000032410000}"/>
    <cellStyle name="Dấu phẩy 33 2" xfId="23538" xr:uid="{00000000-0005-0000-0000-000033410000}"/>
    <cellStyle name="Dấu phẩy 34" xfId="8057" xr:uid="{00000000-0005-0000-0000-000034410000}"/>
    <cellStyle name="Dấu phẩy 34 2" xfId="23541" xr:uid="{00000000-0005-0000-0000-000035410000}"/>
    <cellStyle name="Dấu phẩy 35" xfId="8095" xr:uid="{00000000-0005-0000-0000-000036410000}"/>
    <cellStyle name="Dấu phẩy 35 2" xfId="23579" xr:uid="{00000000-0005-0000-0000-000037410000}"/>
    <cellStyle name="Dấu phẩy 36" xfId="8093" xr:uid="{00000000-0005-0000-0000-000038410000}"/>
    <cellStyle name="Dấu phẩy 36 2" xfId="23577" xr:uid="{00000000-0005-0000-0000-000039410000}"/>
    <cellStyle name="Dấu phẩy 37" xfId="8104" xr:uid="{00000000-0005-0000-0000-00003A410000}"/>
    <cellStyle name="Dấu phẩy 37 2" xfId="23588" xr:uid="{00000000-0005-0000-0000-00003B410000}"/>
    <cellStyle name="Dấu phẩy 38" xfId="8179" xr:uid="{00000000-0005-0000-0000-00003C410000}"/>
    <cellStyle name="Dấu phẩy 38 2" xfId="23663" xr:uid="{00000000-0005-0000-0000-00003D410000}"/>
    <cellStyle name="Dấu phẩy 39" xfId="8106" xr:uid="{00000000-0005-0000-0000-00003E410000}"/>
    <cellStyle name="Dấu phẩy 39 2" xfId="23590" xr:uid="{00000000-0005-0000-0000-00003F410000}"/>
    <cellStyle name="Dấu phẩy 4" xfId="7097" xr:uid="{00000000-0005-0000-0000-000040410000}"/>
    <cellStyle name="Dấu phẩy 4 10" xfId="15248" xr:uid="{00000000-0005-0000-0000-000041410000}"/>
    <cellStyle name="Dấu phẩy 4 10 2" xfId="30502" xr:uid="{00000000-0005-0000-0000-000042410000}"/>
    <cellStyle name="Dấu phẩy 4 11" xfId="15249" xr:uid="{00000000-0005-0000-0000-000043410000}"/>
    <cellStyle name="Dấu phẩy 4 11 2" xfId="30503" xr:uid="{00000000-0005-0000-0000-000044410000}"/>
    <cellStyle name="Dấu phẩy 4 12" xfId="15247" xr:uid="{00000000-0005-0000-0000-000045410000}"/>
    <cellStyle name="Dấu phẩy 4 12 2" xfId="30501" xr:uid="{00000000-0005-0000-0000-000046410000}"/>
    <cellStyle name="Dấu phẩy 4 13" xfId="22591" xr:uid="{00000000-0005-0000-0000-000047410000}"/>
    <cellStyle name="Dấu phẩy 4 2" xfId="15250" xr:uid="{00000000-0005-0000-0000-000048410000}"/>
    <cellStyle name="Dấu phẩy 4 2 2" xfId="15251" xr:uid="{00000000-0005-0000-0000-000049410000}"/>
    <cellStyle name="Dấu phẩy 4 2 2 2" xfId="15252" xr:uid="{00000000-0005-0000-0000-00004A410000}"/>
    <cellStyle name="Dấu phẩy 4 2 2 2 2" xfId="30506" xr:uid="{00000000-0005-0000-0000-00004B410000}"/>
    <cellStyle name="Dấu phẩy 4 2 2 3" xfId="30505" xr:uid="{00000000-0005-0000-0000-00004C410000}"/>
    <cellStyle name="Dấu phẩy 4 2 3" xfId="15253" xr:uid="{00000000-0005-0000-0000-00004D410000}"/>
    <cellStyle name="Dấu phẩy 4 2 3 2" xfId="30507" xr:uid="{00000000-0005-0000-0000-00004E410000}"/>
    <cellStyle name="Dấu phẩy 4 2 4" xfId="15254" xr:uid="{00000000-0005-0000-0000-00004F410000}"/>
    <cellStyle name="Dấu phẩy 4 2 4 2" xfId="30508" xr:uid="{00000000-0005-0000-0000-000050410000}"/>
    <cellStyle name="Dấu phẩy 4 2 5" xfId="15255" xr:uid="{00000000-0005-0000-0000-000051410000}"/>
    <cellStyle name="Dấu phẩy 4 2 5 2" xfId="30509" xr:uid="{00000000-0005-0000-0000-000052410000}"/>
    <cellStyle name="Dấu phẩy 4 2 6" xfId="15256" xr:uid="{00000000-0005-0000-0000-000053410000}"/>
    <cellStyle name="Dấu phẩy 4 2 6 2" xfId="30510" xr:uid="{00000000-0005-0000-0000-000054410000}"/>
    <cellStyle name="Dấu phẩy 4 2 7" xfId="15257" xr:uid="{00000000-0005-0000-0000-000055410000}"/>
    <cellStyle name="Dấu phẩy 4 2 7 2" xfId="30511" xr:uid="{00000000-0005-0000-0000-000056410000}"/>
    <cellStyle name="Dấu phẩy 4 2 8" xfId="15258" xr:uid="{00000000-0005-0000-0000-000057410000}"/>
    <cellStyle name="Dấu phẩy 4 2 8 2" xfId="30512" xr:uid="{00000000-0005-0000-0000-000058410000}"/>
    <cellStyle name="Dấu phẩy 4 2 9" xfId="30504" xr:uid="{00000000-0005-0000-0000-000059410000}"/>
    <cellStyle name="Dấu phẩy 4 3" xfId="15259" xr:uid="{00000000-0005-0000-0000-00005A410000}"/>
    <cellStyle name="Dấu phẩy 4 3 2" xfId="15260" xr:uid="{00000000-0005-0000-0000-00005B410000}"/>
    <cellStyle name="Dấu phẩy 4 3 2 2" xfId="15261" xr:uid="{00000000-0005-0000-0000-00005C410000}"/>
    <cellStyle name="Dấu phẩy 4 3 2 2 2" xfId="30515" xr:uid="{00000000-0005-0000-0000-00005D410000}"/>
    <cellStyle name="Dấu phẩy 4 3 2 3" xfId="30514" xr:uid="{00000000-0005-0000-0000-00005E410000}"/>
    <cellStyle name="Dấu phẩy 4 3 3" xfId="15262" xr:uid="{00000000-0005-0000-0000-00005F410000}"/>
    <cellStyle name="Dấu phẩy 4 3 3 2" xfId="30516" xr:uid="{00000000-0005-0000-0000-000060410000}"/>
    <cellStyle name="Dấu phẩy 4 3 4" xfId="15263" xr:uid="{00000000-0005-0000-0000-000061410000}"/>
    <cellStyle name="Dấu phẩy 4 3 4 2" xfId="30517" xr:uid="{00000000-0005-0000-0000-000062410000}"/>
    <cellStyle name="Dấu phẩy 4 3 5" xfId="15264" xr:uid="{00000000-0005-0000-0000-000063410000}"/>
    <cellStyle name="Dấu phẩy 4 3 5 2" xfId="30518" xr:uid="{00000000-0005-0000-0000-000064410000}"/>
    <cellStyle name="Dấu phẩy 4 3 6" xfId="15265" xr:uid="{00000000-0005-0000-0000-000065410000}"/>
    <cellStyle name="Dấu phẩy 4 3 6 2" xfId="30519" xr:uid="{00000000-0005-0000-0000-000066410000}"/>
    <cellStyle name="Dấu phẩy 4 3 7" xfId="15266" xr:uid="{00000000-0005-0000-0000-000067410000}"/>
    <cellStyle name="Dấu phẩy 4 3 7 2" xfId="30520" xr:uid="{00000000-0005-0000-0000-000068410000}"/>
    <cellStyle name="Dấu phẩy 4 3 8" xfId="15267" xr:uid="{00000000-0005-0000-0000-000069410000}"/>
    <cellStyle name="Dấu phẩy 4 3 8 2" xfId="30521" xr:uid="{00000000-0005-0000-0000-00006A410000}"/>
    <cellStyle name="Dấu phẩy 4 3 9" xfId="30513" xr:uid="{00000000-0005-0000-0000-00006B410000}"/>
    <cellStyle name="Dấu phẩy 4 4" xfId="15268" xr:uid="{00000000-0005-0000-0000-00006C410000}"/>
    <cellStyle name="Dấu phẩy 4 4 2" xfId="15269" xr:uid="{00000000-0005-0000-0000-00006D410000}"/>
    <cellStyle name="Dấu phẩy 4 4 2 2" xfId="15270" xr:uid="{00000000-0005-0000-0000-00006E410000}"/>
    <cellStyle name="Dấu phẩy 4 4 2 2 2" xfId="30524" xr:uid="{00000000-0005-0000-0000-00006F410000}"/>
    <cellStyle name="Dấu phẩy 4 4 2 3" xfId="30523" xr:uid="{00000000-0005-0000-0000-000070410000}"/>
    <cellStyle name="Dấu phẩy 4 4 3" xfId="15271" xr:uid="{00000000-0005-0000-0000-000071410000}"/>
    <cellStyle name="Dấu phẩy 4 4 3 2" xfId="30525" xr:uid="{00000000-0005-0000-0000-000072410000}"/>
    <cellStyle name="Dấu phẩy 4 4 4" xfId="15272" xr:uid="{00000000-0005-0000-0000-000073410000}"/>
    <cellStyle name="Dấu phẩy 4 4 4 2" xfId="30526" xr:uid="{00000000-0005-0000-0000-000074410000}"/>
    <cellStyle name="Dấu phẩy 4 4 5" xfId="15273" xr:uid="{00000000-0005-0000-0000-000075410000}"/>
    <cellStyle name="Dấu phẩy 4 4 5 2" xfId="30527" xr:uid="{00000000-0005-0000-0000-000076410000}"/>
    <cellStyle name="Dấu phẩy 4 4 6" xfId="15274" xr:uid="{00000000-0005-0000-0000-000077410000}"/>
    <cellStyle name="Dấu phẩy 4 4 6 2" xfId="30528" xr:uid="{00000000-0005-0000-0000-000078410000}"/>
    <cellStyle name="Dấu phẩy 4 4 7" xfId="15275" xr:uid="{00000000-0005-0000-0000-000079410000}"/>
    <cellStyle name="Dấu phẩy 4 4 7 2" xfId="30529" xr:uid="{00000000-0005-0000-0000-00007A410000}"/>
    <cellStyle name="Dấu phẩy 4 4 8" xfId="15276" xr:uid="{00000000-0005-0000-0000-00007B410000}"/>
    <cellStyle name="Dấu phẩy 4 4 8 2" xfId="30530" xr:uid="{00000000-0005-0000-0000-00007C410000}"/>
    <cellStyle name="Dấu phẩy 4 4 9" xfId="30522" xr:uid="{00000000-0005-0000-0000-00007D410000}"/>
    <cellStyle name="Dấu phẩy 4 5" xfId="15277" xr:uid="{00000000-0005-0000-0000-00007E410000}"/>
    <cellStyle name="Dấu phẩy 4 5 2" xfId="15278" xr:uid="{00000000-0005-0000-0000-00007F410000}"/>
    <cellStyle name="Dấu phẩy 4 5 2 2" xfId="30532" xr:uid="{00000000-0005-0000-0000-000080410000}"/>
    <cellStyle name="Dấu phẩy 4 5 3" xfId="30531" xr:uid="{00000000-0005-0000-0000-000081410000}"/>
    <cellStyle name="Dấu phẩy 4 6" xfId="15279" xr:uid="{00000000-0005-0000-0000-000082410000}"/>
    <cellStyle name="Dấu phẩy 4 6 2" xfId="30533" xr:uid="{00000000-0005-0000-0000-000083410000}"/>
    <cellStyle name="Dấu phẩy 4 7" xfId="15280" xr:uid="{00000000-0005-0000-0000-000084410000}"/>
    <cellStyle name="Dấu phẩy 4 7 2" xfId="30534" xr:uid="{00000000-0005-0000-0000-000085410000}"/>
    <cellStyle name="Dấu phẩy 4 8" xfId="15281" xr:uid="{00000000-0005-0000-0000-000086410000}"/>
    <cellStyle name="Dấu phẩy 4 8 2" xfId="30535" xr:uid="{00000000-0005-0000-0000-000087410000}"/>
    <cellStyle name="Dấu phẩy 4 9" xfId="15282" xr:uid="{00000000-0005-0000-0000-000088410000}"/>
    <cellStyle name="Dấu phẩy 4 9 2" xfId="30536" xr:uid="{00000000-0005-0000-0000-000089410000}"/>
    <cellStyle name="Dấu phẩy 40" xfId="8105" xr:uid="{00000000-0005-0000-0000-00008A410000}"/>
    <cellStyle name="Dấu phẩy 40 2" xfId="23589" xr:uid="{00000000-0005-0000-0000-00008B410000}"/>
    <cellStyle name="Dấu phẩy 41" xfId="7318" xr:uid="{00000000-0005-0000-0000-00008C410000}"/>
    <cellStyle name="Dấu phẩy 41 2" xfId="22809" xr:uid="{00000000-0005-0000-0000-00008D410000}"/>
    <cellStyle name="Dấu phẩy 42" xfId="7235" xr:uid="{00000000-0005-0000-0000-00008E410000}"/>
    <cellStyle name="Dấu phẩy 42 2" xfId="22726" xr:uid="{00000000-0005-0000-0000-00008F410000}"/>
    <cellStyle name="Dấu phẩy 43" xfId="7250" xr:uid="{00000000-0005-0000-0000-000090410000}"/>
    <cellStyle name="Dấu phẩy 43 2" xfId="22741" xr:uid="{00000000-0005-0000-0000-000091410000}"/>
    <cellStyle name="Dấu phẩy 44" xfId="15141" xr:uid="{00000000-0005-0000-0000-000092410000}"/>
    <cellStyle name="Dấu phẩy 44 2" xfId="30395" xr:uid="{00000000-0005-0000-0000-000093410000}"/>
    <cellStyle name="Dấu phẩy 45" xfId="577" xr:uid="{00000000-0005-0000-0000-000094410000}"/>
    <cellStyle name="Dấu phẩy 45 2" xfId="17650" xr:uid="{00000000-0005-0000-0000-000095410000}"/>
    <cellStyle name="Dấu phẩy 5" xfId="7109" xr:uid="{00000000-0005-0000-0000-000096410000}"/>
    <cellStyle name="Dấu phẩy 5 2" xfId="22602" xr:uid="{00000000-0005-0000-0000-000097410000}"/>
    <cellStyle name="Dấu phẩy 6" xfId="7110" xr:uid="{00000000-0005-0000-0000-000098410000}"/>
    <cellStyle name="Dấu phẩy 6 2" xfId="22603" xr:uid="{00000000-0005-0000-0000-000099410000}"/>
    <cellStyle name="Dấu phẩy 7" xfId="7585" xr:uid="{00000000-0005-0000-0000-00009A410000}"/>
    <cellStyle name="Dấu phẩy 7 2" xfId="23076" xr:uid="{00000000-0005-0000-0000-00009B410000}"/>
    <cellStyle name="Dấu phẩy 8" xfId="7113" xr:uid="{00000000-0005-0000-0000-00009C410000}"/>
    <cellStyle name="Dấu phẩy 8 2" xfId="8219" xr:uid="{00000000-0005-0000-0000-00009D410000}"/>
    <cellStyle name="Dấu phẩy 8 2 2" xfId="23702" xr:uid="{00000000-0005-0000-0000-00009E410000}"/>
    <cellStyle name="Dấu phẩy 8 3" xfId="7606" xr:uid="{00000000-0005-0000-0000-00009F410000}"/>
    <cellStyle name="Dấu phẩy 8 3 2" xfId="9462" xr:uid="{00000000-0005-0000-0000-0000A0410000}"/>
    <cellStyle name="Dấu phẩy 8 3 2 2" xfId="9823" xr:uid="{00000000-0005-0000-0000-0000A1410000}"/>
    <cellStyle name="Dấu phẩy 8 3 2 2 2" xfId="13101" xr:uid="{00000000-0005-0000-0000-0000A2410000}"/>
    <cellStyle name="Dấu phẩy 8 3 2 2 2 2" xfId="13434" xr:uid="{00000000-0005-0000-0000-0000A3410000}"/>
    <cellStyle name="Dấu phẩy 8 3 2 2 2 2 2" xfId="28716" xr:uid="{00000000-0005-0000-0000-0000A4410000}"/>
    <cellStyle name="Dấu phẩy 8 3 2 2 2 3" xfId="28383" xr:uid="{00000000-0005-0000-0000-0000A5410000}"/>
    <cellStyle name="Dấu phẩy 8 3 2 2 3" xfId="25211" xr:uid="{00000000-0005-0000-0000-0000A6410000}"/>
    <cellStyle name="Dấu phẩy 8 3 2 3" xfId="11795" xr:uid="{00000000-0005-0000-0000-0000A7410000}"/>
    <cellStyle name="Dấu phẩy 8 3 2 3 2" xfId="27086" xr:uid="{00000000-0005-0000-0000-0000A8410000}"/>
    <cellStyle name="Dấu phẩy 8 3 2 4" xfId="24852" xr:uid="{00000000-0005-0000-0000-0000A9410000}"/>
    <cellStyle name="Dấu phẩy 8 3 3" xfId="11434" xr:uid="{00000000-0005-0000-0000-0000AA410000}"/>
    <cellStyle name="Dấu phẩy 8 3 3 2" xfId="12490" xr:uid="{00000000-0005-0000-0000-0000AB410000}"/>
    <cellStyle name="Dấu phẩy 8 3 3 2 2" xfId="27774" xr:uid="{00000000-0005-0000-0000-0000AC410000}"/>
    <cellStyle name="Dấu phẩy 8 3 3 3" xfId="26727" xr:uid="{00000000-0005-0000-0000-0000AD410000}"/>
    <cellStyle name="Dấu phẩy 8 3 4" xfId="23097" xr:uid="{00000000-0005-0000-0000-0000AE410000}"/>
    <cellStyle name="Dấu phẩy 8 4" xfId="8679" xr:uid="{00000000-0005-0000-0000-0000AF410000}"/>
    <cellStyle name="Dấu phẩy 8 4 2" xfId="12463" xr:uid="{00000000-0005-0000-0000-0000B0410000}"/>
    <cellStyle name="Dấu phẩy 8 4 2 2" xfId="12885" xr:uid="{00000000-0005-0000-0000-0000B1410000}"/>
    <cellStyle name="Dấu phẩy 8 4 2 2 2" xfId="28167" xr:uid="{00000000-0005-0000-0000-0000B2410000}"/>
    <cellStyle name="Dấu phẩy 8 4 2 3" xfId="27747" xr:uid="{00000000-0005-0000-0000-0000B3410000}"/>
    <cellStyle name="Dấu phẩy 8 4 3" xfId="24081" xr:uid="{00000000-0005-0000-0000-0000B4410000}"/>
    <cellStyle name="Dấu phẩy 8 5" xfId="10708" xr:uid="{00000000-0005-0000-0000-0000B5410000}"/>
    <cellStyle name="Dấu phẩy 8 5 2" xfId="26010" xr:uid="{00000000-0005-0000-0000-0000B6410000}"/>
    <cellStyle name="Dấu phẩy 8 6" xfId="22606" xr:uid="{00000000-0005-0000-0000-0000B7410000}"/>
    <cellStyle name="Dấu phẩy 9" xfId="7206" xr:uid="{00000000-0005-0000-0000-0000B8410000}"/>
    <cellStyle name="Dấu phẩy 9 2" xfId="8221" xr:uid="{00000000-0005-0000-0000-0000B9410000}"/>
    <cellStyle name="Dấu phẩy 9 2 2" xfId="23704" xr:uid="{00000000-0005-0000-0000-0000BA410000}"/>
    <cellStyle name="Dấu phẩy 9 3" xfId="7694" xr:uid="{00000000-0005-0000-0000-0000BB410000}"/>
    <cellStyle name="Dấu phẩy 9 3 2" xfId="9531" xr:uid="{00000000-0005-0000-0000-0000BC410000}"/>
    <cellStyle name="Dấu phẩy 9 3 2 2" xfId="9888" xr:uid="{00000000-0005-0000-0000-0000BD410000}"/>
    <cellStyle name="Dấu phẩy 9 3 2 2 2" xfId="13166" xr:uid="{00000000-0005-0000-0000-0000BE410000}"/>
    <cellStyle name="Dấu phẩy 9 3 2 2 2 2" xfId="13442" xr:uid="{00000000-0005-0000-0000-0000BF410000}"/>
    <cellStyle name="Dấu phẩy 9 3 2 2 2 2 2" xfId="28723" xr:uid="{00000000-0005-0000-0000-0000C0410000}"/>
    <cellStyle name="Dấu phẩy 9 3 2 2 2 3" xfId="28448" xr:uid="{00000000-0005-0000-0000-0000C1410000}"/>
    <cellStyle name="Dấu phẩy 9 3 2 2 3" xfId="25275" xr:uid="{00000000-0005-0000-0000-0000C2410000}"/>
    <cellStyle name="Dấu phẩy 9 3 2 3" xfId="11860" xr:uid="{00000000-0005-0000-0000-0000C3410000}"/>
    <cellStyle name="Dấu phẩy 9 3 2 3 2" xfId="27150" xr:uid="{00000000-0005-0000-0000-0000C4410000}"/>
    <cellStyle name="Dấu phẩy 9 3 2 4" xfId="24920" xr:uid="{00000000-0005-0000-0000-0000C5410000}"/>
    <cellStyle name="Dấu phẩy 9 3 3" xfId="11503" xr:uid="{00000000-0005-0000-0000-0000C6410000}"/>
    <cellStyle name="Dấu phẩy 9 3 3 2" xfId="12532" xr:uid="{00000000-0005-0000-0000-0000C7410000}"/>
    <cellStyle name="Dấu phẩy 9 3 3 2 2" xfId="27815" xr:uid="{00000000-0005-0000-0000-0000C8410000}"/>
    <cellStyle name="Dấu phẩy 9 3 3 3" xfId="26795" xr:uid="{00000000-0005-0000-0000-0000C9410000}"/>
    <cellStyle name="Dấu phẩy 9 3 4" xfId="23184" xr:uid="{00000000-0005-0000-0000-0000CA410000}"/>
    <cellStyle name="Dấu phẩy 9 4" xfId="8764" xr:uid="{00000000-0005-0000-0000-0000CB410000}"/>
    <cellStyle name="Dấu phẩy 9 4 2" xfId="12467" xr:uid="{00000000-0005-0000-0000-0000CC410000}"/>
    <cellStyle name="Dấu phẩy 9 4 2 2" xfId="12926" xr:uid="{00000000-0005-0000-0000-0000CD410000}"/>
    <cellStyle name="Dấu phẩy 9 4 2 2 2" xfId="28208" xr:uid="{00000000-0005-0000-0000-0000CE410000}"/>
    <cellStyle name="Dấu phẩy 9 4 2 3" xfId="27751" xr:uid="{00000000-0005-0000-0000-0000CF410000}"/>
    <cellStyle name="Dấu phẩy 9 4 3" xfId="24165" xr:uid="{00000000-0005-0000-0000-0000D0410000}"/>
    <cellStyle name="Dấu phẩy 9 5" xfId="10793" xr:uid="{00000000-0005-0000-0000-0000D1410000}"/>
    <cellStyle name="Dấu phẩy 9 5 2" xfId="26094" xr:uid="{00000000-0005-0000-0000-0000D2410000}"/>
    <cellStyle name="Dấu phẩy 9 6" xfId="22698" xr:uid="{00000000-0005-0000-0000-0000D3410000}"/>
    <cellStyle name="Dấu phẩy_NEGS" xfId="15283" xr:uid="{00000000-0005-0000-0000-0000D4410000}"/>
    <cellStyle name="Debit" xfId="16565" xr:uid="{00000000-0005-0000-0000-0000D5410000}"/>
    <cellStyle name="Debit subtotal" xfId="16566" xr:uid="{00000000-0005-0000-0000-0000D6410000}"/>
    <cellStyle name="Debit subtotal 2" xfId="30590" xr:uid="{00000000-0005-0000-0000-0000D7410000}"/>
    <cellStyle name="Debit Total" xfId="16567" xr:uid="{00000000-0005-0000-0000-0000D8410000}"/>
    <cellStyle name="DELTA" xfId="16568" xr:uid="{00000000-0005-0000-0000-0000D9410000}"/>
    <cellStyle name="DELTA 10" xfId="16569" xr:uid="{00000000-0005-0000-0000-0000DA410000}"/>
    <cellStyle name="DELTA 11" xfId="16570" xr:uid="{00000000-0005-0000-0000-0000DB410000}"/>
    <cellStyle name="DELTA 12" xfId="16571" xr:uid="{00000000-0005-0000-0000-0000DC410000}"/>
    <cellStyle name="DELTA 13" xfId="16572" xr:uid="{00000000-0005-0000-0000-0000DD410000}"/>
    <cellStyle name="DELTA 14" xfId="16573" xr:uid="{00000000-0005-0000-0000-0000DE410000}"/>
    <cellStyle name="DELTA 15" xfId="16574" xr:uid="{00000000-0005-0000-0000-0000DF410000}"/>
    <cellStyle name="DELTA 2" xfId="16575" xr:uid="{00000000-0005-0000-0000-0000E0410000}"/>
    <cellStyle name="DELTA 3" xfId="16576" xr:uid="{00000000-0005-0000-0000-0000E1410000}"/>
    <cellStyle name="DELTA 4" xfId="16577" xr:uid="{00000000-0005-0000-0000-0000E2410000}"/>
    <cellStyle name="DELTA 5" xfId="16578" xr:uid="{00000000-0005-0000-0000-0000E3410000}"/>
    <cellStyle name="DELTA 6" xfId="16579" xr:uid="{00000000-0005-0000-0000-0000E4410000}"/>
    <cellStyle name="DELTA 7" xfId="16580" xr:uid="{00000000-0005-0000-0000-0000E5410000}"/>
    <cellStyle name="DELTA 8" xfId="16581" xr:uid="{00000000-0005-0000-0000-0000E6410000}"/>
    <cellStyle name="DELTA 9" xfId="16582" xr:uid="{00000000-0005-0000-0000-0000E7410000}"/>
    <cellStyle name="Dezimal [0]_68574_Materialbedarfsliste" xfId="16583" xr:uid="{00000000-0005-0000-0000-0000E8410000}"/>
    <cellStyle name="Dezimal_68574_Materialbedarfsliste" xfId="16584" xr:uid="{00000000-0005-0000-0000-0000E9410000}"/>
    <cellStyle name="Dollar (zero dec)" xfId="1297" xr:uid="{00000000-0005-0000-0000-0000EA410000}"/>
    <cellStyle name="Dollar (zero dec) 10" xfId="16585" xr:uid="{00000000-0005-0000-0000-0000EB410000}"/>
    <cellStyle name="Dollar (zero dec) 11" xfId="16586" xr:uid="{00000000-0005-0000-0000-0000EC410000}"/>
    <cellStyle name="Dollar (zero dec) 12" xfId="16587" xr:uid="{00000000-0005-0000-0000-0000ED410000}"/>
    <cellStyle name="Dollar (zero dec) 13" xfId="16588" xr:uid="{00000000-0005-0000-0000-0000EE410000}"/>
    <cellStyle name="Dollar (zero dec) 14" xfId="16589" xr:uid="{00000000-0005-0000-0000-0000EF410000}"/>
    <cellStyle name="Dollar (zero dec) 15" xfId="16590" xr:uid="{00000000-0005-0000-0000-0000F0410000}"/>
    <cellStyle name="Dollar (zero dec) 2" xfId="16591" xr:uid="{00000000-0005-0000-0000-0000F1410000}"/>
    <cellStyle name="Dollar (zero dec) 3" xfId="16592" xr:uid="{00000000-0005-0000-0000-0000F2410000}"/>
    <cellStyle name="Dollar (zero dec) 4" xfId="16593" xr:uid="{00000000-0005-0000-0000-0000F3410000}"/>
    <cellStyle name="Dollar (zero dec) 5" xfId="16594" xr:uid="{00000000-0005-0000-0000-0000F4410000}"/>
    <cellStyle name="Dollar (zero dec) 6" xfId="16595" xr:uid="{00000000-0005-0000-0000-0000F5410000}"/>
    <cellStyle name="Dollar (zero dec) 7" xfId="16596" xr:uid="{00000000-0005-0000-0000-0000F6410000}"/>
    <cellStyle name="Dollar (zero dec) 8" xfId="16597" xr:uid="{00000000-0005-0000-0000-0000F7410000}"/>
    <cellStyle name="Dollar (zero dec) 9" xfId="16598" xr:uid="{00000000-0005-0000-0000-0000F8410000}"/>
    <cellStyle name="Dollar (zero dec)_" xfId="16599" xr:uid="{00000000-0005-0000-0000-0000F9410000}"/>
    <cellStyle name="Dziesi?tny [0]_Invoices2001Slovakia" xfId="1298" xr:uid="{00000000-0005-0000-0000-0000FA410000}"/>
    <cellStyle name="Dziesi?tny_Invoices2001Slovakia" xfId="1299" xr:uid="{00000000-0005-0000-0000-0000FB410000}"/>
    <cellStyle name="Dziesietny [0]_Invoices2001Slovakia" xfId="1300" xr:uid="{00000000-0005-0000-0000-0000FC410000}"/>
    <cellStyle name="Dziesiętny [0]_Invoices2001Slovakia" xfId="1301" xr:uid="{00000000-0005-0000-0000-0000FD410000}"/>
    <cellStyle name="Dziesietny [0]_Invoices2001Slovakia 2" xfId="18268" xr:uid="{00000000-0005-0000-0000-0000FE410000}"/>
    <cellStyle name="Dziesiętny [0]_Invoices2001Slovakia 2" xfId="18269" xr:uid="{00000000-0005-0000-0000-0000FF410000}"/>
    <cellStyle name="Dziesietny [0]_Invoices2001Slovakia_Book1" xfId="1302" xr:uid="{00000000-0005-0000-0000-000000420000}"/>
    <cellStyle name="Dziesiętny [0]_Invoices2001Slovakia_Book1" xfId="1303" xr:uid="{00000000-0005-0000-0000-000001420000}"/>
    <cellStyle name="Dziesietny [0]_Invoices2001Slovakia_Book1 2" xfId="18270" xr:uid="{00000000-0005-0000-0000-000002420000}"/>
    <cellStyle name="Dziesiętny [0]_Invoices2001Slovakia_Book1 2" xfId="18271" xr:uid="{00000000-0005-0000-0000-000003420000}"/>
    <cellStyle name="Dziesietny [0]_Invoices2001Slovakia_Book1_Tong hop Cac tuyen(9-1-06)" xfId="1304" xr:uid="{00000000-0005-0000-0000-000004420000}"/>
    <cellStyle name="Dziesiętny [0]_Invoices2001Slovakia_Book1_Tong hop Cac tuyen(9-1-06)" xfId="1305" xr:uid="{00000000-0005-0000-0000-000005420000}"/>
    <cellStyle name="Dziesietny [0]_Invoices2001Slovakia_Book1_Tong hop Cac tuyen(9-1-06) 2" xfId="18272" xr:uid="{00000000-0005-0000-0000-000006420000}"/>
    <cellStyle name="Dziesiętny [0]_Invoices2001Slovakia_Book1_Tong hop Cac tuyen(9-1-06) 2" xfId="18273" xr:uid="{00000000-0005-0000-0000-000007420000}"/>
    <cellStyle name="Dziesietny [0]_Invoices2001Slovakia_KL K.C mat duong" xfId="1306" xr:uid="{00000000-0005-0000-0000-000008420000}"/>
    <cellStyle name="Dziesiętny [0]_Invoices2001Slovakia_Nhalamviec VTC(25-1-05)" xfId="1307" xr:uid="{00000000-0005-0000-0000-000009420000}"/>
    <cellStyle name="Dziesietny [0]_Invoices2001Slovakia_TDT KHANH HOA" xfId="1308" xr:uid="{00000000-0005-0000-0000-00000A420000}"/>
    <cellStyle name="Dziesiętny [0]_Invoices2001Slovakia_TDT KHANH HOA" xfId="1309" xr:uid="{00000000-0005-0000-0000-00000B420000}"/>
    <cellStyle name="Dziesietny [0]_Invoices2001Slovakia_TDT KHANH HOA 2" xfId="18274" xr:uid="{00000000-0005-0000-0000-00000C420000}"/>
    <cellStyle name="Dziesiętny [0]_Invoices2001Slovakia_TDT KHANH HOA 2" xfId="18275" xr:uid="{00000000-0005-0000-0000-00000D420000}"/>
    <cellStyle name="Dziesietny [0]_Invoices2001Slovakia_TDT KHANH HOA_Tong hop Cac tuyen(9-1-06)" xfId="1310" xr:uid="{00000000-0005-0000-0000-00000E420000}"/>
    <cellStyle name="Dziesiętny [0]_Invoices2001Slovakia_TDT KHANH HOA_Tong hop Cac tuyen(9-1-06)" xfId="1311" xr:uid="{00000000-0005-0000-0000-00000F420000}"/>
    <cellStyle name="Dziesietny [0]_Invoices2001Slovakia_TDT KHANH HOA_Tong hop Cac tuyen(9-1-06) 2" xfId="18276" xr:uid="{00000000-0005-0000-0000-000010420000}"/>
    <cellStyle name="Dziesiętny [0]_Invoices2001Slovakia_TDT KHANH HOA_Tong hop Cac tuyen(9-1-06) 2" xfId="18277" xr:uid="{00000000-0005-0000-0000-000011420000}"/>
    <cellStyle name="Dziesietny [0]_Invoices2001Slovakia_TDT quangngai" xfId="1312" xr:uid="{00000000-0005-0000-0000-000012420000}"/>
    <cellStyle name="Dziesiętny [0]_Invoices2001Slovakia_TDT quangngai" xfId="1313" xr:uid="{00000000-0005-0000-0000-000013420000}"/>
    <cellStyle name="Dziesietny [0]_Invoices2001Slovakia_Tong hop Cac tuyen(9-1-06)" xfId="1314" xr:uid="{00000000-0005-0000-0000-000014420000}"/>
    <cellStyle name="Dziesietny_Invoices2001Slovakia" xfId="1315" xr:uid="{00000000-0005-0000-0000-000015420000}"/>
    <cellStyle name="Dziesiętny_Invoices2001Slovakia" xfId="1316" xr:uid="{00000000-0005-0000-0000-000016420000}"/>
    <cellStyle name="Dziesietny_Invoices2001Slovakia 2" xfId="18278" xr:uid="{00000000-0005-0000-0000-000017420000}"/>
    <cellStyle name="Dziesiętny_Invoices2001Slovakia 2" xfId="18279" xr:uid="{00000000-0005-0000-0000-000018420000}"/>
    <cellStyle name="Dziesietny_Invoices2001Slovakia_Book1" xfId="1317" xr:uid="{00000000-0005-0000-0000-000019420000}"/>
    <cellStyle name="Dziesiętny_Invoices2001Slovakia_Book1" xfId="1318" xr:uid="{00000000-0005-0000-0000-00001A420000}"/>
    <cellStyle name="Dziesietny_Invoices2001Slovakia_Book1 2" xfId="18280" xr:uid="{00000000-0005-0000-0000-00001B420000}"/>
    <cellStyle name="Dziesiętny_Invoices2001Slovakia_Book1 2" xfId="18281" xr:uid="{00000000-0005-0000-0000-00001C420000}"/>
    <cellStyle name="Dziesietny_Invoices2001Slovakia_Book1_Tong hop Cac tuyen(9-1-06)" xfId="1319" xr:uid="{00000000-0005-0000-0000-00001D420000}"/>
    <cellStyle name="Dziesiętny_Invoices2001Slovakia_Book1_Tong hop Cac tuyen(9-1-06)" xfId="1320" xr:uid="{00000000-0005-0000-0000-00001E420000}"/>
    <cellStyle name="Dziesietny_Invoices2001Slovakia_Book1_Tong hop Cac tuyen(9-1-06) 2" xfId="18282" xr:uid="{00000000-0005-0000-0000-00001F420000}"/>
    <cellStyle name="Dziesiętny_Invoices2001Slovakia_Book1_Tong hop Cac tuyen(9-1-06) 2" xfId="18283" xr:uid="{00000000-0005-0000-0000-000020420000}"/>
    <cellStyle name="Dziesietny_Invoices2001Slovakia_KL K.C mat duong" xfId="1321" xr:uid="{00000000-0005-0000-0000-000021420000}"/>
    <cellStyle name="Dziesiętny_Invoices2001Slovakia_Nhalamviec VTC(25-1-05)" xfId="1322" xr:uid="{00000000-0005-0000-0000-000022420000}"/>
    <cellStyle name="Dziesietny_Invoices2001Slovakia_TDT KHANH HOA" xfId="1323" xr:uid="{00000000-0005-0000-0000-000023420000}"/>
    <cellStyle name="Dziesiętny_Invoices2001Slovakia_TDT KHANH HOA" xfId="1324" xr:uid="{00000000-0005-0000-0000-000024420000}"/>
    <cellStyle name="Dziesietny_Invoices2001Slovakia_TDT KHANH HOA 2" xfId="18284" xr:uid="{00000000-0005-0000-0000-000025420000}"/>
    <cellStyle name="Dziesiętny_Invoices2001Slovakia_TDT KHANH HOA 2" xfId="18285" xr:uid="{00000000-0005-0000-0000-000026420000}"/>
    <cellStyle name="Dziesietny_Invoices2001Slovakia_TDT KHANH HOA_Tong hop Cac tuyen(9-1-06)" xfId="1325" xr:uid="{00000000-0005-0000-0000-000027420000}"/>
    <cellStyle name="Dziesiętny_Invoices2001Slovakia_TDT KHANH HOA_Tong hop Cac tuyen(9-1-06)" xfId="1326" xr:uid="{00000000-0005-0000-0000-000028420000}"/>
    <cellStyle name="Dziesietny_Invoices2001Slovakia_TDT KHANH HOA_Tong hop Cac tuyen(9-1-06) 2" xfId="18286" xr:uid="{00000000-0005-0000-0000-000029420000}"/>
    <cellStyle name="Dziesiętny_Invoices2001Slovakia_TDT KHANH HOA_Tong hop Cac tuyen(9-1-06) 2" xfId="18287" xr:uid="{00000000-0005-0000-0000-00002A420000}"/>
    <cellStyle name="Dziesietny_Invoices2001Slovakia_TDT quangngai" xfId="1327" xr:uid="{00000000-0005-0000-0000-00002B420000}"/>
    <cellStyle name="Dziesiętny_Invoices2001Slovakia_TDT quangngai" xfId="1328" xr:uid="{00000000-0005-0000-0000-00002C420000}"/>
    <cellStyle name="Dziesietny_Invoices2001Slovakia_Tong hop Cac tuyen(9-1-06)" xfId="1329" xr:uid="{00000000-0005-0000-0000-00002D420000}"/>
    <cellStyle name="Đầu ra" xfId="16558" xr:uid="{00000000-0005-0000-0000-00002E420000}"/>
    <cellStyle name="Đầu ra 2" xfId="30587" xr:uid="{00000000-0005-0000-0000-00002F420000}"/>
    <cellStyle name="Đầu vào" xfId="16559" xr:uid="{00000000-0005-0000-0000-000030420000}"/>
    <cellStyle name="Đầu vào 2" xfId="30588" xr:uid="{00000000-0005-0000-0000-000031420000}"/>
    <cellStyle name="Đề mục 1" xfId="16561" xr:uid="{00000000-0005-0000-0000-000032420000}"/>
    <cellStyle name="Đề mục 2" xfId="16562" xr:uid="{00000000-0005-0000-0000-000033420000}"/>
    <cellStyle name="Đề mục 3" xfId="16563" xr:uid="{00000000-0005-0000-0000-000034420000}"/>
    <cellStyle name="Đề mục 3 2" xfId="30589" xr:uid="{00000000-0005-0000-0000-000035420000}"/>
    <cellStyle name="Đề mục 4" xfId="16564" xr:uid="{00000000-0005-0000-0000-000036420000}"/>
    <cellStyle name="Emphasis 1" xfId="16600" xr:uid="{00000000-0005-0000-0000-000037420000}"/>
    <cellStyle name="Emphasis 2" xfId="16601" xr:uid="{00000000-0005-0000-0000-000038420000}"/>
    <cellStyle name="Emphasis 3" xfId="16602" xr:uid="{00000000-0005-0000-0000-000039420000}"/>
    <cellStyle name="Enter Currency (0)" xfId="1330" xr:uid="{00000000-0005-0000-0000-00003A420000}"/>
    <cellStyle name="Enter Currency (0) 10" xfId="16603" xr:uid="{00000000-0005-0000-0000-00003B420000}"/>
    <cellStyle name="Enter Currency (0) 11" xfId="16604" xr:uid="{00000000-0005-0000-0000-00003C420000}"/>
    <cellStyle name="Enter Currency (0) 12" xfId="16605" xr:uid="{00000000-0005-0000-0000-00003D420000}"/>
    <cellStyle name="Enter Currency (0) 13" xfId="16606" xr:uid="{00000000-0005-0000-0000-00003E420000}"/>
    <cellStyle name="Enter Currency (0) 14" xfId="16607" xr:uid="{00000000-0005-0000-0000-00003F420000}"/>
    <cellStyle name="Enter Currency (0) 15" xfId="16608" xr:uid="{00000000-0005-0000-0000-000040420000}"/>
    <cellStyle name="Enter Currency (0) 2" xfId="16609" xr:uid="{00000000-0005-0000-0000-000041420000}"/>
    <cellStyle name="Enter Currency (0) 3" xfId="16610" xr:uid="{00000000-0005-0000-0000-000042420000}"/>
    <cellStyle name="Enter Currency (0) 4" xfId="16611" xr:uid="{00000000-0005-0000-0000-000043420000}"/>
    <cellStyle name="Enter Currency (0) 5" xfId="16612" xr:uid="{00000000-0005-0000-0000-000044420000}"/>
    <cellStyle name="Enter Currency (0) 6" xfId="16613" xr:uid="{00000000-0005-0000-0000-000045420000}"/>
    <cellStyle name="Enter Currency (0) 7" xfId="16614" xr:uid="{00000000-0005-0000-0000-000046420000}"/>
    <cellStyle name="Enter Currency (0) 8" xfId="16615" xr:uid="{00000000-0005-0000-0000-000047420000}"/>
    <cellStyle name="Enter Currency (0) 9" xfId="16616" xr:uid="{00000000-0005-0000-0000-000048420000}"/>
    <cellStyle name="Enter Currency (0)_" xfId="16617" xr:uid="{00000000-0005-0000-0000-000049420000}"/>
    <cellStyle name="Enter Currency (2)" xfId="1331" xr:uid="{00000000-0005-0000-0000-00004A420000}"/>
    <cellStyle name="Enter Currency (2) 10" xfId="16618" xr:uid="{00000000-0005-0000-0000-00004B420000}"/>
    <cellStyle name="Enter Currency (2) 11" xfId="16619" xr:uid="{00000000-0005-0000-0000-00004C420000}"/>
    <cellStyle name="Enter Currency (2) 12" xfId="16620" xr:uid="{00000000-0005-0000-0000-00004D420000}"/>
    <cellStyle name="Enter Currency (2) 13" xfId="16621" xr:uid="{00000000-0005-0000-0000-00004E420000}"/>
    <cellStyle name="Enter Currency (2) 14" xfId="16622" xr:uid="{00000000-0005-0000-0000-00004F420000}"/>
    <cellStyle name="Enter Currency (2) 15" xfId="16623" xr:uid="{00000000-0005-0000-0000-000050420000}"/>
    <cellStyle name="Enter Currency (2) 2" xfId="16624" xr:uid="{00000000-0005-0000-0000-000051420000}"/>
    <cellStyle name="Enter Currency (2) 3" xfId="16625" xr:uid="{00000000-0005-0000-0000-000052420000}"/>
    <cellStyle name="Enter Currency (2) 4" xfId="16626" xr:uid="{00000000-0005-0000-0000-000053420000}"/>
    <cellStyle name="Enter Currency (2) 5" xfId="16627" xr:uid="{00000000-0005-0000-0000-000054420000}"/>
    <cellStyle name="Enter Currency (2) 6" xfId="16628" xr:uid="{00000000-0005-0000-0000-000055420000}"/>
    <cellStyle name="Enter Currency (2) 7" xfId="16629" xr:uid="{00000000-0005-0000-0000-000056420000}"/>
    <cellStyle name="Enter Currency (2) 8" xfId="16630" xr:uid="{00000000-0005-0000-0000-000057420000}"/>
    <cellStyle name="Enter Currency (2) 9" xfId="16631" xr:uid="{00000000-0005-0000-0000-000058420000}"/>
    <cellStyle name="Enter Currency (2)_" xfId="16632" xr:uid="{00000000-0005-0000-0000-000059420000}"/>
    <cellStyle name="Enter Units (0)" xfId="1332" xr:uid="{00000000-0005-0000-0000-00005A420000}"/>
    <cellStyle name="Enter Units (0) 10" xfId="16633" xr:uid="{00000000-0005-0000-0000-00005B420000}"/>
    <cellStyle name="Enter Units (0) 11" xfId="16634" xr:uid="{00000000-0005-0000-0000-00005C420000}"/>
    <cellStyle name="Enter Units (0) 12" xfId="16635" xr:uid="{00000000-0005-0000-0000-00005D420000}"/>
    <cellStyle name="Enter Units (0) 13" xfId="16636" xr:uid="{00000000-0005-0000-0000-00005E420000}"/>
    <cellStyle name="Enter Units (0) 14" xfId="16637" xr:uid="{00000000-0005-0000-0000-00005F420000}"/>
    <cellStyle name="Enter Units (0) 15" xfId="16638" xr:uid="{00000000-0005-0000-0000-000060420000}"/>
    <cellStyle name="Enter Units (0) 2" xfId="16639" xr:uid="{00000000-0005-0000-0000-000061420000}"/>
    <cellStyle name="Enter Units (0) 3" xfId="16640" xr:uid="{00000000-0005-0000-0000-000062420000}"/>
    <cellStyle name="Enter Units (0) 4" xfId="16641" xr:uid="{00000000-0005-0000-0000-000063420000}"/>
    <cellStyle name="Enter Units (0) 5" xfId="16642" xr:uid="{00000000-0005-0000-0000-000064420000}"/>
    <cellStyle name="Enter Units (0) 6" xfId="16643" xr:uid="{00000000-0005-0000-0000-000065420000}"/>
    <cellStyle name="Enter Units (0) 7" xfId="16644" xr:uid="{00000000-0005-0000-0000-000066420000}"/>
    <cellStyle name="Enter Units (0) 8" xfId="16645" xr:uid="{00000000-0005-0000-0000-000067420000}"/>
    <cellStyle name="Enter Units (0) 9" xfId="16646" xr:uid="{00000000-0005-0000-0000-000068420000}"/>
    <cellStyle name="Enter Units (0)_" xfId="16647" xr:uid="{00000000-0005-0000-0000-000069420000}"/>
    <cellStyle name="Enter Units (1)" xfId="1333" xr:uid="{00000000-0005-0000-0000-00006A420000}"/>
    <cellStyle name="Enter Units (1) 10" xfId="16648" xr:uid="{00000000-0005-0000-0000-00006B420000}"/>
    <cellStyle name="Enter Units (1) 11" xfId="16649" xr:uid="{00000000-0005-0000-0000-00006C420000}"/>
    <cellStyle name="Enter Units (1) 12" xfId="16650" xr:uid="{00000000-0005-0000-0000-00006D420000}"/>
    <cellStyle name="Enter Units (1) 13" xfId="16651" xr:uid="{00000000-0005-0000-0000-00006E420000}"/>
    <cellStyle name="Enter Units (1) 14" xfId="16652" xr:uid="{00000000-0005-0000-0000-00006F420000}"/>
    <cellStyle name="Enter Units (1) 15" xfId="16653" xr:uid="{00000000-0005-0000-0000-000070420000}"/>
    <cellStyle name="Enter Units (1) 2" xfId="16654" xr:uid="{00000000-0005-0000-0000-000071420000}"/>
    <cellStyle name="Enter Units (1) 3" xfId="16655" xr:uid="{00000000-0005-0000-0000-000072420000}"/>
    <cellStyle name="Enter Units (1) 4" xfId="16656" xr:uid="{00000000-0005-0000-0000-000073420000}"/>
    <cellStyle name="Enter Units (1) 5" xfId="16657" xr:uid="{00000000-0005-0000-0000-000074420000}"/>
    <cellStyle name="Enter Units (1) 6" xfId="16658" xr:uid="{00000000-0005-0000-0000-000075420000}"/>
    <cellStyle name="Enter Units (1) 7" xfId="16659" xr:uid="{00000000-0005-0000-0000-000076420000}"/>
    <cellStyle name="Enter Units (1) 8" xfId="16660" xr:uid="{00000000-0005-0000-0000-000077420000}"/>
    <cellStyle name="Enter Units (1) 9" xfId="16661" xr:uid="{00000000-0005-0000-0000-000078420000}"/>
    <cellStyle name="Enter Units (1)_" xfId="16662" xr:uid="{00000000-0005-0000-0000-000079420000}"/>
    <cellStyle name="Enter Units (2)" xfId="1334" xr:uid="{00000000-0005-0000-0000-00007A420000}"/>
    <cellStyle name="Enter Units (2) 10" xfId="16663" xr:uid="{00000000-0005-0000-0000-00007B420000}"/>
    <cellStyle name="Enter Units (2) 11" xfId="16664" xr:uid="{00000000-0005-0000-0000-00007C420000}"/>
    <cellStyle name="Enter Units (2) 12" xfId="16665" xr:uid="{00000000-0005-0000-0000-00007D420000}"/>
    <cellStyle name="Enter Units (2) 13" xfId="16666" xr:uid="{00000000-0005-0000-0000-00007E420000}"/>
    <cellStyle name="Enter Units (2) 14" xfId="16667" xr:uid="{00000000-0005-0000-0000-00007F420000}"/>
    <cellStyle name="Enter Units (2) 15" xfId="16668" xr:uid="{00000000-0005-0000-0000-000080420000}"/>
    <cellStyle name="Enter Units (2) 2" xfId="16669" xr:uid="{00000000-0005-0000-0000-000081420000}"/>
    <cellStyle name="Enter Units (2) 3" xfId="16670" xr:uid="{00000000-0005-0000-0000-000082420000}"/>
    <cellStyle name="Enter Units (2) 4" xfId="16671" xr:uid="{00000000-0005-0000-0000-000083420000}"/>
    <cellStyle name="Enter Units (2) 5" xfId="16672" xr:uid="{00000000-0005-0000-0000-000084420000}"/>
    <cellStyle name="Enter Units (2) 6" xfId="16673" xr:uid="{00000000-0005-0000-0000-000085420000}"/>
    <cellStyle name="Enter Units (2) 7" xfId="16674" xr:uid="{00000000-0005-0000-0000-000086420000}"/>
    <cellStyle name="Enter Units (2) 8" xfId="16675" xr:uid="{00000000-0005-0000-0000-000087420000}"/>
    <cellStyle name="Enter Units (2) 9" xfId="16676" xr:uid="{00000000-0005-0000-0000-000088420000}"/>
    <cellStyle name="Enter Units (2)_" xfId="16677" xr:uid="{00000000-0005-0000-0000-000089420000}"/>
    <cellStyle name="Entered" xfId="1335" xr:uid="{00000000-0005-0000-0000-00008A420000}"/>
    <cellStyle name="Euro" xfId="1336" xr:uid="{00000000-0005-0000-0000-00008B420000}"/>
    <cellStyle name="Euro 10" xfId="16678" xr:uid="{00000000-0005-0000-0000-00008C420000}"/>
    <cellStyle name="Euro 11" xfId="16679" xr:uid="{00000000-0005-0000-0000-00008D420000}"/>
    <cellStyle name="Euro 12" xfId="16680" xr:uid="{00000000-0005-0000-0000-00008E420000}"/>
    <cellStyle name="Euro 13" xfId="16681" xr:uid="{00000000-0005-0000-0000-00008F420000}"/>
    <cellStyle name="Euro 14" xfId="16682" xr:uid="{00000000-0005-0000-0000-000090420000}"/>
    <cellStyle name="Euro 15" xfId="16683" xr:uid="{00000000-0005-0000-0000-000091420000}"/>
    <cellStyle name="Euro 2" xfId="16684" xr:uid="{00000000-0005-0000-0000-000092420000}"/>
    <cellStyle name="Euro 3" xfId="16685" xr:uid="{00000000-0005-0000-0000-000093420000}"/>
    <cellStyle name="Euro 4" xfId="16686" xr:uid="{00000000-0005-0000-0000-000094420000}"/>
    <cellStyle name="Euro 5" xfId="16687" xr:uid="{00000000-0005-0000-0000-000095420000}"/>
    <cellStyle name="Euro 6" xfId="16688" xr:uid="{00000000-0005-0000-0000-000096420000}"/>
    <cellStyle name="Euro 7" xfId="16689" xr:uid="{00000000-0005-0000-0000-000097420000}"/>
    <cellStyle name="Euro 8" xfId="16690" xr:uid="{00000000-0005-0000-0000-000098420000}"/>
    <cellStyle name="Euro 9" xfId="16691" xr:uid="{00000000-0005-0000-0000-000099420000}"/>
    <cellStyle name="Euro_" xfId="16692" xr:uid="{00000000-0005-0000-0000-00009A420000}"/>
    <cellStyle name="Excel Built-in Normal" xfId="1337" xr:uid="{00000000-0005-0000-0000-00009B420000}"/>
    <cellStyle name="Explanatory Text 2" xfId="1338" xr:uid="{00000000-0005-0000-0000-00009C420000}"/>
    <cellStyle name="Explanatory Text 3" xfId="16693" xr:uid="{00000000-0005-0000-0000-00009D420000}"/>
    <cellStyle name="Explanatory Text 4" xfId="16694" xr:uid="{00000000-0005-0000-0000-00009E420000}"/>
    <cellStyle name="f_Danhmuc_Quyhoach2009 2" xfId="1339" xr:uid="{00000000-0005-0000-0000-00009F420000}"/>
    <cellStyle name="f_Danhmuc_Quyhoach2009 2 2" xfId="1340" xr:uid="{00000000-0005-0000-0000-0000A0420000}"/>
    <cellStyle name="Fixed" xfId="1341" xr:uid="{00000000-0005-0000-0000-0000A1420000}"/>
    <cellStyle name="Fixed 10" xfId="16695" xr:uid="{00000000-0005-0000-0000-0000A2420000}"/>
    <cellStyle name="Fixed 11" xfId="16696" xr:uid="{00000000-0005-0000-0000-0000A3420000}"/>
    <cellStyle name="Fixed 12" xfId="16697" xr:uid="{00000000-0005-0000-0000-0000A4420000}"/>
    <cellStyle name="Fixed 13" xfId="16698" xr:uid="{00000000-0005-0000-0000-0000A5420000}"/>
    <cellStyle name="Fixed 14" xfId="16699" xr:uid="{00000000-0005-0000-0000-0000A6420000}"/>
    <cellStyle name="Fixed 15" xfId="16700" xr:uid="{00000000-0005-0000-0000-0000A7420000}"/>
    <cellStyle name="Fixed 2" xfId="16701" xr:uid="{00000000-0005-0000-0000-0000A8420000}"/>
    <cellStyle name="Fixed 2 2" xfId="17330" xr:uid="{00000000-0005-0000-0000-0000A9420000}"/>
    <cellStyle name="Fixed 3" xfId="16702" xr:uid="{00000000-0005-0000-0000-0000AA420000}"/>
    <cellStyle name="Fixed 4" xfId="16703" xr:uid="{00000000-0005-0000-0000-0000AB420000}"/>
    <cellStyle name="Fixed 5" xfId="16704" xr:uid="{00000000-0005-0000-0000-0000AC420000}"/>
    <cellStyle name="Fixed 6" xfId="16705" xr:uid="{00000000-0005-0000-0000-0000AD420000}"/>
    <cellStyle name="Fixed 7" xfId="16706" xr:uid="{00000000-0005-0000-0000-0000AE420000}"/>
    <cellStyle name="Fixed 8" xfId="16707" xr:uid="{00000000-0005-0000-0000-0000AF420000}"/>
    <cellStyle name="Fixed 9" xfId="16708" xr:uid="{00000000-0005-0000-0000-0000B0420000}"/>
    <cellStyle name="Font Britannic16" xfId="16709" xr:uid="{00000000-0005-0000-0000-0000B1420000}"/>
    <cellStyle name="Font Britannic18" xfId="16710" xr:uid="{00000000-0005-0000-0000-0000B2420000}"/>
    <cellStyle name="Font CenturyCond 18" xfId="16711" xr:uid="{00000000-0005-0000-0000-0000B3420000}"/>
    <cellStyle name="Font Cond20" xfId="16712" xr:uid="{00000000-0005-0000-0000-0000B4420000}"/>
    <cellStyle name="Font LucidaSans16" xfId="16713" xr:uid="{00000000-0005-0000-0000-0000B5420000}"/>
    <cellStyle name="Font NewCenturyCond18" xfId="16714" xr:uid="{00000000-0005-0000-0000-0000B6420000}"/>
    <cellStyle name="Font Ottawa14" xfId="16715" xr:uid="{00000000-0005-0000-0000-0000B7420000}"/>
    <cellStyle name="Font Ottawa16" xfId="16716" xr:uid="{00000000-0005-0000-0000-0000B8420000}"/>
    <cellStyle name="Ghi chú" xfId="16717" xr:uid="{00000000-0005-0000-0000-0000B9420000}"/>
    <cellStyle name="Ghi chú 2" xfId="30591" xr:uid="{00000000-0005-0000-0000-0000BA420000}"/>
    <cellStyle name="Good 2" xfId="1342" xr:uid="{00000000-0005-0000-0000-0000BB420000}"/>
    <cellStyle name="Good 3" xfId="16718" xr:uid="{00000000-0005-0000-0000-0000BC420000}"/>
    <cellStyle name="Good 4" xfId="16719" xr:uid="{00000000-0005-0000-0000-0000BD420000}"/>
    <cellStyle name="Grey" xfId="1343" xr:uid="{00000000-0005-0000-0000-0000BE420000}"/>
    <cellStyle name="Grey 10" xfId="16720" xr:uid="{00000000-0005-0000-0000-0000BF420000}"/>
    <cellStyle name="Grey 11" xfId="16721" xr:uid="{00000000-0005-0000-0000-0000C0420000}"/>
    <cellStyle name="Grey 12" xfId="16722" xr:uid="{00000000-0005-0000-0000-0000C1420000}"/>
    <cellStyle name="Grey 13" xfId="16723" xr:uid="{00000000-0005-0000-0000-0000C2420000}"/>
    <cellStyle name="Grey 14" xfId="16724" xr:uid="{00000000-0005-0000-0000-0000C3420000}"/>
    <cellStyle name="Grey 15" xfId="16725" xr:uid="{00000000-0005-0000-0000-0000C4420000}"/>
    <cellStyle name="Grey 2" xfId="16726" xr:uid="{00000000-0005-0000-0000-0000C5420000}"/>
    <cellStyle name="Grey 3" xfId="16727" xr:uid="{00000000-0005-0000-0000-0000C6420000}"/>
    <cellStyle name="Grey 4" xfId="16728" xr:uid="{00000000-0005-0000-0000-0000C7420000}"/>
    <cellStyle name="Grey 5" xfId="16729" xr:uid="{00000000-0005-0000-0000-0000C8420000}"/>
    <cellStyle name="Grey 6" xfId="16730" xr:uid="{00000000-0005-0000-0000-0000C9420000}"/>
    <cellStyle name="Grey 7" xfId="16731" xr:uid="{00000000-0005-0000-0000-0000CA420000}"/>
    <cellStyle name="Grey 8" xfId="16732" xr:uid="{00000000-0005-0000-0000-0000CB420000}"/>
    <cellStyle name="Grey 9" xfId="16733" xr:uid="{00000000-0005-0000-0000-0000CC420000}"/>
    <cellStyle name="Grey_" xfId="16734" xr:uid="{00000000-0005-0000-0000-0000CD420000}"/>
    <cellStyle name="H" xfId="16735" xr:uid="{00000000-0005-0000-0000-0000CE420000}"/>
    <cellStyle name="H_D-A-VU" xfId="16736" xr:uid="{00000000-0005-0000-0000-0000CF420000}"/>
    <cellStyle name="H_D-A-VU_HC  QNM009(van dc1)" xfId="16737" xr:uid="{00000000-0005-0000-0000-0000D0420000}"/>
    <cellStyle name="H_D-A-VU_KH hoach keo quang thang 5" xfId="16738" xr:uid="{00000000-0005-0000-0000-0000D1420000}"/>
    <cellStyle name="H_D-A-VU_KH T6" xfId="16739" xr:uid="{00000000-0005-0000-0000-0000D2420000}"/>
    <cellStyle name="H_D-A-VU_TPVT" xfId="16740" xr:uid="{00000000-0005-0000-0000-0000D3420000}"/>
    <cellStyle name="H_D-A-VU_TPVT_HC  QNM009(van dc1)" xfId="16741" xr:uid="{00000000-0005-0000-0000-0000D4420000}"/>
    <cellStyle name="H_D-A-VU_TPVT_KH hoach keo quang thang 5" xfId="16742" xr:uid="{00000000-0005-0000-0000-0000D5420000}"/>
    <cellStyle name="H_D-A-VU_TPVT_KH T6" xfId="16743" xr:uid="{00000000-0005-0000-0000-0000D6420000}"/>
    <cellStyle name="H_D-A-VU_TPVT_" xfId="16744" xr:uid="{00000000-0005-0000-0000-0000D7420000}"/>
    <cellStyle name="H_D-A-VU_" xfId="16745" xr:uid="{00000000-0005-0000-0000-0000D8420000}"/>
    <cellStyle name="H_HC  QNM009(van dc1)" xfId="16746" xr:uid="{00000000-0005-0000-0000-0000D9420000}"/>
    <cellStyle name="H_HSTHAU" xfId="16747" xr:uid="{00000000-0005-0000-0000-0000DA420000}"/>
    <cellStyle name="H_HSTHAU_HC  QNM009(van dc1)" xfId="16748" xr:uid="{00000000-0005-0000-0000-0000DB420000}"/>
    <cellStyle name="H_HSTHAU_KH hoach keo quang thang 5" xfId="16749" xr:uid="{00000000-0005-0000-0000-0000DC420000}"/>
    <cellStyle name="H_HSTHAU_KH T6" xfId="16750" xr:uid="{00000000-0005-0000-0000-0000DD420000}"/>
    <cellStyle name="H_HSTHAU_TPVT" xfId="16751" xr:uid="{00000000-0005-0000-0000-0000DE420000}"/>
    <cellStyle name="H_HSTHAU_TPVT_HC  QNM009(van dc1)" xfId="16752" xr:uid="{00000000-0005-0000-0000-0000DF420000}"/>
    <cellStyle name="H_HSTHAU_TPVT_KH hoach keo quang thang 5" xfId="16753" xr:uid="{00000000-0005-0000-0000-0000E0420000}"/>
    <cellStyle name="H_HSTHAU_TPVT_KH T6" xfId="16754" xr:uid="{00000000-0005-0000-0000-0000E1420000}"/>
    <cellStyle name="H_HSTHAU_TPVT_" xfId="16755" xr:uid="{00000000-0005-0000-0000-0000E2420000}"/>
    <cellStyle name="H_HSTHAU_" xfId="16756" xr:uid="{00000000-0005-0000-0000-0000E3420000}"/>
    <cellStyle name="H_KH hoach keo quang thang 5" xfId="16757" xr:uid="{00000000-0005-0000-0000-0000E4420000}"/>
    <cellStyle name="H_KH T6" xfId="16758" xr:uid="{00000000-0005-0000-0000-0000E5420000}"/>
    <cellStyle name="H_TPVT" xfId="16759" xr:uid="{00000000-0005-0000-0000-0000E6420000}"/>
    <cellStyle name="H_TPVT_HC  QNM009(van dc1)" xfId="16760" xr:uid="{00000000-0005-0000-0000-0000E7420000}"/>
    <cellStyle name="H_TPVT_KH hoach keo quang thang 5" xfId="16761" xr:uid="{00000000-0005-0000-0000-0000E8420000}"/>
    <cellStyle name="H_TPVT_KH T6" xfId="16762" xr:uid="{00000000-0005-0000-0000-0000E9420000}"/>
    <cellStyle name="H_TPVT_" xfId="16763" xr:uid="{00000000-0005-0000-0000-0000EA420000}"/>
    <cellStyle name="H_" xfId="16764" xr:uid="{00000000-0005-0000-0000-0000EB420000}"/>
    <cellStyle name="H__1" xfId="16765" xr:uid="{00000000-0005-0000-0000-0000EC420000}"/>
    <cellStyle name="ha" xfId="16766" xr:uid="{00000000-0005-0000-0000-0000ED420000}"/>
    <cellStyle name="hai" xfId="1344" xr:uid="{00000000-0005-0000-0000-0000EE420000}"/>
    <cellStyle name="Head 1" xfId="1345" xr:uid="{00000000-0005-0000-0000-0000EF420000}"/>
    <cellStyle name="HEADER" xfId="1346" xr:uid="{00000000-0005-0000-0000-0000F0420000}"/>
    <cellStyle name="Header1" xfId="1347" xr:uid="{00000000-0005-0000-0000-0000F1420000}"/>
    <cellStyle name="Header1 2" xfId="17331" xr:uid="{00000000-0005-0000-0000-0000F2420000}"/>
    <cellStyle name="Header1 2 2" xfId="30661" xr:uid="{00000000-0005-0000-0000-0000F3420000}"/>
    <cellStyle name="Header1 3" xfId="18288" xr:uid="{00000000-0005-0000-0000-0000F4420000}"/>
    <cellStyle name="Header2" xfId="1348" xr:uid="{00000000-0005-0000-0000-0000F5420000}"/>
    <cellStyle name="Header2 10" xfId="9347" xr:uid="{00000000-0005-0000-0000-0000F6420000}"/>
    <cellStyle name="Header2 10 2" xfId="13070" xr:uid="{00000000-0005-0000-0000-0000F7420000}"/>
    <cellStyle name="Header2 10 2 2" xfId="28352" xr:uid="{00000000-0005-0000-0000-0000F8420000}"/>
    <cellStyle name="Header2 10 3" xfId="24738" xr:uid="{00000000-0005-0000-0000-0000F9420000}"/>
    <cellStyle name="Header2 11" xfId="10573" xr:uid="{00000000-0005-0000-0000-0000FA420000}"/>
    <cellStyle name="Header2 11 2" xfId="25882" xr:uid="{00000000-0005-0000-0000-0000FB420000}"/>
    <cellStyle name="Header2 12" xfId="18289" xr:uid="{00000000-0005-0000-0000-0000FC420000}"/>
    <cellStyle name="Header2 2" xfId="7647" xr:uid="{00000000-0005-0000-0000-0000FD420000}"/>
    <cellStyle name="Header2 2 2" xfId="8226" xr:uid="{00000000-0005-0000-0000-0000FE420000}"/>
    <cellStyle name="Header2 2 2 2" xfId="9850" xr:uid="{00000000-0005-0000-0000-0000FF420000}"/>
    <cellStyle name="Header2 2 2 2 2" xfId="25238" xr:uid="{00000000-0005-0000-0000-000000430000}"/>
    <cellStyle name="Header2 2 2 3" xfId="11822" xr:uid="{00000000-0005-0000-0000-000001430000}"/>
    <cellStyle name="Header2 2 2 3 2" xfId="27113" xr:uid="{00000000-0005-0000-0000-000002430000}"/>
    <cellStyle name="Header2 2 2 4" xfId="23709" xr:uid="{00000000-0005-0000-0000-000003430000}"/>
    <cellStyle name="Header2 2 3" xfId="7391" xr:uid="{00000000-0005-0000-0000-000004430000}"/>
    <cellStyle name="Header2 2 3 2" xfId="9674" xr:uid="{00000000-0005-0000-0000-000005430000}"/>
    <cellStyle name="Header2 2 3 2 2" xfId="25062" xr:uid="{00000000-0005-0000-0000-000006430000}"/>
    <cellStyle name="Header2 2 3 3" xfId="11646" xr:uid="{00000000-0005-0000-0000-000007430000}"/>
    <cellStyle name="Header2 2 3 3 2" xfId="26937" xr:uid="{00000000-0005-0000-0000-000008430000}"/>
    <cellStyle name="Header2 2 3 4" xfId="22882" xr:uid="{00000000-0005-0000-0000-000009430000}"/>
    <cellStyle name="Header2 2 4" xfId="8719" xr:uid="{00000000-0005-0000-0000-00000A430000}"/>
    <cellStyle name="Header2 2 4 2" xfId="12508" xr:uid="{00000000-0005-0000-0000-00000B430000}"/>
    <cellStyle name="Header2 2 4 2 2" xfId="27792" xr:uid="{00000000-0005-0000-0000-00000C430000}"/>
    <cellStyle name="Header2 2 4 3" xfId="24121" xr:uid="{00000000-0005-0000-0000-00000D430000}"/>
    <cellStyle name="Header2 2 5" xfId="10748" xr:uid="{00000000-0005-0000-0000-00000E430000}"/>
    <cellStyle name="Header2 2 5 2" xfId="26050" xr:uid="{00000000-0005-0000-0000-00000F430000}"/>
    <cellStyle name="Header2 2 6" xfId="23138" xr:uid="{00000000-0005-0000-0000-000010430000}"/>
    <cellStyle name="Header2 3" xfId="7826" xr:uid="{00000000-0005-0000-0000-000011430000}"/>
    <cellStyle name="Header2 3 2" xfId="7149" xr:uid="{00000000-0005-0000-0000-000012430000}"/>
    <cellStyle name="Header2 3 2 2" xfId="9989" xr:uid="{00000000-0005-0000-0000-000013430000}"/>
    <cellStyle name="Header2 3 2 2 2" xfId="25372" xr:uid="{00000000-0005-0000-0000-000014430000}"/>
    <cellStyle name="Header2 3 2 3" xfId="11961" xr:uid="{00000000-0005-0000-0000-000015430000}"/>
    <cellStyle name="Header2 3 2 3 2" xfId="27247" xr:uid="{00000000-0005-0000-0000-000016430000}"/>
    <cellStyle name="Header2 3 2 4" xfId="22642" xr:uid="{00000000-0005-0000-0000-000017430000}"/>
    <cellStyle name="Header2 3 3" xfId="8892" xr:uid="{00000000-0005-0000-0000-000018430000}"/>
    <cellStyle name="Header2 3 3 2" xfId="12606" xr:uid="{00000000-0005-0000-0000-000019430000}"/>
    <cellStyle name="Header2 3 3 2 2" xfId="27888" xr:uid="{00000000-0005-0000-0000-00001A430000}"/>
    <cellStyle name="Header2 3 3 3" xfId="24289" xr:uid="{00000000-0005-0000-0000-00001B430000}"/>
    <cellStyle name="Header2 3 4" xfId="10921" xr:uid="{00000000-0005-0000-0000-00001C430000}"/>
    <cellStyle name="Header2 3 4 2" xfId="26218" xr:uid="{00000000-0005-0000-0000-00001D430000}"/>
    <cellStyle name="Header2 3 5" xfId="23312" xr:uid="{00000000-0005-0000-0000-00001E430000}"/>
    <cellStyle name="Header2 4" xfId="7745" xr:uid="{00000000-0005-0000-0000-00001F430000}"/>
    <cellStyle name="Header2 4 2" xfId="7484" xr:uid="{00000000-0005-0000-0000-000020430000}"/>
    <cellStyle name="Header2 4 2 2" xfId="9924" xr:uid="{00000000-0005-0000-0000-000021430000}"/>
    <cellStyle name="Header2 4 2 2 2" xfId="25310" xr:uid="{00000000-0005-0000-0000-000022430000}"/>
    <cellStyle name="Header2 4 2 3" xfId="11896" xr:uid="{00000000-0005-0000-0000-000023430000}"/>
    <cellStyle name="Header2 4 2 3 2" xfId="27185" xr:uid="{00000000-0005-0000-0000-000024430000}"/>
    <cellStyle name="Header2 4 2 4" xfId="22975" xr:uid="{00000000-0005-0000-0000-000025430000}"/>
    <cellStyle name="Header2 4 3" xfId="8814" xr:uid="{00000000-0005-0000-0000-000026430000}"/>
    <cellStyle name="Header2 4 3 2" xfId="12557" xr:uid="{00000000-0005-0000-0000-000027430000}"/>
    <cellStyle name="Header2 4 3 2 2" xfId="27840" xr:uid="{00000000-0005-0000-0000-000028430000}"/>
    <cellStyle name="Header2 4 3 3" xfId="24214" xr:uid="{00000000-0005-0000-0000-000029430000}"/>
    <cellStyle name="Header2 4 4" xfId="10843" xr:uid="{00000000-0005-0000-0000-00002A430000}"/>
    <cellStyle name="Header2 4 4 2" xfId="26143" xr:uid="{00000000-0005-0000-0000-00002B430000}"/>
    <cellStyle name="Header2 4 5" xfId="23234" xr:uid="{00000000-0005-0000-0000-00002C430000}"/>
    <cellStyle name="Header2 5" xfId="7733" xr:uid="{00000000-0005-0000-0000-00002D430000}"/>
    <cellStyle name="Header2 5 2" xfId="7192" xr:uid="{00000000-0005-0000-0000-00002E430000}"/>
    <cellStyle name="Header2 5 2 2" xfId="9915" xr:uid="{00000000-0005-0000-0000-00002F430000}"/>
    <cellStyle name="Header2 5 2 2 2" xfId="25301" xr:uid="{00000000-0005-0000-0000-000030430000}"/>
    <cellStyle name="Header2 5 2 3" xfId="11887" xr:uid="{00000000-0005-0000-0000-000031430000}"/>
    <cellStyle name="Header2 5 2 3 2" xfId="27176" xr:uid="{00000000-0005-0000-0000-000032430000}"/>
    <cellStyle name="Header2 5 2 4" xfId="22684" xr:uid="{00000000-0005-0000-0000-000033430000}"/>
    <cellStyle name="Header2 5 3" xfId="8803" xr:uid="{00000000-0005-0000-0000-000034430000}"/>
    <cellStyle name="Header2 5 3 2" xfId="12946" xr:uid="{00000000-0005-0000-0000-000035430000}"/>
    <cellStyle name="Header2 5 3 2 2" xfId="28228" xr:uid="{00000000-0005-0000-0000-000036430000}"/>
    <cellStyle name="Header2 5 3 3" xfId="24203" xr:uid="{00000000-0005-0000-0000-000037430000}"/>
    <cellStyle name="Header2 5 4" xfId="10832" xr:uid="{00000000-0005-0000-0000-000038430000}"/>
    <cellStyle name="Header2 5 4 2" xfId="26132" xr:uid="{00000000-0005-0000-0000-000039430000}"/>
    <cellStyle name="Header2 5 5" xfId="23222" xr:uid="{00000000-0005-0000-0000-00003A430000}"/>
    <cellStyle name="Header2 6" xfId="7735" xr:uid="{00000000-0005-0000-0000-00003B430000}"/>
    <cellStyle name="Header2 6 2" xfId="7137" xr:uid="{00000000-0005-0000-0000-00003C430000}"/>
    <cellStyle name="Header2 6 2 2" xfId="9917" xr:uid="{00000000-0005-0000-0000-00003D430000}"/>
    <cellStyle name="Header2 6 2 2 2" xfId="25303" xr:uid="{00000000-0005-0000-0000-00003E430000}"/>
    <cellStyle name="Header2 6 2 3" xfId="11889" xr:uid="{00000000-0005-0000-0000-00003F430000}"/>
    <cellStyle name="Header2 6 2 3 2" xfId="27178" xr:uid="{00000000-0005-0000-0000-000040430000}"/>
    <cellStyle name="Header2 6 2 4" xfId="22630" xr:uid="{00000000-0005-0000-0000-000041430000}"/>
    <cellStyle name="Header2 6 3" xfId="8805" xr:uid="{00000000-0005-0000-0000-000042430000}"/>
    <cellStyle name="Header2 6 3 2" xfId="24205" xr:uid="{00000000-0005-0000-0000-000043430000}"/>
    <cellStyle name="Header2 6 4" xfId="10834" xr:uid="{00000000-0005-0000-0000-000044430000}"/>
    <cellStyle name="Header2 6 4 2" xfId="26134" xr:uid="{00000000-0005-0000-0000-000045430000}"/>
    <cellStyle name="Header2 6 5" xfId="23224" xr:uid="{00000000-0005-0000-0000-000046430000}"/>
    <cellStyle name="Header2 7" xfId="8103" xr:uid="{00000000-0005-0000-0000-000047430000}"/>
    <cellStyle name="Header2 7 2" xfId="8366" xr:uid="{00000000-0005-0000-0000-000048430000}"/>
    <cellStyle name="Header2 7 2 2" xfId="10209" xr:uid="{00000000-0005-0000-0000-000049430000}"/>
    <cellStyle name="Header2 7 2 2 2" xfId="25592" xr:uid="{00000000-0005-0000-0000-00004A430000}"/>
    <cellStyle name="Header2 7 2 3" xfId="12181" xr:uid="{00000000-0005-0000-0000-00004B430000}"/>
    <cellStyle name="Header2 7 2 3 2" xfId="27467" xr:uid="{00000000-0005-0000-0000-00004C430000}"/>
    <cellStyle name="Header2 7 2 4" xfId="23847" xr:uid="{00000000-0005-0000-0000-00004D430000}"/>
    <cellStyle name="Header2 7 3" xfId="9153" xr:uid="{00000000-0005-0000-0000-00004E430000}"/>
    <cellStyle name="Header2 7 3 2" xfId="24548" xr:uid="{00000000-0005-0000-0000-00004F430000}"/>
    <cellStyle name="Header2 7 4" xfId="11182" xr:uid="{00000000-0005-0000-0000-000050430000}"/>
    <cellStyle name="Header2 7 4 2" xfId="26477" xr:uid="{00000000-0005-0000-0000-000051430000}"/>
    <cellStyle name="Header2 7 5" xfId="23587" xr:uid="{00000000-0005-0000-0000-000052430000}"/>
    <cellStyle name="Header2 8" xfId="8218" xr:uid="{00000000-0005-0000-0000-000053430000}"/>
    <cellStyle name="Header2 8 2" xfId="8365" xr:uid="{00000000-0005-0000-0000-000054430000}"/>
    <cellStyle name="Header2 8 2 2" xfId="10396" xr:uid="{00000000-0005-0000-0000-000055430000}"/>
    <cellStyle name="Header2 8 2 2 2" xfId="25777" xr:uid="{00000000-0005-0000-0000-000056430000}"/>
    <cellStyle name="Header2 8 2 3" xfId="12368" xr:uid="{00000000-0005-0000-0000-000057430000}"/>
    <cellStyle name="Header2 8 2 3 2" xfId="27652" xr:uid="{00000000-0005-0000-0000-000058430000}"/>
    <cellStyle name="Header2 8 2 4" xfId="23846" xr:uid="{00000000-0005-0000-0000-000059430000}"/>
    <cellStyle name="Header2 8 3" xfId="8459" xr:uid="{00000000-0005-0000-0000-00005A430000}"/>
    <cellStyle name="Header2 8 3 2" xfId="10489" xr:uid="{00000000-0005-0000-0000-00005B430000}"/>
    <cellStyle name="Header2 8 3 2 2" xfId="25870" xr:uid="{00000000-0005-0000-0000-00005C430000}"/>
    <cellStyle name="Header2 8 3 3" xfId="12461" xr:uid="{00000000-0005-0000-0000-00005D430000}"/>
    <cellStyle name="Header2 8 3 3 2" xfId="27745" xr:uid="{00000000-0005-0000-0000-00005E430000}"/>
    <cellStyle name="Header2 8 3 4" xfId="23940" xr:uid="{00000000-0005-0000-0000-00005F430000}"/>
    <cellStyle name="Header2 8 4" xfId="9264" xr:uid="{00000000-0005-0000-0000-000060430000}"/>
    <cellStyle name="Header2 8 4 2" xfId="24658" xr:uid="{00000000-0005-0000-0000-000061430000}"/>
    <cellStyle name="Header2 8 5" xfId="11293" xr:uid="{00000000-0005-0000-0000-000062430000}"/>
    <cellStyle name="Header2 8 5 2" xfId="26587" xr:uid="{00000000-0005-0000-0000-000063430000}"/>
    <cellStyle name="Header2 8 6" xfId="23701" xr:uid="{00000000-0005-0000-0000-000064430000}"/>
    <cellStyle name="Header2 9" xfId="8543" xr:uid="{00000000-0005-0000-0000-000065430000}"/>
    <cellStyle name="Header2 9 2" xfId="9364" xr:uid="{00000000-0005-0000-0000-000066430000}"/>
    <cellStyle name="Header2 9 2 2" xfId="24755" xr:uid="{00000000-0005-0000-0000-000067430000}"/>
    <cellStyle name="Header2 9 3" xfId="11341" xr:uid="{00000000-0005-0000-0000-000068430000}"/>
    <cellStyle name="Header2 9 3 2" xfId="26635" xr:uid="{00000000-0005-0000-0000-000069430000}"/>
    <cellStyle name="Header2 9 4" xfId="23952" xr:uid="{00000000-0005-0000-0000-00006A430000}"/>
    <cellStyle name="Heading" xfId="16767" xr:uid="{00000000-0005-0000-0000-00006B430000}"/>
    <cellStyle name="Heading 1 2" xfId="1349" xr:uid="{00000000-0005-0000-0000-00006C430000}"/>
    <cellStyle name="Heading 1 2 2" xfId="17332" xr:uid="{00000000-0005-0000-0000-00006D430000}"/>
    <cellStyle name="Heading 1 3" xfId="16768" xr:uid="{00000000-0005-0000-0000-00006E430000}"/>
    <cellStyle name="Heading 1 4" xfId="16769" xr:uid="{00000000-0005-0000-0000-00006F430000}"/>
    <cellStyle name="Heading 2 2" xfId="1350" xr:uid="{00000000-0005-0000-0000-000070430000}"/>
    <cellStyle name="Heading 2 2 2" xfId="17333" xr:uid="{00000000-0005-0000-0000-000071430000}"/>
    <cellStyle name="Heading 2 3" xfId="16770" xr:uid="{00000000-0005-0000-0000-000072430000}"/>
    <cellStyle name="Heading 2 4" xfId="16771" xr:uid="{00000000-0005-0000-0000-000073430000}"/>
    <cellStyle name="Heading 3 2" xfId="1351" xr:uid="{00000000-0005-0000-0000-000074430000}"/>
    <cellStyle name="Heading 3 2 2" xfId="18290" xr:uid="{00000000-0005-0000-0000-000075430000}"/>
    <cellStyle name="Heading 3 3" xfId="16772" xr:uid="{00000000-0005-0000-0000-000076430000}"/>
    <cellStyle name="Heading 3 3 2" xfId="30593" xr:uid="{00000000-0005-0000-0000-000077430000}"/>
    <cellStyle name="Heading 3 4" xfId="16773" xr:uid="{00000000-0005-0000-0000-000078430000}"/>
    <cellStyle name="Heading 3 4 2" xfId="30594" xr:uid="{00000000-0005-0000-0000-000079430000}"/>
    <cellStyle name="Heading 4 2" xfId="1352" xr:uid="{00000000-0005-0000-0000-00007A430000}"/>
    <cellStyle name="Heading 4 3" xfId="16774" xr:uid="{00000000-0005-0000-0000-00007B430000}"/>
    <cellStyle name="Heading 4 4" xfId="16775" xr:uid="{00000000-0005-0000-0000-00007C430000}"/>
    <cellStyle name="Heading 5" xfId="30592" xr:uid="{00000000-0005-0000-0000-00007D430000}"/>
    <cellStyle name="Heading No Underline" xfId="16776" xr:uid="{00000000-0005-0000-0000-00007E430000}"/>
    <cellStyle name="Heading With Underline" xfId="16777" xr:uid="{00000000-0005-0000-0000-00007F430000}"/>
    <cellStyle name="HEADING1" xfId="1353" xr:uid="{00000000-0005-0000-0000-000080430000}"/>
    <cellStyle name="HEADING2" xfId="1354" xr:uid="{00000000-0005-0000-0000-000081430000}"/>
    <cellStyle name="HEADINGS" xfId="1355" xr:uid="{00000000-0005-0000-0000-000082430000}"/>
    <cellStyle name="HEADINGS 2" xfId="18291" xr:uid="{00000000-0005-0000-0000-000083430000}"/>
    <cellStyle name="HEADINGSTOP" xfId="1356" xr:uid="{00000000-0005-0000-0000-000084430000}"/>
    <cellStyle name="headoption" xfId="1357" xr:uid="{00000000-0005-0000-0000-000085430000}"/>
    <cellStyle name="headoption 10" xfId="9343" xr:uid="{00000000-0005-0000-0000-000086430000}"/>
    <cellStyle name="headoption 10 2" xfId="13069" xr:uid="{00000000-0005-0000-0000-000087430000}"/>
    <cellStyle name="headoption 10 2 2" xfId="28351" xr:uid="{00000000-0005-0000-0000-000088430000}"/>
    <cellStyle name="headoption 10 3" xfId="24735" xr:uid="{00000000-0005-0000-0000-000089430000}"/>
    <cellStyle name="headoption 11" xfId="10574" xr:uid="{00000000-0005-0000-0000-00008A430000}"/>
    <cellStyle name="headoption 11 2" xfId="25883" xr:uid="{00000000-0005-0000-0000-00008B430000}"/>
    <cellStyle name="headoption 12" xfId="18292" xr:uid="{00000000-0005-0000-0000-00008C430000}"/>
    <cellStyle name="headoption 2" xfId="7648" xr:uid="{00000000-0005-0000-0000-00008D430000}"/>
    <cellStyle name="headoption 2 2" xfId="8227" xr:uid="{00000000-0005-0000-0000-00008E430000}"/>
    <cellStyle name="headoption 2 2 2" xfId="9851" xr:uid="{00000000-0005-0000-0000-00008F430000}"/>
    <cellStyle name="headoption 2 2 2 2" xfId="25239" xr:uid="{00000000-0005-0000-0000-000090430000}"/>
    <cellStyle name="headoption 2 2 3" xfId="11823" xr:uid="{00000000-0005-0000-0000-000091430000}"/>
    <cellStyle name="headoption 2 2 3 2" xfId="27114" xr:uid="{00000000-0005-0000-0000-000092430000}"/>
    <cellStyle name="headoption 2 2 4" xfId="23710" xr:uid="{00000000-0005-0000-0000-000093430000}"/>
    <cellStyle name="headoption 2 3" xfId="7581" xr:uid="{00000000-0005-0000-0000-000094430000}"/>
    <cellStyle name="headoption 2 3 2" xfId="9804" xr:uid="{00000000-0005-0000-0000-000095430000}"/>
    <cellStyle name="headoption 2 3 2 2" xfId="25192" xr:uid="{00000000-0005-0000-0000-000096430000}"/>
    <cellStyle name="headoption 2 3 3" xfId="11776" xr:uid="{00000000-0005-0000-0000-000097430000}"/>
    <cellStyle name="headoption 2 3 3 2" xfId="27067" xr:uid="{00000000-0005-0000-0000-000098430000}"/>
    <cellStyle name="headoption 2 3 4" xfId="23072" xr:uid="{00000000-0005-0000-0000-000099430000}"/>
    <cellStyle name="headoption 2 4" xfId="8720" xr:uid="{00000000-0005-0000-0000-00009A430000}"/>
    <cellStyle name="headoption 2 4 2" xfId="12509" xr:uid="{00000000-0005-0000-0000-00009B430000}"/>
    <cellStyle name="headoption 2 4 2 2" xfId="27793" xr:uid="{00000000-0005-0000-0000-00009C430000}"/>
    <cellStyle name="headoption 2 4 3" xfId="24122" xr:uid="{00000000-0005-0000-0000-00009D430000}"/>
    <cellStyle name="headoption 2 5" xfId="10749" xr:uid="{00000000-0005-0000-0000-00009E430000}"/>
    <cellStyle name="headoption 2 5 2" xfId="26051" xr:uid="{00000000-0005-0000-0000-00009F430000}"/>
    <cellStyle name="headoption 2 6" xfId="23139" xr:uid="{00000000-0005-0000-0000-0000A0430000}"/>
    <cellStyle name="headoption 3" xfId="7782" xr:uid="{00000000-0005-0000-0000-0000A1430000}"/>
    <cellStyle name="headoption 3 2" xfId="7257" xr:uid="{00000000-0005-0000-0000-0000A2430000}"/>
    <cellStyle name="headoption 3 2 2" xfId="9953" xr:uid="{00000000-0005-0000-0000-0000A3430000}"/>
    <cellStyle name="headoption 3 2 2 2" xfId="25339" xr:uid="{00000000-0005-0000-0000-0000A4430000}"/>
    <cellStyle name="headoption 3 2 3" xfId="11925" xr:uid="{00000000-0005-0000-0000-0000A5430000}"/>
    <cellStyle name="headoption 3 2 3 2" xfId="27214" xr:uid="{00000000-0005-0000-0000-0000A6430000}"/>
    <cellStyle name="headoption 3 2 4" xfId="22748" xr:uid="{00000000-0005-0000-0000-0000A7430000}"/>
    <cellStyle name="headoption 3 3" xfId="8849" xr:uid="{00000000-0005-0000-0000-0000A8430000}"/>
    <cellStyle name="headoption 3 3 2" xfId="12580" xr:uid="{00000000-0005-0000-0000-0000A9430000}"/>
    <cellStyle name="headoption 3 3 2 2" xfId="27863" xr:uid="{00000000-0005-0000-0000-0000AA430000}"/>
    <cellStyle name="headoption 3 3 3" xfId="24249" xr:uid="{00000000-0005-0000-0000-0000AB430000}"/>
    <cellStyle name="headoption 3 4" xfId="10878" xr:uid="{00000000-0005-0000-0000-0000AC430000}"/>
    <cellStyle name="headoption 3 4 2" xfId="26178" xr:uid="{00000000-0005-0000-0000-0000AD430000}"/>
    <cellStyle name="headoption 3 5" xfId="23271" xr:uid="{00000000-0005-0000-0000-0000AE430000}"/>
    <cellStyle name="headoption 4" xfId="7994" xr:uid="{00000000-0005-0000-0000-0000AF430000}"/>
    <cellStyle name="headoption 4 2" xfId="7441" xr:uid="{00000000-0005-0000-0000-0000B0430000}"/>
    <cellStyle name="headoption 4 2 2" xfId="10115" xr:uid="{00000000-0005-0000-0000-0000B1430000}"/>
    <cellStyle name="headoption 4 2 2 2" xfId="25498" xr:uid="{00000000-0005-0000-0000-0000B2430000}"/>
    <cellStyle name="headoption 4 2 3" xfId="12087" xr:uid="{00000000-0005-0000-0000-0000B3430000}"/>
    <cellStyle name="headoption 4 2 3 2" xfId="27373" xr:uid="{00000000-0005-0000-0000-0000B4430000}"/>
    <cellStyle name="headoption 4 2 4" xfId="22932" xr:uid="{00000000-0005-0000-0000-0000B5430000}"/>
    <cellStyle name="headoption 4 3" xfId="9049" xr:uid="{00000000-0005-0000-0000-0000B6430000}"/>
    <cellStyle name="headoption 4 3 2" xfId="12700" xr:uid="{00000000-0005-0000-0000-0000B7430000}"/>
    <cellStyle name="headoption 4 3 2 2" xfId="27982" xr:uid="{00000000-0005-0000-0000-0000B8430000}"/>
    <cellStyle name="headoption 4 3 3" xfId="24446" xr:uid="{00000000-0005-0000-0000-0000B9430000}"/>
    <cellStyle name="headoption 4 4" xfId="11078" xr:uid="{00000000-0005-0000-0000-0000BA430000}"/>
    <cellStyle name="headoption 4 4 2" xfId="26375" xr:uid="{00000000-0005-0000-0000-0000BB430000}"/>
    <cellStyle name="headoption 4 5" xfId="23480" xr:uid="{00000000-0005-0000-0000-0000BC430000}"/>
    <cellStyle name="headoption 5" xfId="7999" xr:uid="{00000000-0005-0000-0000-0000BD430000}"/>
    <cellStyle name="headoption 5 2" xfId="7423" xr:uid="{00000000-0005-0000-0000-0000BE430000}"/>
    <cellStyle name="headoption 5 2 2" xfId="10119" xr:uid="{00000000-0005-0000-0000-0000BF430000}"/>
    <cellStyle name="headoption 5 2 2 2" xfId="25502" xr:uid="{00000000-0005-0000-0000-0000C0430000}"/>
    <cellStyle name="headoption 5 2 3" xfId="12091" xr:uid="{00000000-0005-0000-0000-0000C1430000}"/>
    <cellStyle name="headoption 5 2 3 2" xfId="27377" xr:uid="{00000000-0005-0000-0000-0000C2430000}"/>
    <cellStyle name="headoption 5 2 4" xfId="22914" xr:uid="{00000000-0005-0000-0000-0000C3430000}"/>
    <cellStyle name="headoption 5 3" xfId="9054" xr:uid="{00000000-0005-0000-0000-0000C4430000}"/>
    <cellStyle name="headoption 5 3 2" xfId="13037" xr:uid="{00000000-0005-0000-0000-0000C5430000}"/>
    <cellStyle name="headoption 5 3 2 2" xfId="28319" xr:uid="{00000000-0005-0000-0000-0000C6430000}"/>
    <cellStyle name="headoption 5 3 3" xfId="24451" xr:uid="{00000000-0005-0000-0000-0000C7430000}"/>
    <cellStyle name="headoption 5 4" xfId="11083" xr:uid="{00000000-0005-0000-0000-0000C8430000}"/>
    <cellStyle name="headoption 5 4 2" xfId="26380" xr:uid="{00000000-0005-0000-0000-0000C9430000}"/>
    <cellStyle name="headoption 5 5" xfId="23485" xr:uid="{00000000-0005-0000-0000-0000CA430000}"/>
    <cellStyle name="headoption 6" xfId="7839" xr:uid="{00000000-0005-0000-0000-0000CB430000}"/>
    <cellStyle name="headoption 6 2" xfId="7436" xr:uid="{00000000-0005-0000-0000-0000CC430000}"/>
    <cellStyle name="headoption 6 2 2" xfId="10000" xr:uid="{00000000-0005-0000-0000-0000CD430000}"/>
    <cellStyle name="headoption 6 2 2 2" xfId="25383" xr:uid="{00000000-0005-0000-0000-0000CE430000}"/>
    <cellStyle name="headoption 6 2 3" xfId="11972" xr:uid="{00000000-0005-0000-0000-0000CF430000}"/>
    <cellStyle name="headoption 6 2 3 2" xfId="27258" xr:uid="{00000000-0005-0000-0000-0000D0430000}"/>
    <cellStyle name="headoption 6 2 4" xfId="22927" xr:uid="{00000000-0005-0000-0000-0000D1430000}"/>
    <cellStyle name="headoption 6 3" xfId="8905" xr:uid="{00000000-0005-0000-0000-0000D2430000}"/>
    <cellStyle name="headoption 6 3 2" xfId="24302" xr:uid="{00000000-0005-0000-0000-0000D3430000}"/>
    <cellStyle name="headoption 6 4" xfId="10934" xr:uid="{00000000-0005-0000-0000-0000D4430000}"/>
    <cellStyle name="headoption 6 4 2" xfId="26231" xr:uid="{00000000-0005-0000-0000-0000D5430000}"/>
    <cellStyle name="headoption 6 5" xfId="23325" xr:uid="{00000000-0005-0000-0000-0000D6430000}"/>
    <cellStyle name="headoption 7" xfId="8053" xr:uid="{00000000-0005-0000-0000-0000D7430000}"/>
    <cellStyle name="headoption 7 2" xfId="7563" xr:uid="{00000000-0005-0000-0000-0000D8430000}"/>
    <cellStyle name="headoption 7 2 2" xfId="10164" xr:uid="{00000000-0005-0000-0000-0000D9430000}"/>
    <cellStyle name="headoption 7 2 2 2" xfId="25547" xr:uid="{00000000-0005-0000-0000-0000DA430000}"/>
    <cellStyle name="headoption 7 2 3" xfId="12136" xr:uid="{00000000-0005-0000-0000-0000DB430000}"/>
    <cellStyle name="headoption 7 2 3 2" xfId="27422" xr:uid="{00000000-0005-0000-0000-0000DC430000}"/>
    <cellStyle name="headoption 7 2 4" xfId="23054" xr:uid="{00000000-0005-0000-0000-0000DD430000}"/>
    <cellStyle name="headoption 7 3" xfId="9106" xr:uid="{00000000-0005-0000-0000-0000DE430000}"/>
    <cellStyle name="headoption 7 3 2" xfId="24503" xr:uid="{00000000-0005-0000-0000-0000DF430000}"/>
    <cellStyle name="headoption 7 4" xfId="11135" xr:uid="{00000000-0005-0000-0000-0000E0430000}"/>
    <cellStyle name="headoption 7 4 2" xfId="26432" xr:uid="{00000000-0005-0000-0000-0000E1430000}"/>
    <cellStyle name="headoption 7 5" xfId="23539" xr:uid="{00000000-0005-0000-0000-0000E2430000}"/>
    <cellStyle name="headoption 8" xfId="8197" xr:uid="{00000000-0005-0000-0000-0000E3430000}"/>
    <cellStyle name="headoption 8 2" xfId="8345" xr:uid="{00000000-0005-0000-0000-0000E4430000}"/>
    <cellStyle name="headoption 8 2 2" xfId="10377" xr:uid="{00000000-0005-0000-0000-0000E5430000}"/>
    <cellStyle name="headoption 8 2 2 2" xfId="25758" xr:uid="{00000000-0005-0000-0000-0000E6430000}"/>
    <cellStyle name="headoption 8 2 3" xfId="12349" xr:uid="{00000000-0005-0000-0000-0000E7430000}"/>
    <cellStyle name="headoption 8 2 3 2" xfId="27633" xr:uid="{00000000-0005-0000-0000-0000E8430000}"/>
    <cellStyle name="headoption 8 2 4" xfId="23826" xr:uid="{00000000-0005-0000-0000-0000E9430000}"/>
    <cellStyle name="headoption 8 3" xfId="9243" xr:uid="{00000000-0005-0000-0000-0000EA430000}"/>
    <cellStyle name="headoption 8 3 2" xfId="24638" xr:uid="{00000000-0005-0000-0000-0000EB430000}"/>
    <cellStyle name="headoption 8 4" xfId="11272" xr:uid="{00000000-0005-0000-0000-0000EC430000}"/>
    <cellStyle name="headoption 8 4 2" xfId="26567" xr:uid="{00000000-0005-0000-0000-0000ED430000}"/>
    <cellStyle name="headoption 8 5" xfId="23681" xr:uid="{00000000-0005-0000-0000-0000EE430000}"/>
    <cellStyle name="headoption 9" xfId="8544" xr:uid="{00000000-0005-0000-0000-0000EF430000}"/>
    <cellStyle name="headoption 9 2" xfId="9365" xr:uid="{00000000-0005-0000-0000-0000F0430000}"/>
    <cellStyle name="headoption 9 2 2" xfId="24756" xr:uid="{00000000-0005-0000-0000-0000F1430000}"/>
    <cellStyle name="headoption 9 3" xfId="11342" xr:uid="{00000000-0005-0000-0000-0000F2430000}"/>
    <cellStyle name="headoption 9 3 2" xfId="26636" xr:uid="{00000000-0005-0000-0000-0000F3430000}"/>
    <cellStyle name="headoption 9 4" xfId="23953" xr:uid="{00000000-0005-0000-0000-0000F4430000}"/>
    <cellStyle name="Hoa-Scholl" xfId="1358" xr:uid="{00000000-0005-0000-0000-0000F5430000}"/>
    <cellStyle name="Hoa-Scholl 10" xfId="9342" xr:uid="{00000000-0005-0000-0000-0000F6430000}"/>
    <cellStyle name="Hoa-Scholl 10 2" xfId="13068" xr:uid="{00000000-0005-0000-0000-0000F7430000}"/>
    <cellStyle name="Hoa-Scholl 10 2 2" xfId="28350" xr:uid="{00000000-0005-0000-0000-0000F8430000}"/>
    <cellStyle name="Hoa-Scholl 10 3" xfId="24734" xr:uid="{00000000-0005-0000-0000-0000F9430000}"/>
    <cellStyle name="Hoa-Scholl 11" xfId="10575" xr:uid="{00000000-0005-0000-0000-0000FA430000}"/>
    <cellStyle name="Hoa-Scholl 11 2" xfId="25884" xr:uid="{00000000-0005-0000-0000-0000FB430000}"/>
    <cellStyle name="Hoa-Scholl 12" xfId="18293" xr:uid="{00000000-0005-0000-0000-0000FC430000}"/>
    <cellStyle name="Hoa-Scholl 2" xfId="7649" xr:uid="{00000000-0005-0000-0000-0000FD430000}"/>
    <cellStyle name="Hoa-Scholl 2 2" xfId="8228" xr:uid="{00000000-0005-0000-0000-0000FE430000}"/>
    <cellStyle name="Hoa-Scholl 2 2 2" xfId="9852" xr:uid="{00000000-0005-0000-0000-0000FF430000}"/>
    <cellStyle name="Hoa-Scholl 2 2 2 2" xfId="25240" xr:uid="{00000000-0005-0000-0000-000000440000}"/>
    <cellStyle name="Hoa-Scholl 2 2 3" xfId="11824" xr:uid="{00000000-0005-0000-0000-000001440000}"/>
    <cellStyle name="Hoa-Scholl 2 2 3 2" xfId="27115" xr:uid="{00000000-0005-0000-0000-000002440000}"/>
    <cellStyle name="Hoa-Scholl 2 2 4" xfId="23711" xr:uid="{00000000-0005-0000-0000-000003440000}"/>
    <cellStyle name="Hoa-Scholl 2 3" xfId="7509" xr:uid="{00000000-0005-0000-0000-000004440000}"/>
    <cellStyle name="Hoa-Scholl 2 3 2" xfId="9753" xr:uid="{00000000-0005-0000-0000-000005440000}"/>
    <cellStyle name="Hoa-Scholl 2 3 2 2" xfId="25141" xr:uid="{00000000-0005-0000-0000-000006440000}"/>
    <cellStyle name="Hoa-Scholl 2 3 3" xfId="11725" xr:uid="{00000000-0005-0000-0000-000007440000}"/>
    <cellStyle name="Hoa-Scholl 2 3 3 2" xfId="27016" xr:uid="{00000000-0005-0000-0000-000008440000}"/>
    <cellStyle name="Hoa-Scholl 2 3 4" xfId="23000" xr:uid="{00000000-0005-0000-0000-000009440000}"/>
    <cellStyle name="Hoa-Scholl 2 4" xfId="8721" xr:uid="{00000000-0005-0000-0000-00000A440000}"/>
    <cellStyle name="Hoa-Scholl 2 4 2" xfId="12510" xr:uid="{00000000-0005-0000-0000-00000B440000}"/>
    <cellStyle name="Hoa-Scholl 2 4 2 2" xfId="27794" xr:uid="{00000000-0005-0000-0000-00000C440000}"/>
    <cellStyle name="Hoa-Scholl 2 4 3" xfId="24123" xr:uid="{00000000-0005-0000-0000-00000D440000}"/>
    <cellStyle name="Hoa-Scholl 2 5" xfId="10750" xr:uid="{00000000-0005-0000-0000-00000E440000}"/>
    <cellStyle name="Hoa-Scholl 2 5 2" xfId="26052" xr:uid="{00000000-0005-0000-0000-00000F440000}"/>
    <cellStyle name="Hoa-Scholl 2 6" xfId="23140" xr:uid="{00000000-0005-0000-0000-000010440000}"/>
    <cellStyle name="Hoa-Scholl 3" xfId="7677" xr:uid="{00000000-0005-0000-0000-000011440000}"/>
    <cellStyle name="Hoa-Scholl 3 2" xfId="7291" xr:uid="{00000000-0005-0000-0000-000012440000}"/>
    <cellStyle name="Hoa-Scholl 3 2 2" xfId="9874" xr:uid="{00000000-0005-0000-0000-000013440000}"/>
    <cellStyle name="Hoa-Scholl 3 2 2 2" xfId="25261" xr:uid="{00000000-0005-0000-0000-000014440000}"/>
    <cellStyle name="Hoa-Scholl 3 2 3" xfId="11846" xr:uid="{00000000-0005-0000-0000-000015440000}"/>
    <cellStyle name="Hoa-Scholl 3 2 3 2" xfId="27136" xr:uid="{00000000-0005-0000-0000-000016440000}"/>
    <cellStyle name="Hoa-Scholl 3 2 4" xfId="22782" xr:uid="{00000000-0005-0000-0000-000017440000}"/>
    <cellStyle name="Hoa-Scholl 3 3" xfId="8747" xr:uid="{00000000-0005-0000-0000-000018440000}"/>
    <cellStyle name="Hoa-Scholl 3 3 2" xfId="12523" xr:uid="{00000000-0005-0000-0000-000019440000}"/>
    <cellStyle name="Hoa-Scholl 3 3 2 2" xfId="27806" xr:uid="{00000000-0005-0000-0000-00001A440000}"/>
    <cellStyle name="Hoa-Scholl 3 3 3" xfId="24148" xr:uid="{00000000-0005-0000-0000-00001B440000}"/>
    <cellStyle name="Hoa-Scholl 3 4" xfId="10776" xr:uid="{00000000-0005-0000-0000-00001C440000}"/>
    <cellStyle name="Hoa-Scholl 3 4 2" xfId="26077" xr:uid="{00000000-0005-0000-0000-00001D440000}"/>
    <cellStyle name="Hoa-Scholl 3 5" xfId="23167" xr:uid="{00000000-0005-0000-0000-00001E440000}"/>
    <cellStyle name="Hoa-Scholl 4" xfId="7959" xr:uid="{00000000-0005-0000-0000-00001F440000}"/>
    <cellStyle name="Hoa-Scholl 4 2" xfId="7500" xr:uid="{00000000-0005-0000-0000-000020440000}"/>
    <cellStyle name="Hoa-Scholl 4 2 2" xfId="10086" xr:uid="{00000000-0005-0000-0000-000021440000}"/>
    <cellStyle name="Hoa-Scholl 4 2 2 2" xfId="25469" xr:uid="{00000000-0005-0000-0000-000022440000}"/>
    <cellStyle name="Hoa-Scholl 4 2 3" xfId="12058" xr:uid="{00000000-0005-0000-0000-000023440000}"/>
    <cellStyle name="Hoa-Scholl 4 2 3 2" xfId="27344" xr:uid="{00000000-0005-0000-0000-000024440000}"/>
    <cellStyle name="Hoa-Scholl 4 2 4" xfId="22991" xr:uid="{00000000-0005-0000-0000-000025440000}"/>
    <cellStyle name="Hoa-Scholl 4 3" xfId="9015" xr:uid="{00000000-0005-0000-0000-000026440000}"/>
    <cellStyle name="Hoa-Scholl 4 3 2" xfId="12678" xr:uid="{00000000-0005-0000-0000-000027440000}"/>
    <cellStyle name="Hoa-Scholl 4 3 2 2" xfId="27960" xr:uid="{00000000-0005-0000-0000-000028440000}"/>
    <cellStyle name="Hoa-Scholl 4 3 3" xfId="24412" xr:uid="{00000000-0005-0000-0000-000029440000}"/>
    <cellStyle name="Hoa-Scholl 4 4" xfId="11044" xr:uid="{00000000-0005-0000-0000-00002A440000}"/>
    <cellStyle name="Hoa-Scholl 4 4 2" xfId="26341" xr:uid="{00000000-0005-0000-0000-00002B440000}"/>
    <cellStyle name="Hoa-Scholl 4 5" xfId="23445" xr:uid="{00000000-0005-0000-0000-00002C440000}"/>
    <cellStyle name="Hoa-Scholl 5" xfId="7723" xr:uid="{00000000-0005-0000-0000-00002D440000}"/>
    <cellStyle name="Hoa-Scholl 5 2" xfId="7439" xr:uid="{00000000-0005-0000-0000-00002E440000}"/>
    <cellStyle name="Hoa-Scholl 5 2 2" xfId="9908" xr:uid="{00000000-0005-0000-0000-00002F440000}"/>
    <cellStyle name="Hoa-Scholl 5 2 2 2" xfId="25294" xr:uid="{00000000-0005-0000-0000-000030440000}"/>
    <cellStyle name="Hoa-Scholl 5 2 3" xfId="11880" xr:uid="{00000000-0005-0000-0000-000031440000}"/>
    <cellStyle name="Hoa-Scholl 5 2 3 2" xfId="27169" xr:uid="{00000000-0005-0000-0000-000032440000}"/>
    <cellStyle name="Hoa-Scholl 5 2 4" xfId="22930" xr:uid="{00000000-0005-0000-0000-000033440000}"/>
    <cellStyle name="Hoa-Scholl 5 3" xfId="8793" xr:uid="{00000000-0005-0000-0000-000034440000}"/>
    <cellStyle name="Hoa-Scholl 5 3 2" xfId="12939" xr:uid="{00000000-0005-0000-0000-000035440000}"/>
    <cellStyle name="Hoa-Scholl 5 3 2 2" xfId="28221" xr:uid="{00000000-0005-0000-0000-000036440000}"/>
    <cellStyle name="Hoa-Scholl 5 3 3" xfId="24193" xr:uid="{00000000-0005-0000-0000-000037440000}"/>
    <cellStyle name="Hoa-Scholl 5 4" xfId="10822" xr:uid="{00000000-0005-0000-0000-000038440000}"/>
    <cellStyle name="Hoa-Scholl 5 4 2" xfId="26122" xr:uid="{00000000-0005-0000-0000-000039440000}"/>
    <cellStyle name="Hoa-Scholl 5 5" xfId="23212" xr:uid="{00000000-0005-0000-0000-00003A440000}"/>
    <cellStyle name="Hoa-Scholl 6" xfId="7928" xr:uid="{00000000-0005-0000-0000-00003B440000}"/>
    <cellStyle name="Hoa-Scholl 6 2" xfId="7408" xr:uid="{00000000-0005-0000-0000-00003C440000}"/>
    <cellStyle name="Hoa-Scholl 6 2 2" xfId="10064" xr:uid="{00000000-0005-0000-0000-00003D440000}"/>
    <cellStyle name="Hoa-Scholl 6 2 2 2" xfId="25447" xr:uid="{00000000-0005-0000-0000-00003E440000}"/>
    <cellStyle name="Hoa-Scholl 6 2 3" xfId="12036" xr:uid="{00000000-0005-0000-0000-00003F440000}"/>
    <cellStyle name="Hoa-Scholl 6 2 3 2" xfId="27322" xr:uid="{00000000-0005-0000-0000-000040440000}"/>
    <cellStyle name="Hoa-Scholl 6 2 4" xfId="22899" xr:uid="{00000000-0005-0000-0000-000041440000}"/>
    <cellStyle name="Hoa-Scholl 6 3" xfId="8988" xr:uid="{00000000-0005-0000-0000-000042440000}"/>
    <cellStyle name="Hoa-Scholl 6 3 2" xfId="24385" xr:uid="{00000000-0005-0000-0000-000043440000}"/>
    <cellStyle name="Hoa-Scholl 6 4" xfId="11017" xr:uid="{00000000-0005-0000-0000-000044440000}"/>
    <cellStyle name="Hoa-Scholl 6 4 2" xfId="26314" xr:uid="{00000000-0005-0000-0000-000045440000}"/>
    <cellStyle name="Hoa-Scholl 6 5" xfId="23414" xr:uid="{00000000-0005-0000-0000-000046440000}"/>
    <cellStyle name="Hoa-Scholl 7" xfId="8054" xr:uid="{00000000-0005-0000-0000-000047440000}"/>
    <cellStyle name="Hoa-Scholl 7 2" xfId="7214" xr:uid="{00000000-0005-0000-0000-000048440000}"/>
    <cellStyle name="Hoa-Scholl 7 2 2" xfId="10165" xr:uid="{00000000-0005-0000-0000-000049440000}"/>
    <cellStyle name="Hoa-Scholl 7 2 2 2" xfId="25548" xr:uid="{00000000-0005-0000-0000-00004A440000}"/>
    <cellStyle name="Hoa-Scholl 7 2 3" xfId="12137" xr:uid="{00000000-0005-0000-0000-00004B440000}"/>
    <cellStyle name="Hoa-Scholl 7 2 3 2" xfId="27423" xr:uid="{00000000-0005-0000-0000-00004C440000}"/>
    <cellStyle name="Hoa-Scholl 7 2 4" xfId="22706" xr:uid="{00000000-0005-0000-0000-00004D440000}"/>
    <cellStyle name="Hoa-Scholl 7 3" xfId="9107" xr:uid="{00000000-0005-0000-0000-00004E440000}"/>
    <cellStyle name="Hoa-Scholl 7 3 2" xfId="24504" xr:uid="{00000000-0005-0000-0000-00004F440000}"/>
    <cellStyle name="Hoa-Scholl 7 4" xfId="11136" xr:uid="{00000000-0005-0000-0000-000050440000}"/>
    <cellStyle name="Hoa-Scholl 7 4 2" xfId="26433" xr:uid="{00000000-0005-0000-0000-000051440000}"/>
    <cellStyle name="Hoa-Scholl 7 5" xfId="23540" xr:uid="{00000000-0005-0000-0000-000052440000}"/>
    <cellStyle name="Hoa-Scholl 8" xfId="8182" xr:uid="{00000000-0005-0000-0000-000053440000}"/>
    <cellStyle name="Hoa-Scholl 8 2" xfId="8330" xr:uid="{00000000-0005-0000-0000-000054440000}"/>
    <cellStyle name="Hoa-Scholl 8 2 2" xfId="10362" xr:uid="{00000000-0005-0000-0000-000055440000}"/>
    <cellStyle name="Hoa-Scholl 8 2 2 2" xfId="25743" xr:uid="{00000000-0005-0000-0000-000056440000}"/>
    <cellStyle name="Hoa-Scholl 8 2 3" xfId="12334" xr:uid="{00000000-0005-0000-0000-000057440000}"/>
    <cellStyle name="Hoa-Scholl 8 2 3 2" xfId="27618" xr:uid="{00000000-0005-0000-0000-000058440000}"/>
    <cellStyle name="Hoa-Scholl 8 2 4" xfId="23811" xr:uid="{00000000-0005-0000-0000-000059440000}"/>
    <cellStyle name="Hoa-Scholl 8 3" xfId="9228" xr:uid="{00000000-0005-0000-0000-00005A440000}"/>
    <cellStyle name="Hoa-Scholl 8 3 2" xfId="24623" xr:uid="{00000000-0005-0000-0000-00005B440000}"/>
    <cellStyle name="Hoa-Scholl 8 4" xfId="11257" xr:uid="{00000000-0005-0000-0000-00005C440000}"/>
    <cellStyle name="Hoa-Scholl 8 4 2" xfId="26552" xr:uid="{00000000-0005-0000-0000-00005D440000}"/>
    <cellStyle name="Hoa-Scholl 8 5" xfId="23666" xr:uid="{00000000-0005-0000-0000-00005E440000}"/>
    <cellStyle name="Hoa-Scholl 9" xfId="8545" xr:uid="{00000000-0005-0000-0000-00005F440000}"/>
    <cellStyle name="Hoa-Scholl 9 2" xfId="9366" xr:uid="{00000000-0005-0000-0000-000060440000}"/>
    <cellStyle name="Hoa-Scholl 9 2 2" xfId="24757" xr:uid="{00000000-0005-0000-0000-000061440000}"/>
    <cellStyle name="Hoa-Scholl 9 3" xfId="11343" xr:uid="{00000000-0005-0000-0000-000062440000}"/>
    <cellStyle name="Hoa-Scholl 9 3 2" xfId="26637" xr:uid="{00000000-0005-0000-0000-000063440000}"/>
    <cellStyle name="Hoa-Scholl 9 4" xfId="23954" xr:uid="{00000000-0005-0000-0000-000064440000}"/>
    <cellStyle name="Hyperlink 2" xfId="1359" xr:uid="{00000000-0005-0000-0000-000065440000}"/>
    <cellStyle name="Hyperlink 3" xfId="1360" xr:uid="{00000000-0005-0000-0000-000066440000}"/>
    <cellStyle name="i·0" xfId="1361" xr:uid="{00000000-0005-0000-0000-000067440000}"/>
    <cellStyle name="Input [yellow]" xfId="1362" xr:uid="{00000000-0005-0000-0000-000068440000}"/>
    <cellStyle name="Input [yellow] 10" xfId="9338" xr:uid="{00000000-0005-0000-0000-000069440000}"/>
    <cellStyle name="Input [yellow] 10 2" xfId="13067" xr:uid="{00000000-0005-0000-0000-00006A440000}"/>
    <cellStyle name="Input [yellow] 10 2 2" xfId="28349" xr:uid="{00000000-0005-0000-0000-00006B440000}"/>
    <cellStyle name="Input [yellow] 10 3" xfId="24730" xr:uid="{00000000-0005-0000-0000-00006C440000}"/>
    <cellStyle name="Input [yellow] 11" xfId="10576" xr:uid="{00000000-0005-0000-0000-00006D440000}"/>
    <cellStyle name="Input [yellow] 11 2" xfId="25885" xr:uid="{00000000-0005-0000-0000-00006E440000}"/>
    <cellStyle name="Input [yellow] 12" xfId="16778" xr:uid="{00000000-0005-0000-0000-00006F440000}"/>
    <cellStyle name="Input [yellow] 12 2" xfId="30595" xr:uid="{00000000-0005-0000-0000-000070440000}"/>
    <cellStyle name="Input [yellow] 13" xfId="16779" xr:uid="{00000000-0005-0000-0000-000071440000}"/>
    <cellStyle name="Input [yellow] 13 2" xfId="30596" xr:uid="{00000000-0005-0000-0000-000072440000}"/>
    <cellStyle name="Input [yellow] 14" xfId="16780" xr:uid="{00000000-0005-0000-0000-000073440000}"/>
    <cellStyle name="Input [yellow] 14 2" xfId="30597" xr:uid="{00000000-0005-0000-0000-000074440000}"/>
    <cellStyle name="Input [yellow] 15" xfId="16781" xr:uid="{00000000-0005-0000-0000-000075440000}"/>
    <cellStyle name="Input [yellow] 15 2" xfId="30598" xr:uid="{00000000-0005-0000-0000-000076440000}"/>
    <cellStyle name="Input [yellow] 16" xfId="18294" xr:uid="{00000000-0005-0000-0000-000077440000}"/>
    <cellStyle name="Input [yellow] 2" xfId="7895" xr:uid="{00000000-0005-0000-0000-000078440000}"/>
    <cellStyle name="Input [yellow] 2 2" xfId="8248" xr:uid="{00000000-0005-0000-0000-000079440000}"/>
    <cellStyle name="Input [yellow] 2 2 2" xfId="10038" xr:uid="{00000000-0005-0000-0000-00007A440000}"/>
    <cellStyle name="Input [yellow] 2 2 2 2" xfId="25421" xr:uid="{00000000-0005-0000-0000-00007B440000}"/>
    <cellStyle name="Input [yellow] 2 2 3" xfId="12010" xr:uid="{00000000-0005-0000-0000-00007C440000}"/>
    <cellStyle name="Input [yellow] 2 2 3 2" xfId="27296" xr:uid="{00000000-0005-0000-0000-00007D440000}"/>
    <cellStyle name="Input [yellow] 2 2 4" xfId="23729" xr:uid="{00000000-0005-0000-0000-00007E440000}"/>
    <cellStyle name="Input [yellow] 2 3" xfId="7173" xr:uid="{00000000-0005-0000-0000-00007F440000}"/>
    <cellStyle name="Input [yellow] 2 3 2" xfId="9510" xr:uid="{00000000-0005-0000-0000-000080440000}"/>
    <cellStyle name="Input [yellow] 2 3 2 2" xfId="24899" xr:uid="{00000000-0005-0000-0000-000081440000}"/>
    <cellStyle name="Input [yellow] 2 3 3" xfId="11482" xr:uid="{00000000-0005-0000-0000-000082440000}"/>
    <cellStyle name="Input [yellow] 2 3 3 2" xfId="26774" xr:uid="{00000000-0005-0000-0000-000083440000}"/>
    <cellStyle name="Input [yellow] 2 3 4" xfId="22665" xr:uid="{00000000-0005-0000-0000-000084440000}"/>
    <cellStyle name="Input [yellow] 2 4" xfId="8957" xr:uid="{00000000-0005-0000-0000-000085440000}"/>
    <cellStyle name="Input [yellow] 2 4 2" xfId="12644" xr:uid="{00000000-0005-0000-0000-000086440000}"/>
    <cellStyle name="Input [yellow] 2 4 2 2" xfId="27926" xr:uid="{00000000-0005-0000-0000-000087440000}"/>
    <cellStyle name="Input [yellow] 2 4 3" xfId="24354" xr:uid="{00000000-0005-0000-0000-000088440000}"/>
    <cellStyle name="Input [yellow] 2 5" xfId="10986" xr:uid="{00000000-0005-0000-0000-000089440000}"/>
    <cellStyle name="Input [yellow] 2 5 2" xfId="26283" xr:uid="{00000000-0005-0000-0000-00008A440000}"/>
    <cellStyle name="Input [yellow] 2 6" xfId="23381" xr:uid="{00000000-0005-0000-0000-00008B440000}"/>
    <cellStyle name="Input [yellow] 3" xfId="8037" xr:uid="{00000000-0005-0000-0000-00008C440000}"/>
    <cellStyle name="Input [yellow] 3 2" xfId="8242" xr:uid="{00000000-0005-0000-0000-00008D440000}"/>
    <cellStyle name="Input [yellow] 3 2 2" xfId="10151" xr:uid="{00000000-0005-0000-0000-00008E440000}"/>
    <cellStyle name="Input [yellow] 3 2 2 2" xfId="25534" xr:uid="{00000000-0005-0000-0000-00008F440000}"/>
    <cellStyle name="Input [yellow] 3 2 3" xfId="12123" xr:uid="{00000000-0005-0000-0000-000090440000}"/>
    <cellStyle name="Input [yellow] 3 2 3 2" xfId="27409" xr:uid="{00000000-0005-0000-0000-000091440000}"/>
    <cellStyle name="Input [yellow] 3 2 4" xfId="23723" xr:uid="{00000000-0005-0000-0000-000092440000}"/>
    <cellStyle name="Input [yellow] 3 3" xfId="9091" xr:uid="{00000000-0005-0000-0000-000093440000}"/>
    <cellStyle name="Input [yellow] 3 3 2" xfId="12730" xr:uid="{00000000-0005-0000-0000-000094440000}"/>
    <cellStyle name="Input [yellow] 3 3 2 2" xfId="28012" xr:uid="{00000000-0005-0000-0000-000095440000}"/>
    <cellStyle name="Input [yellow] 3 3 3" xfId="24488" xr:uid="{00000000-0005-0000-0000-000096440000}"/>
    <cellStyle name="Input [yellow] 3 4" xfId="11120" xr:uid="{00000000-0005-0000-0000-000097440000}"/>
    <cellStyle name="Input [yellow] 3 4 2" xfId="26417" xr:uid="{00000000-0005-0000-0000-000098440000}"/>
    <cellStyle name="Input [yellow] 3 5" xfId="23523" xr:uid="{00000000-0005-0000-0000-000099440000}"/>
    <cellStyle name="Input [yellow] 4" xfId="7656" xr:uid="{00000000-0005-0000-0000-00009A440000}"/>
    <cellStyle name="Input [yellow] 4 2" xfId="7290" xr:uid="{00000000-0005-0000-0000-00009B440000}"/>
    <cellStyle name="Input [yellow] 4 2 2" xfId="9857" xr:uid="{00000000-0005-0000-0000-00009C440000}"/>
    <cellStyle name="Input [yellow] 4 2 2 2" xfId="25244" xr:uid="{00000000-0005-0000-0000-00009D440000}"/>
    <cellStyle name="Input [yellow] 4 2 3" xfId="11829" xr:uid="{00000000-0005-0000-0000-00009E440000}"/>
    <cellStyle name="Input [yellow] 4 2 3 2" xfId="27119" xr:uid="{00000000-0005-0000-0000-00009F440000}"/>
    <cellStyle name="Input [yellow] 4 2 4" xfId="22781" xr:uid="{00000000-0005-0000-0000-0000A0440000}"/>
    <cellStyle name="Input [yellow] 4 3" xfId="8727" xr:uid="{00000000-0005-0000-0000-0000A1440000}"/>
    <cellStyle name="Input [yellow] 4 3 2" xfId="12514" xr:uid="{00000000-0005-0000-0000-0000A2440000}"/>
    <cellStyle name="Input [yellow] 4 3 2 2" xfId="27797" xr:uid="{00000000-0005-0000-0000-0000A3440000}"/>
    <cellStyle name="Input [yellow] 4 3 3" xfId="24128" xr:uid="{00000000-0005-0000-0000-0000A4440000}"/>
    <cellStyle name="Input [yellow] 4 4" xfId="10756" xr:uid="{00000000-0005-0000-0000-0000A5440000}"/>
    <cellStyle name="Input [yellow] 4 4 2" xfId="26057" xr:uid="{00000000-0005-0000-0000-0000A6440000}"/>
    <cellStyle name="Input [yellow] 4 5" xfId="23146" xr:uid="{00000000-0005-0000-0000-0000A7440000}"/>
    <cellStyle name="Input [yellow] 5" xfId="7865" xr:uid="{00000000-0005-0000-0000-0000A8440000}"/>
    <cellStyle name="Input [yellow] 5 2" xfId="7341" xr:uid="{00000000-0005-0000-0000-0000A9440000}"/>
    <cellStyle name="Input [yellow] 5 2 2" xfId="10020" xr:uid="{00000000-0005-0000-0000-0000AA440000}"/>
    <cellStyle name="Input [yellow] 5 2 2 2" xfId="25403" xr:uid="{00000000-0005-0000-0000-0000AB440000}"/>
    <cellStyle name="Input [yellow] 5 2 3" xfId="11992" xr:uid="{00000000-0005-0000-0000-0000AC440000}"/>
    <cellStyle name="Input [yellow] 5 2 3 2" xfId="27278" xr:uid="{00000000-0005-0000-0000-0000AD440000}"/>
    <cellStyle name="Input [yellow] 5 2 4" xfId="22832" xr:uid="{00000000-0005-0000-0000-0000AE440000}"/>
    <cellStyle name="Input [yellow] 5 3" xfId="8929" xr:uid="{00000000-0005-0000-0000-0000AF440000}"/>
    <cellStyle name="Input [yellow] 5 3 2" xfId="12984" xr:uid="{00000000-0005-0000-0000-0000B0440000}"/>
    <cellStyle name="Input [yellow] 5 3 2 2" xfId="28266" xr:uid="{00000000-0005-0000-0000-0000B1440000}"/>
    <cellStyle name="Input [yellow] 5 3 3" xfId="24326" xr:uid="{00000000-0005-0000-0000-0000B2440000}"/>
    <cellStyle name="Input [yellow] 5 4" xfId="10958" xr:uid="{00000000-0005-0000-0000-0000B3440000}"/>
    <cellStyle name="Input [yellow] 5 4 2" xfId="26255" xr:uid="{00000000-0005-0000-0000-0000B4440000}"/>
    <cellStyle name="Input [yellow] 5 5" xfId="23351" xr:uid="{00000000-0005-0000-0000-0000B5440000}"/>
    <cellStyle name="Input [yellow] 6" xfId="7620" xr:uid="{00000000-0005-0000-0000-0000B6440000}"/>
    <cellStyle name="Input [yellow] 6 2" xfId="7432" xr:uid="{00000000-0005-0000-0000-0000B7440000}"/>
    <cellStyle name="Input [yellow] 6 2 2" xfId="9833" xr:uid="{00000000-0005-0000-0000-0000B8440000}"/>
    <cellStyle name="Input [yellow] 6 2 2 2" xfId="25221" xr:uid="{00000000-0005-0000-0000-0000B9440000}"/>
    <cellStyle name="Input [yellow] 6 2 3" xfId="11805" xr:uid="{00000000-0005-0000-0000-0000BA440000}"/>
    <cellStyle name="Input [yellow] 6 2 3 2" xfId="27096" xr:uid="{00000000-0005-0000-0000-0000BB440000}"/>
    <cellStyle name="Input [yellow] 6 2 4" xfId="22923" xr:uid="{00000000-0005-0000-0000-0000BC440000}"/>
    <cellStyle name="Input [yellow] 6 3" xfId="8693" xr:uid="{00000000-0005-0000-0000-0000BD440000}"/>
    <cellStyle name="Input [yellow] 6 3 2" xfId="24095" xr:uid="{00000000-0005-0000-0000-0000BE440000}"/>
    <cellStyle name="Input [yellow] 6 4" xfId="10722" xr:uid="{00000000-0005-0000-0000-0000BF440000}"/>
    <cellStyle name="Input [yellow] 6 4 2" xfId="26024" xr:uid="{00000000-0005-0000-0000-0000C0440000}"/>
    <cellStyle name="Input [yellow] 6 5" xfId="23111" xr:uid="{00000000-0005-0000-0000-0000C1440000}"/>
    <cellStyle name="Input [yellow] 7" xfId="8100" xr:uid="{00000000-0005-0000-0000-0000C2440000}"/>
    <cellStyle name="Input [yellow] 7 2" xfId="7175" xr:uid="{00000000-0005-0000-0000-0000C3440000}"/>
    <cellStyle name="Input [yellow] 7 2 2" xfId="10206" xr:uid="{00000000-0005-0000-0000-0000C4440000}"/>
    <cellStyle name="Input [yellow] 7 2 2 2" xfId="25589" xr:uid="{00000000-0005-0000-0000-0000C5440000}"/>
    <cellStyle name="Input [yellow] 7 2 3" xfId="12178" xr:uid="{00000000-0005-0000-0000-0000C6440000}"/>
    <cellStyle name="Input [yellow] 7 2 3 2" xfId="27464" xr:uid="{00000000-0005-0000-0000-0000C7440000}"/>
    <cellStyle name="Input [yellow] 7 2 4" xfId="22667" xr:uid="{00000000-0005-0000-0000-0000C8440000}"/>
    <cellStyle name="Input [yellow] 7 3" xfId="9150" xr:uid="{00000000-0005-0000-0000-0000C9440000}"/>
    <cellStyle name="Input [yellow] 7 3 2" xfId="24545" xr:uid="{00000000-0005-0000-0000-0000CA440000}"/>
    <cellStyle name="Input [yellow] 7 4" xfId="11179" xr:uid="{00000000-0005-0000-0000-0000CB440000}"/>
    <cellStyle name="Input [yellow] 7 4 2" xfId="26474" xr:uid="{00000000-0005-0000-0000-0000CC440000}"/>
    <cellStyle name="Input [yellow] 7 5" xfId="23584" xr:uid="{00000000-0005-0000-0000-0000CD440000}"/>
    <cellStyle name="Input [yellow] 8" xfId="8217" xr:uid="{00000000-0005-0000-0000-0000CE440000}"/>
    <cellStyle name="Input [yellow] 8 2" xfId="8364" xr:uid="{00000000-0005-0000-0000-0000CF440000}"/>
    <cellStyle name="Input [yellow] 8 2 2" xfId="10395" xr:uid="{00000000-0005-0000-0000-0000D0440000}"/>
    <cellStyle name="Input [yellow] 8 2 2 2" xfId="25776" xr:uid="{00000000-0005-0000-0000-0000D1440000}"/>
    <cellStyle name="Input [yellow] 8 2 3" xfId="12367" xr:uid="{00000000-0005-0000-0000-0000D2440000}"/>
    <cellStyle name="Input [yellow] 8 2 3 2" xfId="27651" xr:uid="{00000000-0005-0000-0000-0000D3440000}"/>
    <cellStyle name="Input [yellow] 8 2 4" xfId="23845" xr:uid="{00000000-0005-0000-0000-0000D4440000}"/>
    <cellStyle name="Input [yellow] 8 3" xfId="9263" xr:uid="{00000000-0005-0000-0000-0000D5440000}"/>
    <cellStyle name="Input [yellow] 8 3 2" xfId="24657" xr:uid="{00000000-0005-0000-0000-0000D6440000}"/>
    <cellStyle name="Input [yellow] 8 4" xfId="11292" xr:uid="{00000000-0005-0000-0000-0000D7440000}"/>
    <cellStyle name="Input [yellow] 8 4 2" xfId="26586" xr:uid="{00000000-0005-0000-0000-0000D8440000}"/>
    <cellStyle name="Input [yellow] 8 5" xfId="23700" xr:uid="{00000000-0005-0000-0000-0000D9440000}"/>
    <cellStyle name="Input [yellow] 9" xfId="8546" xr:uid="{00000000-0005-0000-0000-0000DA440000}"/>
    <cellStyle name="Input [yellow] 9 2" xfId="9367" xr:uid="{00000000-0005-0000-0000-0000DB440000}"/>
    <cellStyle name="Input [yellow] 9 2 2" xfId="24758" xr:uid="{00000000-0005-0000-0000-0000DC440000}"/>
    <cellStyle name="Input [yellow] 9 3" xfId="11344" xr:uid="{00000000-0005-0000-0000-0000DD440000}"/>
    <cellStyle name="Input [yellow] 9 3 2" xfId="26638" xr:uid="{00000000-0005-0000-0000-0000DE440000}"/>
    <cellStyle name="Input [yellow] 9 4" xfId="23955" xr:uid="{00000000-0005-0000-0000-0000DF440000}"/>
    <cellStyle name="Input [yellow]_" xfId="16782" xr:uid="{00000000-0005-0000-0000-0000E0440000}"/>
    <cellStyle name="Input 10" xfId="16783" xr:uid="{00000000-0005-0000-0000-0000E1440000}"/>
    <cellStyle name="Input 10 2" xfId="30599" xr:uid="{00000000-0005-0000-0000-0000E2440000}"/>
    <cellStyle name="Input 11" xfId="16784" xr:uid="{00000000-0005-0000-0000-0000E3440000}"/>
    <cellStyle name="Input 11 2" xfId="30600" xr:uid="{00000000-0005-0000-0000-0000E4440000}"/>
    <cellStyle name="Input 12" xfId="16785" xr:uid="{00000000-0005-0000-0000-0000E5440000}"/>
    <cellStyle name="Input 12 2" xfId="30601" xr:uid="{00000000-0005-0000-0000-0000E6440000}"/>
    <cellStyle name="Input 13" xfId="16786" xr:uid="{00000000-0005-0000-0000-0000E7440000}"/>
    <cellStyle name="Input 13 2" xfId="30602" xr:uid="{00000000-0005-0000-0000-0000E8440000}"/>
    <cellStyle name="Input 14" xfId="16787" xr:uid="{00000000-0005-0000-0000-0000E9440000}"/>
    <cellStyle name="Input 14 2" xfId="30603" xr:uid="{00000000-0005-0000-0000-0000EA440000}"/>
    <cellStyle name="Input 15" xfId="16788" xr:uid="{00000000-0005-0000-0000-0000EB440000}"/>
    <cellStyle name="Input 15 2" xfId="30604" xr:uid="{00000000-0005-0000-0000-0000EC440000}"/>
    <cellStyle name="Input 16" xfId="16789" xr:uid="{00000000-0005-0000-0000-0000ED440000}"/>
    <cellStyle name="Input 16 2" xfId="30605" xr:uid="{00000000-0005-0000-0000-0000EE440000}"/>
    <cellStyle name="Input 2" xfId="1363" xr:uid="{00000000-0005-0000-0000-0000EF440000}"/>
    <cellStyle name="Input 2 10" xfId="9337" xr:uid="{00000000-0005-0000-0000-0000F0440000}"/>
    <cellStyle name="Input 2 10 2" xfId="11340" xr:uid="{00000000-0005-0000-0000-0000F1440000}"/>
    <cellStyle name="Input 2 10 2 2" xfId="26634" xr:uid="{00000000-0005-0000-0000-0000F2440000}"/>
    <cellStyle name="Input 2 10 3" xfId="24729" xr:uid="{00000000-0005-0000-0000-0000F3440000}"/>
    <cellStyle name="Input 2 11" xfId="10577" xr:uid="{00000000-0005-0000-0000-0000F4440000}"/>
    <cellStyle name="Input 2 11 2" xfId="25886" xr:uid="{00000000-0005-0000-0000-0000F5440000}"/>
    <cellStyle name="Input 2 12" xfId="18295" xr:uid="{00000000-0005-0000-0000-0000F6440000}"/>
    <cellStyle name="Input 2 2" xfId="7732" xr:uid="{00000000-0005-0000-0000-0000F7440000}"/>
    <cellStyle name="Input 2 2 2" xfId="8235" xr:uid="{00000000-0005-0000-0000-0000F8440000}"/>
    <cellStyle name="Input 2 2 2 2" xfId="9914" xr:uid="{00000000-0005-0000-0000-0000F9440000}"/>
    <cellStyle name="Input 2 2 2 2 2" xfId="12806" xr:uid="{00000000-0005-0000-0000-0000FA440000}"/>
    <cellStyle name="Input 2 2 2 2 2 2" xfId="28088" xr:uid="{00000000-0005-0000-0000-0000FB440000}"/>
    <cellStyle name="Input 2 2 2 2 3" xfId="25300" xr:uid="{00000000-0005-0000-0000-0000FC440000}"/>
    <cellStyle name="Input 2 2 2 3" xfId="11886" xr:uid="{00000000-0005-0000-0000-0000FD440000}"/>
    <cellStyle name="Input 2 2 2 3 2" xfId="27175" xr:uid="{00000000-0005-0000-0000-0000FE440000}"/>
    <cellStyle name="Input 2 2 2 4" xfId="23717" xr:uid="{00000000-0005-0000-0000-0000FF440000}"/>
    <cellStyle name="Input 2 2 3" xfId="7270" xr:uid="{00000000-0005-0000-0000-000000450000}"/>
    <cellStyle name="Input 2 2 3 2" xfId="9580" xr:uid="{00000000-0005-0000-0000-000001450000}"/>
    <cellStyle name="Input 2 2 3 2 2" xfId="12471" xr:uid="{00000000-0005-0000-0000-000002450000}"/>
    <cellStyle name="Input 2 2 3 2 2 2" xfId="27755" xr:uid="{00000000-0005-0000-0000-000003450000}"/>
    <cellStyle name="Input 2 2 3 2 3" xfId="24968" xr:uid="{00000000-0005-0000-0000-000004450000}"/>
    <cellStyle name="Input 2 2 3 3" xfId="11552" xr:uid="{00000000-0005-0000-0000-000005450000}"/>
    <cellStyle name="Input 2 2 3 3 2" xfId="26843" xr:uid="{00000000-0005-0000-0000-000006450000}"/>
    <cellStyle name="Input 2 2 3 4" xfId="22761" xr:uid="{00000000-0005-0000-0000-000007450000}"/>
    <cellStyle name="Input 2 2 4" xfId="8802" xr:uid="{00000000-0005-0000-0000-000008450000}"/>
    <cellStyle name="Input 2 2 4 2" xfId="12550" xr:uid="{00000000-0005-0000-0000-000009450000}"/>
    <cellStyle name="Input 2 2 4 2 2" xfId="27833" xr:uid="{00000000-0005-0000-0000-00000A450000}"/>
    <cellStyle name="Input 2 2 4 3" xfId="24202" xr:uid="{00000000-0005-0000-0000-00000B450000}"/>
    <cellStyle name="Input 2 2 5" xfId="10831" xr:uid="{00000000-0005-0000-0000-00000C450000}"/>
    <cellStyle name="Input 2 2 5 2" xfId="26131" xr:uid="{00000000-0005-0000-0000-00000D450000}"/>
    <cellStyle name="Input 2 2 6" xfId="23221" xr:uid="{00000000-0005-0000-0000-00000E450000}"/>
    <cellStyle name="Input 2 3" xfId="7602" xr:uid="{00000000-0005-0000-0000-00000F450000}"/>
    <cellStyle name="Input 2 3 2" xfId="7428" xr:uid="{00000000-0005-0000-0000-000010450000}"/>
    <cellStyle name="Input 2 3 2 2" xfId="9820" xr:uid="{00000000-0005-0000-0000-000011450000}"/>
    <cellStyle name="Input 2 3 2 2 2" xfId="12477" xr:uid="{00000000-0005-0000-0000-000012450000}"/>
    <cellStyle name="Input 2 3 2 2 2 2" xfId="27761" xr:uid="{00000000-0005-0000-0000-000013450000}"/>
    <cellStyle name="Input 2 3 2 2 3" xfId="25208" xr:uid="{00000000-0005-0000-0000-000014450000}"/>
    <cellStyle name="Input 2 3 2 3" xfId="11792" xr:uid="{00000000-0005-0000-0000-000015450000}"/>
    <cellStyle name="Input 2 3 2 3 2" xfId="27083" xr:uid="{00000000-0005-0000-0000-000016450000}"/>
    <cellStyle name="Input 2 3 2 4" xfId="22919" xr:uid="{00000000-0005-0000-0000-000017450000}"/>
    <cellStyle name="Input 2 3 3" xfId="8675" xr:uid="{00000000-0005-0000-0000-000018450000}"/>
    <cellStyle name="Input 2 3 3 2" xfId="12488" xr:uid="{00000000-0005-0000-0000-000019450000}"/>
    <cellStyle name="Input 2 3 3 2 2" xfId="27772" xr:uid="{00000000-0005-0000-0000-00001A450000}"/>
    <cellStyle name="Input 2 3 3 3" xfId="24077" xr:uid="{00000000-0005-0000-0000-00001B450000}"/>
    <cellStyle name="Input 2 3 4" xfId="10704" xr:uid="{00000000-0005-0000-0000-00001C450000}"/>
    <cellStyle name="Input 2 3 4 2" xfId="26006" xr:uid="{00000000-0005-0000-0000-00001D450000}"/>
    <cellStyle name="Input 2 3 5" xfId="23093" xr:uid="{00000000-0005-0000-0000-00001E450000}"/>
    <cellStyle name="Input 2 4" xfId="7850" xr:uid="{00000000-0005-0000-0000-00001F450000}"/>
    <cellStyle name="Input 2 4 2" xfId="7363" xr:uid="{00000000-0005-0000-0000-000020450000}"/>
    <cellStyle name="Input 2 4 2 2" xfId="10009" xr:uid="{00000000-0005-0000-0000-000021450000}"/>
    <cellStyle name="Input 2 4 2 2 2" xfId="12475" xr:uid="{00000000-0005-0000-0000-000022450000}"/>
    <cellStyle name="Input 2 4 2 2 2 2" xfId="27759" xr:uid="{00000000-0005-0000-0000-000023450000}"/>
    <cellStyle name="Input 2 4 2 2 3" xfId="25392" xr:uid="{00000000-0005-0000-0000-000024450000}"/>
    <cellStyle name="Input 2 4 2 3" xfId="11981" xr:uid="{00000000-0005-0000-0000-000025450000}"/>
    <cellStyle name="Input 2 4 2 3 2" xfId="27267" xr:uid="{00000000-0005-0000-0000-000026450000}"/>
    <cellStyle name="Input 2 4 2 4" xfId="22854" xr:uid="{00000000-0005-0000-0000-000027450000}"/>
    <cellStyle name="Input 2 4 3" xfId="8915" xr:uid="{00000000-0005-0000-0000-000028450000}"/>
    <cellStyle name="Input 2 4 3 2" xfId="12623" xr:uid="{00000000-0005-0000-0000-000029450000}"/>
    <cellStyle name="Input 2 4 3 2 2" xfId="27905" xr:uid="{00000000-0005-0000-0000-00002A450000}"/>
    <cellStyle name="Input 2 4 3 3" xfId="24312" xr:uid="{00000000-0005-0000-0000-00002B450000}"/>
    <cellStyle name="Input 2 4 4" xfId="10944" xr:uid="{00000000-0005-0000-0000-00002C450000}"/>
    <cellStyle name="Input 2 4 4 2" xfId="26241" xr:uid="{00000000-0005-0000-0000-00002D450000}"/>
    <cellStyle name="Input 2 4 5" xfId="23336" xr:uid="{00000000-0005-0000-0000-00002E450000}"/>
    <cellStyle name="Input 2 5" xfId="7645" xr:uid="{00000000-0005-0000-0000-00002F450000}"/>
    <cellStyle name="Input 2 5 2" xfId="7217" xr:uid="{00000000-0005-0000-0000-000030450000}"/>
    <cellStyle name="Input 2 5 2 2" xfId="9540" xr:uid="{00000000-0005-0000-0000-000031450000}"/>
    <cellStyle name="Input 2 5 2 2 2" xfId="12469" xr:uid="{00000000-0005-0000-0000-000032450000}"/>
    <cellStyle name="Input 2 5 2 2 2 2" xfId="27753" xr:uid="{00000000-0005-0000-0000-000033450000}"/>
    <cellStyle name="Input 2 5 2 2 3" xfId="24928" xr:uid="{00000000-0005-0000-0000-000034450000}"/>
    <cellStyle name="Input 2 5 2 3" xfId="11512" xr:uid="{00000000-0005-0000-0000-000035450000}"/>
    <cellStyle name="Input 2 5 2 3 2" xfId="26803" xr:uid="{00000000-0005-0000-0000-000036450000}"/>
    <cellStyle name="Input 2 5 2 4" xfId="22708" xr:uid="{00000000-0005-0000-0000-000037450000}"/>
    <cellStyle name="Input 2 5 3" xfId="8717" xr:uid="{00000000-0005-0000-0000-000038450000}"/>
    <cellStyle name="Input 2 5 3 2" xfId="12905" xr:uid="{00000000-0005-0000-0000-000039450000}"/>
    <cellStyle name="Input 2 5 3 2 2" xfId="28187" xr:uid="{00000000-0005-0000-0000-00003A450000}"/>
    <cellStyle name="Input 2 5 3 3" xfId="24119" xr:uid="{00000000-0005-0000-0000-00003B450000}"/>
    <cellStyle name="Input 2 5 4" xfId="10746" xr:uid="{00000000-0005-0000-0000-00003C450000}"/>
    <cellStyle name="Input 2 5 4 2" xfId="26048" xr:uid="{00000000-0005-0000-0000-00003D450000}"/>
    <cellStyle name="Input 2 5 5" xfId="23136" xr:uid="{00000000-0005-0000-0000-00003E450000}"/>
    <cellStyle name="Input 2 6" xfId="7963" xr:uid="{00000000-0005-0000-0000-00003F450000}"/>
    <cellStyle name="Input 2 6 2" xfId="7224" xr:uid="{00000000-0005-0000-0000-000040450000}"/>
    <cellStyle name="Input 2 6 2 2" xfId="10090" xr:uid="{00000000-0005-0000-0000-000041450000}"/>
    <cellStyle name="Input 2 6 2 2 2" xfId="12470" xr:uid="{00000000-0005-0000-0000-000042450000}"/>
    <cellStyle name="Input 2 6 2 2 2 2" xfId="27754" xr:uid="{00000000-0005-0000-0000-000043450000}"/>
    <cellStyle name="Input 2 6 2 2 3" xfId="25473" xr:uid="{00000000-0005-0000-0000-000044450000}"/>
    <cellStyle name="Input 2 6 2 3" xfId="12062" xr:uid="{00000000-0005-0000-0000-000045450000}"/>
    <cellStyle name="Input 2 6 2 3 2" xfId="27348" xr:uid="{00000000-0005-0000-0000-000046450000}"/>
    <cellStyle name="Input 2 6 2 4" xfId="22715" xr:uid="{00000000-0005-0000-0000-000047450000}"/>
    <cellStyle name="Input 2 6 3" xfId="9019" xr:uid="{00000000-0005-0000-0000-000048450000}"/>
    <cellStyle name="Input 2 6 3 2" xfId="13023" xr:uid="{00000000-0005-0000-0000-000049450000}"/>
    <cellStyle name="Input 2 6 3 2 2" xfId="28305" xr:uid="{00000000-0005-0000-0000-00004A450000}"/>
    <cellStyle name="Input 2 6 3 3" xfId="24416" xr:uid="{00000000-0005-0000-0000-00004B450000}"/>
    <cellStyle name="Input 2 6 4" xfId="11048" xr:uid="{00000000-0005-0000-0000-00004C450000}"/>
    <cellStyle name="Input 2 6 4 2" xfId="26345" xr:uid="{00000000-0005-0000-0000-00004D450000}"/>
    <cellStyle name="Input 2 6 5" xfId="23449" xr:uid="{00000000-0005-0000-0000-00004E450000}"/>
    <cellStyle name="Input 2 7" xfId="8102" xr:uid="{00000000-0005-0000-0000-00004F450000}"/>
    <cellStyle name="Input 2 7 2" xfId="7209" xr:uid="{00000000-0005-0000-0000-000050450000}"/>
    <cellStyle name="Input 2 7 2 2" xfId="10208" xr:uid="{00000000-0005-0000-0000-000051450000}"/>
    <cellStyle name="Input 2 7 2 2 2" xfId="12468" xr:uid="{00000000-0005-0000-0000-000052450000}"/>
    <cellStyle name="Input 2 7 2 2 2 2" xfId="27752" xr:uid="{00000000-0005-0000-0000-000053450000}"/>
    <cellStyle name="Input 2 7 2 2 3" xfId="25591" xr:uid="{00000000-0005-0000-0000-000054450000}"/>
    <cellStyle name="Input 2 7 2 3" xfId="12180" xr:uid="{00000000-0005-0000-0000-000055450000}"/>
    <cellStyle name="Input 2 7 2 3 2" xfId="27466" xr:uid="{00000000-0005-0000-0000-000056450000}"/>
    <cellStyle name="Input 2 7 2 4" xfId="22701" xr:uid="{00000000-0005-0000-0000-000057450000}"/>
    <cellStyle name="Input 2 7 3" xfId="9152" xr:uid="{00000000-0005-0000-0000-000058450000}"/>
    <cellStyle name="Input 2 7 3 2" xfId="13051" xr:uid="{00000000-0005-0000-0000-000059450000}"/>
    <cellStyle name="Input 2 7 3 2 2" xfId="28333" xr:uid="{00000000-0005-0000-0000-00005A450000}"/>
    <cellStyle name="Input 2 7 3 3" xfId="24547" xr:uid="{00000000-0005-0000-0000-00005B450000}"/>
    <cellStyle name="Input 2 7 4" xfId="11181" xr:uid="{00000000-0005-0000-0000-00005C450000}"/>
    <cellStyle name="Input 2 7 4 2" xfId="26476" xr:uid="{00000000-0005-0000-0000-00005D450000}"/>
    <cellStyle name="Input 2 7 5" xfId="23586" xr:uid="{00000000-0005-0000-0000-00005E450000}"/>
    <cellStyle name="Input 2 8" xfId="8207" xr:uid="{00000000-0005-0000-0000-00005F450000}"/>
    <cellStyle name="Input 2 8 2" xfId="8355" xr:uid="{00000000-0005-0000-0000-000060450000}"/>
    <cellStyle name="Input 2 8 2 2" xfId="10293" xr:uid="{00000000-0005-0000-0000-000061450000}"/>
    <cellStyle name="Input 2 8 2 2 2" xfId="12810" xr:uid="{00000000-0005-0000-0000-000062450000}"/>
    <cellStyle name="Input 2 8 2 2 2 2" xfId="28092" xr:uid="{00000000-0005-0000-0000-000063450000}"/>
    <cellStyle name="Input 2 8 2 2 3" xfId="25676" xr:uid="{00000000-0005-0000-0000-000064450000}"/>
    <cellStyle name="Input 2 8 2 3" xfId="12265" xr:uid="{00000000-0005-0000-0000-000065450000}"/>
    <cellStyle name="Input 2 8 2 3 2" xfId="27551" xr:uid="{00000000-0005-0000-0000-000066450000}"/>
    <cellStyle name="Input 2 8 2 4" xfId="23836" xr:uid="{00000000-0005-0000-0000-000067450000}"/>
    <cellStyle name="Input 2 8 3" xfId="8450" xr:uid="{00000000-0005-0000-0000-000068450000}"/>
    <cellStyle name="Input 2 8 3 2" xfId="10480" xr:uid="{00000000-0005-0000-0000-000069450000}"/>
    <cellStyle name="Input 2 8 3 2 2" xfId="12813" xr:uid="{00000000-0005-0000-0000-00006A450000}"/>
    <cellStyle name="Input 2 8 3 2 2 2" xfId="28095" xr:uid="{00000000-0005-0000-0000-00006B450000}"/>
    <cellStyle name="Input 2 8 3 2 3" xfId="25861" xr:uid="{00000000-0005-0000-0000-00006C450000}"/>
    <cellStyle name="Input 2 8 3 3" xfId="12452" xr:uid="{00000000-0005-0000-0000-00006D450000}"/>
    <cellStyle name="Input 2 8 3 3 2" xfId="27736" xr:uid="{00000000-0005-0000-0000-00006E450000}"/>
    <cellStyle name="Input 2 8 3 4" xfId="23931" xr:uid="{00000000-0005-0000-0000-00006F450000}"/>
    <cellStyle name="Input 2 8 4" xfId="9253" xr:uid="{00000000-0005-0000-0000-000070450000}"/>
    <cellStyle name="Input 2 8 4 2" xfId="13053" xr:uid="{00000000-0005-0000-0000-000071450000}"/>
    <cellStyle name="Input 2 8 4 2 2" xfId="28335" xr:uid="{00000000-0005-0000-0000-000072450000}"/>
    <cellStyle name="Input 2 8 4 3" xfId="24648" xr:uid="{00000000-0005-0000-0000-000073450000}"/>
    <cellStyle name="Input 2 8 5" xfId="11282" xr:uid="{00000000-0005-0000-0000-000074450000}"/>
    <cellStyle name="Input 2 8 5 2" xfId="26577" xr:uid="{00000000-0005-0000-0000-000075450000}"/>
    <cellStyle name="Input 2 8 6" xfId="23691" xr:uid="{00000000-0005-0000-0000-000076450000}"/>
    <cellStyle name="Input 2 9" xfId="8547" xr:uid="{00000000-0005-0000-0000-000077450000}"/>
    <cellStyle name="Input 2 9 2" xfId="9368" xr:uid="{00000000-0005-0000-0000-000078450000}"/>
    <cellStyle name="Input 2 9 2 2" xfId="13071" xr:uid="{00000000-0005-0000-0000-000079450000}"/>
    <cellStyle name="Input 2 9 2 2 2" xfId="28353" xr:uid="{00000000-0005-0000-0000-00007A450000}"/>
    <cellStyle name="Input 2 9 2 3" xfId="24759" xr:uid="{00000000-0005-0000-0000-00007B450000}"/>
    <cellStyle name="Input 2 9 3" xfId="11345" xr:uid="{00000000-0005-0000-0000-00007C450000}"/>
    <cellStyle name="Input 2 9 3 2" xfId="26639" xr:uid="{00000000-0005-0000-0000-00007D450000}"/>
    <cellStyle name="Input 2 9 4" xfId="23956" xr:uid="{00000000-0005-0000-0000-00007E450000}"/>
    <cellStyle name="Input 3" xfId="16790" xr:uid="{00000000-0005-0000-0000-00007F450000}"/>
    <cellStyle name="Input 3 2" xfId="30606" xr:uid="{00000000-0005-0000-0000-000080450000}"/>
    <cellStyle name="Input 4" xfId="16791" xr:uid="{00000000-0005-0000-0000-000081450000}"/>
    <cellStyle name="Input 4 2" xfId="30607" xr:uid="{00000000-0005-0000-0000-000082450000}"/>
    <cellStyle name="Input 5" xfId="16792" xr:uid="{00000000-0005-0000-0000-000083450000}"/>
    <cellStyle name="Input 5 2" xfId="30608" xr:uid="{00000000-0005-0000-0000-000084450000}"/>
    <cellStyle name="Input 6" xfId="16793" xr:uid="{00000000-0005-0000-0000-000085450000}"/>
    <cellStyle name="Input 6 2" xfId="30609" xr:uid="{00000000-0005-0000-0000-000086450000}"/>
    <cellStyle name="Input 7" xfId="16794" xr:uid="{00000000-0005-0000-0000-000087450000}"/>
    <cellStyle name="Input 7 2" xfId="30610" xr:uid="{00000000-0005-0000-0000-000088450000}"/>
    <cellStyle name="Input 8" xfId="16795" xr:uid="{00000000-0005-0000-0000-000089450000}"/>
    <cellStyle name="Input 8 2" xfId="30611" xr:uid="{00000000-0005-0000-0000-00008A450000}"/>
    <cellStyle name="Input 9" xfId="16796" xr:uid="{00000000-0005-0000-0000-00008B450000}"/>
    <cellStyle name="Input 9 2" xfId="30612" xr:uid="{00000000-0005-0000-0000-00008C450000}"/>
    <cellStyle name="Input Cells" xfId="16797" xr:uid="{00000000-0005-0000-0000-00008D450000}"/>
    <cellStyle name="k" xfId="16798" xr:uid="{00000000-0005-0000-0000-00008E450000}"/>
    <cellStyle name="k 2" xfId="30613" xr:uid="{00000000-0005-0000-0000-00008F450000}"/>
    <cellStyle name="Kiểm tra Ô" xfId="16801" xr:uid="{00000000-0005-0000-0000-000090450000}"/>
    <cellStyle name="Kiểu 1" xfId="16802" xr:uid="{00000000-0005-0000-0000-000091450000}"/>
    <cellStyle name="KH ®Ëm" xfId="16799" xr:uid="{00000000-0005-0000-0000-000092450000}"/>
    <cellStyle name="KH mê ngang" xfId="16800" xr:uid="{00000000-0005-0000-0000-000093450000}"/>
    <cellStyle name="khanh" xfId="1364" xr:uid="{00000000-0005-0000-0000-000094450000}"/>
    <cellStyle name="Ledger 17 x 11 in" xfId="227" xr:uid="{00000000-0005-0000-0000-000095450000}"/>
    <cellStyle name="Ledger 17 x 11 in 2" xfId="1365" xr:uid="{00000000-0005-0000-0000-000096450000}"/>
    <cellStyle name="Ledger 17 x 11 in 2 2" xfId="1366" xr:uid="{00000000-0005-0000-0000-000097450000}"/>
    <cellStyle name="Ledger 17 x 11 in 2 2 2" xfId="1367" xr:uid="{00000000-0005-0000-0000-000098450000}"/>
    <cellStyle name="Ledger 17 x 11 in 2 2 3" xfId="1368" xr:uid="{00000000-0005-0000-0000-000099450000}"/>
    <cellStyle name="Ledger 17 x 11 in 2 2 4" xfId="1369" xr:uid="{00000000-0005-0000-0000-00009A450000}"/>
    <cellStyle name="Ledger 17 x 11 in 2 2 5" xfId="1370" xr:uid="{00000000-0005-0000-0000-00009B450000}"/>
    <cellStyle name="Ledger 17 x 11 in 2 2 6" xfId="1371" xr:uid="{00000000-0005-0000-0000-00009C450000}"/>
    <cellStyle name="Ledger 17 x 11 in 2 2 7" xfId="1372" xr:uid="{00000000-0005-0000-0000-00009D450000}"/>
    <cellStyle name="Ledger 17 x 11 in 2 3" xfId="1373" xr:uid="{00000000-0005-0000-0000-00009E450000}"/>
    <cellStyle name="Ledger 17 x 11 in 2 4" xfId="1374" xr:uid="{00000000-0005-0000-0000-00009F450000}"/>
    <cellStyle name="Ledger 17 x 11 in 2 5" xfId="1375" xr:uid="{00000000-0005-0000-0000-0000A0450000}"/>
    <cellStyle name="Ledger 17 x 11 in 2 6" xfId="1376" xr:uid="{00000000-0005-0000-0000-0000A1450000}"/>
    <cellStyle name="Ledger 17 x 11 in 2 7" xfId="1377" xr:uid="{00000000-0005-0000-0000-0000A2450000}"/>
    <cellStyle name="Ledger 17 x 11 in 2 8" xfId="1378" xr:uid="{00000000-0005-0000-0000-0000A3450000}"/>
    <cellStyle name="Ledger 17 x 11 in 2 9" xfId="1379" xr:uid="{00000000-0005-0000-0000-0000A4450000}"/>
    <cellStyle name="Ledger 17 x 11 in 3" xfId="1380" xr:uid="{00000000-0005-0000-0000-0000A5450000}"/>
    <cellStyle name="Ledger 17 x 11 in_bieu 1" xfId="1381" xr:uid="{00000000-0005-0000-0000-0000A6450000}"/>
    <cellStyle name="Line" xfId="16803" xr:uid="{00000000-0005-0000-0000-0000A7450000}"/>
    <cellStyle name="Link Currency (0)" xfId="1382" xr:uid="{00000000-0005-0000-0000-0000A8450000}"/>
    <cellStyle name="Link Currency (0) 10" xfId="16804" xr:uid="{00000000-0005-0000-0000-0000A9450000}"/>
    <cellStyle name="Link Currency (0) 11" xfId="16805" xr:uid="{00000000-0005-0000-0000-0000AA450000}"/>
    <cellStyle name="Link Currency (0) 12" xfId="16806" xr:uid="{00000000-0005-0000-0000-0000AB450000}"/>
    <cellStyle name="Link Currency (0) 13" xfId="16807" xr:uid="{00000000-0005-0000-0000-0000AC450000}"/>
    <cellStyle name="Link Currency (0) 14" xfId="16808" xr:uid="{00000000-0005-0000-0000-0000AD450000}"/>
    <cellStyle name="Link Currency (0) 15" xfId="16809" xr:uid="{00000000-0005-0000-0000-0000AE450000}"/>
    <cellStyle name="Link Currency (0) 2" xfId="16810" xr:uid="{00000000-0005-0000-0000-0000AF450000}"/>
    <cellStyle name="Link Currency (0) 3" xfId="16811" xr:uid="{00000000-0005-0000-0000-0000B0450000}"/>
    <cellStyle name="Link Currency (0) 4" xfId="16812" xr:uid="{00000000-0005-0000-0000-0000B1450000}"/>
    <cellStyle name="Link Currency (0) 5" xfId="16813" xr:uid="{00000000-0005-0000-0000-0000B2450000}"/>
    <cellStyle name="Link Currency (0) 6" xfId="16814" xr:uid="{00000000-0005-0000-0000-0000B3450000}"/>
    <cellStyle name="Link Currency (0) 7" xfId="16815" xr:uid="{00000000-0005-0000-0000-0000B4450000}"/>
    <cellStyle name="Link Currency (0) 8" xfId="16816" xr:uid="{00000000-0005-0000-0000-0000B5450000}"/>
    <cellStyle name="Link Currency (0) 9" xfId="16817" xr:uid="{00000000-0005-0000-0000-0000B6450000}"/>
    <cellStyle name="Link Currency (0)_" xfId="16818" xr:uid="{00000000-0005-0000-0000-0000B7450000}"/>
    <cellStyle name="Link Currency (2)" xfId="1383" xr:uid="{00000000-0005-0000-0000-0000B8450000}"/>
    <cellStyle name="Link Currency (2) 10" xfId="16819" xr:uid="{00000000-0005-0000-0000-0000B9450000}"/>
    <cellStyle name="Link Currency (2) 11" xfId="16820" xr:uid="{00000000-0005-0000-0000-0000BA450000}"/>
    <cellStyle name="Link Currency (2) 12" xfId="16821" xr:uid="{00000000-0005-0000-0000-0000BB450000}"/>
    <cellStyle name="Link Currency (2) 13" xfId="16822" xr:uid="{00000000-0005-0000-0000-0000BC450000}"/>
    <cellStyle name="Link Currency (2) 14" xfId="16823" xr:uid="{00000000-0005-0000-0000-0000BD450000}"/>
    <cellStyle name="Link Currency (2) 15" xfId="16824" xr:uid="{00000000-0005-0000-0000-0000BE450000}"/>
    <cellStyle name="Link Currency (2) 2" xfId="16825" xr:uid="{00000000-0005-0000-0000-0000BF450000}"/>
    <cellStyle name="Link Currency (2) 3" xfId="16826" xr:uid="{00000000-0005-0000-0000-0000C0450000}"/>
    <cellStyle name="Link Currency (2) 4" xfId="16827" xr:uid="{00000000-0005-0000-0000-0000C1450000}"/>
    <cellStyle name="Link Currency (2) 5" xfId="16828" xr:uid="{00000000-0005-0000-0000-0000C2450000}"/>
    <cellStyle name="Link Currency (2) 6" xfId="16829" xr:uid="{00000000-0005-0000-0000-0000C3450000}"/>
    <cellStyle name="Link Currency (2) 7" xfId="16830" xr:uid="{00000000-0005-0000-0000-0000C4450000}"/>
    <cellStyle name="Link Currency (2) 8" xfId="16831" xr:uid="{00000000-0005-0000-0000-0000C5450000}"/>
    <cellStyle name="Link Currency (2) 9" xfId="16832" xr:uid="{00000000-0005-0000-0000-0000C6450000}"/>
    <cellStyle name="Link Currency (2)_" xfId="16833" xr:uid="{00000000-0005-0000-0000-0000C7450000}"/>
    <cellStyle name="Link Units (0)" xfId="1384" xr:uid="{00000000-0005-0000-0000-0000C8450000}"/>
    <cellStyle name="Link Units (0) 10" xfId="16834" xr:uid="{00000000-0005-0000-0000-0000C9450000}"/>
    <cellStyle name="Link Units (0) 11" xfId="16835" xr:uid="{00000000-0005-0000-0000-0000CA450000}"/>
    <cellStyle name="Link Units (0) 12" xfId="16836" xr:uid="{00000000-0005-0000-0000-0000CB450000}"/>
    <cellStyle name="Link Units (0) 13" xfId="16837" xr:uid="{00000000-0005-0000-0000-0000CC450000}"/>
    <cellStyle name="Link Units (0) 14" xfId="16838" xr:uid="{00000000-0005-0000-0000-0000CD450000}"/>
    <cellStyle name="Link Units (0) 15" xfId="16839" xr:uid="{00000000-0005-0000-0000-0000CE450000}"/>
    <cellStyle name="Link Units (0) 2" xfId="16840" xr:uid="{00000000-0005-0000-0000-0000CF450000}"/>
    <cellStyle name="Link Units (0) 3" xfId="16841" xr:uid="{00000000-0005-0000-0000-0000D0450000}"/>
    <cellStyle name="Link Units (0) 4" xfId="16842" xr:uid="{00000000-0005-0000-0000-0000D1450000}"/>
    <cellStyle name="Link Units (0) 5" xfId="16843" xr:uid="{00000000-0005-0000-0000-0000D2450000}"/>
    <cellStyle name="Link Units (0) 6" xfId="16844" xr:uid="{00000000-0005-0000-0000-0000D3450000}"/>
    <cellStyle name="Link Units (0) 7" xfId="16845" xr:uid="{00000000-0005-0000-0000-0000D4450000}"/>
    <cellStyle name="Link Units (0) 8" xfId="16846" xr:uid="{00000000-0005-0000-0000-0000D5450000}"/>
    <cellStyle name="Link Units (0) 9" xfId="16847" xr:uid="{00000000-0005-0000-0000-0000D6450000}"/>
    <cellStyle name="Link Units (0)_" xfId="16848" xr:uid="{00000000-0005-0000-0000-0000D7450000}"/>
    <cellStyle name="Link Units (1)" xfId="1385" xr:uid="{00000000-0005-0000-0000-0000D8450000}"/>
    <cellStyle name="Link Units (1) 10" xfId="16849" xr:uid="{00000000-0005-0000-0000-0000D9450000}"/>
    <cellStyle name="Link Units (1) 11" xfId="16850" xr:uid="{00000000-0005-0000-0000-0000DA450000}"/>
    <cellStyle name="Link Units (1) 12" xfId="16851" xr:uid="{00000000-0005-0000-0000-0000DB450000}"/>
    <cellStyle name="Link Units (1) 13" xfId="16852" xr:uid="{00000000-0005-0000-0000-0000DC450000}"/>
    <cellStyle name="Link Units (1) 14" xfId="16853" xr:uid="{00000000-0005-0000-0000-0000DD450000}"/>
    <cellStyle name="Link Units (1) 15" xfId="16854" xr:uid="{00000000-0005-0000-0000-0000DE450000}"/>
    <cellStyle name="Link Units (1) 2" xfId="16855" xr:uid="{00000000-0005-0000-0000-0000DF450000}"/>
    <cellStyle name="Link Units (1) 3" xfId="16856" xr:uid="{00000000-0005-0000-0000-0000E0450000}"/>
    <cellStyle name="Link Units (1) 4" xfId="16857" xr:uid="{00000000-0005-0000-0000-0000E1450000}"/>
    <cellStyle name="Link Units (1) 5" xfId="16858" xr:uid="{00000000-0005-0000-0000-0000E2450000}"/>
    <cellStyle name="Link Units (1) 6" xfId="16859" xr:uid="{00000000-0005-0000-0000-0000E3450000}"/>
    <cellStyle name="Link Units (1) 7" xfId="16860" xr:uid="{00000000-0005-0000-0000-0000E4450000}"/>
    <cellStyle name="Link Units (1) 8" xfId="16861" xr:uid="{00000000-0005-0000-0000-0000E5450000}"/>
    <cellStyle name="Link Units (1) 9" xfId="16862" xr:uid="{00000000-0005-0000-0000-0000E6450000}"/>
    <cellStyle name="Link Units (1)_" xfId="16863" xr:uid="{00000000-0005-0000-0000-0000E7450000}"/>
    <cellStyle name="Link Units (2)" xfId="1386" xr:uid="{00000000-0005-0000-0000-0000E8450000}"/>
    <cellStyle name="Link Units (2) 10" xfId="16864" xr:uid="{00000000-0005-0000-0000-0000E9450000}"/>
    <cellStyle name="Link Units (2) 11" xfId="16865" xr:uid="{00000000-0005-0000-0000-0000EA450000}"/>
    <cellStyle name="Link Units (2) 12" xfId="16866" xr:uid="{00000000-0005-0000-0000-0000EB450000}"/>
    <cellStyle name="Link Units (2) 13" xfId="16867" xr:uid="{00000000-0005-0000-0000-0000EC450000}"/>
    <cellStyle name="Link Units (2) 14" xfId="16868" xr:uid="{00000000-0005-0000-0000-0000ED450000}"/>
    <cellStyle name="Link Units (2) 15" xfId="16869" xr:uid="{00000000-0005-0000-0000-0000EE450000}"/>
    <cellStyle name="Link Units (2) 2" xfId="16870" xr:uid="{00000000-0005-0000-0000-0000EF450000}"/>
    <cellStyle name="Link Units (2) 3" xfId="16871" xr:uid="{00000000-0005-0000-0000-0000F0450000}"/>
    <cellStyle name="Link Units (2) 4" xfId="16872" xr:uid="{00000000-0005-0000-0000-0000F1450000}"/>
    <cellStyle name="Link Units (2) 5" xfId="16873" xr:uid="{00000000-0005-0000-0000-0000F2450000}"/>
    <cellStyle name="Link Units (2) 6" xfId="16874" xr:uid="{00000000-0005-0000-0000-0000F3450000}"/>
    <cellStyle name="Link Units (2) 7" xfId="16875" xr:uid="{00000000-0005-0000-0000-0000F4450000}"/>
    <cellStyle name="Link Units (2) 8" xfId="16876" xr:uid="{00000000-0005-0000-0000-0000F5450000}"/>
    <cellStyle name="Link Units (2) 9" xfId="16877" xr:uid="{00000000-0005-0000-0000-0000F6450000}"/>
    <cellStyle name="Link Units (2)_" xfId="16878" xr:uid="{00000000-0005-0000-0000-0000F7450000}"/>
    <cellStyle name="Link_CAPEX-B" xfId="16879" xr:uid="{00000000-0005-0000-0000-0000F8450000}"/>
    <cellStyle name="Linked Cell 2" xfId="1387" xr:uid="{00000000-0005-0000-0000-0000F9450000}"/>
    <cellStyle name="Linked Cell 3" xfId="16880" xr:uid="{00000000-0005-0000-0000-0000FA450000}"/>
    <cellStyle name="Linked Cell 4" xfId="16881" xr:uid="{00000000-0005-0000-0000-0000FB450000}"/>
    <cellStyle name="Linked Cells" xfId="16882" xr:uid="{00000000-0005-0000-0000-0000FC450000}"/>
    <cellStyle name="Loai CBDT" xfId="16883" xr:uid="{00000000-0005-0000-0000-0000FD450000}"/>
    <cellStyle name="Loai CT" xfId="16884" xr:uid="{00000000-0005-0000-0000-0000FE450000}"/>
    <cellStyle name="Loai GD" xfId="16885" xr:uid="{00000000-0005-0000-0000-0000FF450000}"/>
    <cellStyle name="luc" xfId="16886" xr:uid="{00000000-0005-0000-0000-000000460000}"/>
    <cellStyle name="luc2" xfId="16887" xr:uid="{00000000-0005-0000-0000-000001460000}"/>
    <cellStyle name="Migliaia (0)_CALPREZZ" xfId="1388" xr:uid="{00000000-0005-0000-0000-000002460000}"/>
    <cellStyle name="Migliaia_ PESO ELETTR." xfId="1389" xr:uid="{00000000-0005-0000-0000-000003460000}"/>
    <cellStyle name="Millares [0]_Well Timing" xfId="1390" xr:uid="{00000000-0005-0000-0000-000004460000}"/>
    <cellStyle name="Millares_Well Timing" xfId="1391" xr:uid="{00000000-0005-0000-0000-000005460000}"/>
    <cellStyle name="Milliers [0]_      " xfId="1392" xr:uid="{00000000-0005-0000-0000-000006460000}"/>
    <cellStyle name="Milliers_      " xfId="1393" xr:uid="{00000000-0005-0000-0000-000007460000}"/>
    <cellStyle name="Model" xfId="1394" xr:uid="{00000000-0005-0000-0000-000008460000}"/>
    <cellStyle name="Model 2" xfId="18296" xr:uid="{00000000-0005-0000-0000-000009460000}"/>
    <cellStyle name="moi" xfId="1395" xr:uid="{00000000-0005-0000-0000-00000A460000}"/>
    <cellStyle name="moi 10" xfId="8548" xr:uid="{00000000-0005-0000-0000-00000B460000}"/>
    <cellStyle name="moi 10 2" xfId="9369" xr:uid="{00000000-0005-0000-0000-00000C460000}"/>
    <cellStyle name="moi 10 3" xfId="11346" xr:uid="{00000000-0005-0000-0000-00000D460000}"/>
    <cellStyle name="moi 11" xfId="9333" xr:uid="{00000000-0005-0000-0000-00000E460000}"/>
    <cellStyle name="moi 12" xfId="10578" xr:uid="{00000000-0005-0000-0000-00000F460000}"/>
    <cellStyle name="moi 2" xfId="7651" xr:uid="{00000000-0005-0000-0000-000010460000}"/>
    <cellStyle name="moi 2 2" xfId="8229" xr:uid="{00000000-0005-0000-0000-000011460000}"/>
    <cellStyle name="moi 2 2 2" xfId="9853" xr:uid="{00000000-0005-0000-0000-000012460000}"/>
    <cellStyle name="moi 2 2 2 2" xfId="10302" xr:uid="{00000000-0005-0000-0000-000013460000}"/>
    <cellStyle name="moi 2 2 2 2 2" xfId="13439" xr:uid="{00000000-0005-0000-0000-000014460000}"/>
    <cellStyle name="moi 2 2 2 3" xfId="12274" xr:uid="{00000000-0005-0000-0000-000015460000}"/>
    <cellStyle name="moi 2 2 3" xfId="11825" xr:uid="{00000000-0005-0000-0000-000016460000}"/>
    <cellStyle name="moi 2 3" xfId="7167" xr:uid="{00000000-0005-0000-0000-000017460000}"/>
    <cellStyle name="moi 2 3 2" xfId="9504" xr:uid="{00000000-0005-0000-0000-000018460000}"/>
    <cellStyle name="moi 2 3 3" xfId="11476" xr:uid="{00000000-0005-0000-0000-000019460000}"/>
    <cellStyle name="moi 2 4" xfId="8723" xr:uid="{00000000-0005-0000-0000-00001A460000}"/>
    <cellStyle name="moi 2 4 2" xfId="12511" xr:uid="{00000000-0005-0000-0000-00001B460000}"/>
    <cellStyle name="moi 2 5" xfId="10752" xr:uid="{00000000-0005-0000-0000-00001C460000}"/>
    <cellStyle name="moi 3" xfId="7790" xr:uid="{00000000-0005-0000-0000-00001D460000}"/>
    <cellStyle name="moi 3 2" xfId="8239" xr:uid="{00000000-0005-0000-0000-00001E460000}"/>
    <cellStyle name="moi 3 2 2" xfId="9961" xr:uid="{00000000-0005-0000-0000-00001F460000}"/>
    <cellStyle name="moi 3 2 2 2" xfId="10305" xr:uid="{00000000-0005-0000-0000-000020460000}"/>
    <cellStyle name="moi 3 2 2 2 2" xfId="13450" xr:uid="{00000000-0005-0000-0000-000021460000}"/>
    <cellStyle name="moi 3 2 2 3" xfId="12277" xr:uid="{00000000-0005-0000-0000-000022460000}"/>
    <cellStyle name="moi 3 2 3" xfId="11933" xr:uid="{00000000-0005-0000-0000-000023460000}"/>
    <cellStyle name="moi 3 3" xfId="7216" xr:uid="{00000000-0005-0000-0000-000024460000}"/>
    <cellStyle name="moi 3 3 2" xfId="9539" xr:uid="{00000000-0005-0000-0000-000025460000}"/>
    <cellStyle name="moi 3 3 3" xfId="11511" xr:uid="{00000000-0005-0000-0000-000026460000}"/>
    <cellStyle name="moi 3 4" xfId="8857" xr:uid="{00000000-0005-0000-0000-000027460000}"/>
    <cellStyle name="moi 3 4 2" xfId="12588" xr:uid="{00000000-0005-0000-0000-000028460000}"/>
    <cellStyle name="moi 3 5" xfId="10886" xr:uid="{00000000-0005-0000-0000-000029460000}"/>
    <cellStyle name="moi 4" xfId="7707" xr:uid="{00000000-0005-0000-0000-00002A460000}"/>
    <cellStyle name="moi 4 2" xfId="8777" xr:uid="{00000000-0005-0000-0000-00002B460000}"/>
    <cellStyle name="moi 4 2 2" xfId="9895" xr:uid="{00000000-0005-0000-0000-00002C460000}"/>
    <cellStyle name="moi 4 2 3" xfId="11867" xr:uid="{00000000-0005-0000-0000-00002D460000}"/>
    <cellStyle name="moi 4 3" xfId="10806" xr:uid="{00000000-0005-0000-0000-00002E460000}"/>
    <cellStyle name="moi 5" xfId="7813" xr:uid="{00000000-0005-0000-0000-00002F460000}"/>
    <cellStyle name="moi 5 2" xfId="8879" xr:uid="{00000000-0005-0000-0000-000030460000}"/>
    <cellStyle name="moi 5 2 2" xfId="9978" xr:uid="{00000000-0005-0000-0000-000031460000}"/>
    <cellStyle name="moi 5 2 3" xfId="11950" xr:uid="{00000000-0005-0000-0000-000032460000}"/>
    <cellStyle name="moi 5 3" xfId="10908" xr:uid="{00000000-0005-0000-0000-000033460000}"/>
    <cellStyle name="moi 6" xfId="7791" xr:uid="{00000000-0005-0000-0000-000034460000}"/>
    <cellStyle name="moi 6 2" xfId="8858" xr:uid="{00000000-0005-0000-0000-000035460000}"/>
    <cellStyle name="moi 6 2 2" xfId="9962" xr:uid="{00000000-0005-0000-0000-000036460000}"/>
    <cellStyle name="moi 6 2 3" xfId="11934" xr:uid="{00000000-0005-0000-0000-000037460000}"/>
    <cellStyle name="moi 6 3" xfId="10887" xr:uid="{00000000-0005-0000-0000-000038460000}"/>
    <cellStyle name="moi 7" xfId="8056" xr:uid="{00000000-0005-0000-0000-000039460000}"/>
    <cellStyle name="moi 7 2" xfId="9109" xr:uid="{00000000-0005-0000-0000-00003A460000}"/>
    <cellStyle name="moi 7 3" xfId="11138" xr:uid="{00000000-0005-0000-0000-00003B460000}"/>
    <cellStyle name="moi 8" xfId="8055" xr:uid="{00000000-0005-0000-0000-00003C460000}"/>
    <cellStyle name="moi 8 2" xfId="9108" xr:uid="{00000000-0005-0000-0000-00003D460000}"/>
    <cellStyle name="moi 8 3" xfId="11137" xr:uid="{00000000-0005-0000-0000-00003E460000}"/>
    <cellStyle name="moi 9" xfId="8208" xr:uid="{00000000-0005-0000-0000-00003F460000}"/>
    <cellStyle name="moi 9 2" xfId="9254" xr:uid="{00000000-0005-0000-0000-000040460000}"/>
    <cellStyle name="moi 9 3" xfId="11283" xr:uid="{00000000-0005-0000-0000-000041460000}"/>
    <cellStyle name="Mon?aire [0]_      " xfId="16889" xr:uid="{00000000-0005-0000-0000-000042460000}"/>
    <cellStyle name="Mon?aire_      " xfId="16890" xr:uid="{00000000-0005-0000-0000-000043460000}"/>
    <cellStyle name="Moneda [0]_Well Timing" xfId="1396" xr:uid="{00000000-0005-0000-0000-000044460000}"/>
    <cellStyle name="Moneda_Well Timing" xfId="1397" xr:uid="{00000000-0005-0000-0000-000045460000}"/>
    <cellStyle name="Monétaire [0]_      " xfId="1398" xr:uid="{00000000-0005-0000-0000-000046460000}"/>
    <cellStyle name="Monétaire_      " xfId="1399" xr:uid="{00000000-0005-0000-0000-000047460000}"/>
    <cellStyle name="Mon彋aire [0]_AR1194" xfId="16891" xr:uid="{00000000-0005-0000-0000-000048460000}"/>
    <cellStyle name="Mon彋aire_AR1194" xfId="16892" xr:uid="{00000000-0005-0000-0000-000049460000}"/>
    <cellStyle name="Mon騁aire [0]_AR1194" xfId="16893" xr:uid="{00000000-0005-0000-0000-00004A460000}"/>
    <cellStyle name="Mon騁aire_AR1194" xfId="16894" xr:uid="{00000000-0005-0000-0000-00004B460000}"/>
    <cellStyle name="Môc" xfId="16888" xr:uid="{00000000-0005-0000-0000-00004C460000}"/>
    <cellStyle name="n" xfId="1400" xr:uid="{00000000-0005-0000-0000-00004D460000}"/>
    <cellStyle name="n1" xfId="16895" xr:uid="{00000000-0005-0000-0000-00004E460000}"/>
    <cellStyle name="Neutral 2" xfId="1401" xr:uid="{00000000-0005-0000-0000-00004F460000}"/>
    <cellStyle name="Neutral 3" xfId="16896" xr:uid="{00000000-0005-0000-0000-000050460000}"/>
    <cellStyle name="Neutral 4" xfId="16897" xr:uid="{00000000-0005-0000-0000-000051460000}"/>
    <cellStyle name="New" xfId="16898" xr:uid="{00000000-0005-0000-0000-000052460000}"/>
    <cellStyle name="New 2" xfId="30614" xr:uid="{00000000-0005-0000-0000-000053460000}"/>
    <cellStyle name="New Times Roman" xfId="1402" xr:uid="{00000000-0005-0000-0000-000054460000}"/>
    <cellStyle name="no dec" xfId="1403" xr:uid="{00000000-0005-0000-0000-000055460000}"/>
    <cellStyle name="Non" xfId="16905" xr:uid="{00000000-0005-0000-0000-000056460000}"/>
    <cellStyle name="Non 2" xfId="30615" xr:uid="{00000000-0005-0000-0000-000057460000}"/>
    <cellStyle name="ÑONVÒ" xfId="16906" xr:uid="{00000000-0005-0000-0000-000058460000}"/>
    <cellStyle name="ÑONVÒ 2" xfId="30616" xr:uid="{00000000-0005-0000-0000-000059460000}"/>
    <cellStyle name="Normal" xfId="0" builtinId="0"/>
    <cellStyle name="Normal - ??1" xfId="16907" xr:uid="{00000000-0005-0000-0000-00005B460000}"/>
    <cellStyle name="Normal - Style1" xfId="1404" xr:uid="{00000000-0005-0000-0000-00005C460000}"/>
    <cellStyle name="Normal - Style1 2" xfId="17334" xr:uid="{00000000-0005-0000-0000-00005D460000}"/>
    <cellStyle name="Normal - Style1 3" xfId="17348" xr:uid="{00000000-0005-0000-0000-00005E460000}"/>
    <cellStyle name="Normal - 유형1" xfId="16908" xr:uid="{00000000-0005-0000-0000-00005F460000}"/>
    <cellStyle name="Normal 10" xfId="28" xr:uid="{00000000-0005-0000-0000-000060460000}"/>
    <cellStyle name="Normal 10 2" xfId="229" xr:uid="{00000000-0005-0000-0000-000061460000}"/>
    <cellStyle name="Normal 10 2 2" xfId="1406" xr:uid="{00000000-0005-0000-0000-000062460000}"/>
    <cellStyle name="Normal 10 2 2 2" xfId="1407" xr:uid="{00000000-0005-0000-0000-000063460000}"/>
    <cellStyle name="Normal 10 2 2 2 2" xfId="1408" xr:uid="{00000000-0005-0000-0000-000064460000}"/>
    <cellStyle name="Normal 10 2 2 3" xfId="1409" xr:uid="{00000000-0005-0000-0000-000065460000}"/>
    <cellStyle name="Normal 10 2 2 4" xfId="1410" xr:uid="{00000000-0005-0000-0000-000066460000}"/>
    <cellStyle name="Normal 10 2 2 5" xfId="1411" xr:uid="{00000000-0005-0000-0000-000067460000}"/>
    <cellStyle name="Normal 10 2 2 6" xfId="1412" xr:uid="{00000000-0005-0000-0000-000068460000}"/>
    <cellStyle name="Normal 10 2 2 7" xfId="17354" xr:uid="{00000000-0005-0000-0000-000069460000}"/>
    <cellStyle name="Normal 10 2 3" xfId="1413" xr:uid="{00000000-0005-0000-0000-00006A460000}"/>
    <cellStyle name="Normal 10 2 4" xfId="1414" xr:uid="{00000000-0005-0000-0000-00006B460000}"/>
    <cellStyle name="Normal 10 2 5" xfId="1415" xr:uid="{00000000-0005-0000-0000-00006C460000}"/>
    <cellStyle name="Normal 10 2 6" xfId="1416" xr:uid="{00000000-0005-0000-0000-00006D460000}"/>
    <cellStyle name="Normal 10 2 7" xfId="15285" xr:uid="{00000000-0005-0000-0000-00006E460000}"/>
    <cellStyle name="Normal 10 3" xfId="228" xr:uid="{00000000-0005-0000-0000-00006F460000}"/>
    <cellStyle name="Normal 10 3 2" xfId="1417" xr:uid="{00000000-0005-0000-0000-000070460000}"/>
    <cellStyle name="Normal 10 4" xfId="1405" xr:uid="{00000000-0005-0000-0000-000071460000}"/>
    <cellStyle name="Normal 10 4 2" xfId="1418" xr:uid="{00000000-0005-0000-0000-000072460000}"/>
    <cellStyle name="Normal 10 5" xfId="1419" xr:uid="{00000000-0005-0000-0000-000073460000}"/>
    <cellStyle name="Normal 10 6" xfId="1420" xr:uid="{00000000-0005-0000-0000-000074460000}"/>
    <cellStyle name="Normal 10 7" xfId="15284" xr:uid="{00000000-0005-0000-0000-000075460000}"/>
    <cellStyle name="Normal 10_mypersonnel" xfId="15286" xr:uid="{00000000-0005-0000-0000-000076460000}"/>
    <cellStyle name="Normal 104" xfId="13703" xr:uid="{00000000-0005-0000-0000-000077460000}"/>
    <cellStyle name="Normal 107" xfId="13696" xr:uid="{00000000-0005-0000-0000-000078460000}"/>
    <cellStyle name="Normal 11" xfId="56" xr:uid="{00000000-0005-0000-0000-000079460000}"/>
    <cellStyle name="Normal 11 2" xfId="1421" xr:uid="{00000000-0005-0000-0000-00007A460000}"/>
    <cellStyle name="Normal 11 2 2" xfId="15288" xr:uid="{00000000-0005-0000-0000-00007B460000}"/>
    <cellStyle name="Normal 11 3" xfId="29" xr:uid="{00000000-0005-0000-0000-00007C460000}"/>
    <cellStyle name="Normal 11 3 2" xfId="15289" xr:uid="{00000000-0005-0000-0000-00007D460000}"/>
    <cellStyle name="Normal 11 3 2 10" xfId="13679" xr:uid="{00000000-0005-0000-0000-00007E460000}"/>
    <cellStyle name="Normal 11 3 2 2" xfId="1422" xr:uid="{00000000-0005-0000-0000-00007F460000}"/>
    <cellStyle name="Normal 11 4" xfId="15287" xr:uid="{00000000-0005-0000-0000-000080460000}"/>
    <cellStyle name="Normal 11_mypersonnel" xfId="15290" xr:uid="{00000000-0005-0000-0000-000081460000}"/>
    <cellStyle name="Normal 110" xfId="13698" xr:uid="{00000000-0005-0000-0000-000082460000}"/>
    <cellStyle name="Normal 116" xfId="15348" xr:uid="{00000000-0005-0000-0000-000083460000}"/>
    <cellStyle name="Normal 116 2" xfId="30539" xr:uid="{00000000-0005-0000-0000-000084460000}"/>
    <cellStyle name="Normal 119 2" xfId="17356" xr:uid="{00000000-0005-0000-0000-000085460000}"/>
    <cellStyle name="Normal 12" xfId="18" xr:uid="{00000000-0005-0000-0000-000086460000}"/>
    <cellStyle name="Normal 12 10" xfId="16909" xr:uid="{00000000-0005-0000-0000-000087460000}"/>
    <cellStyle name="Normal 12 11" xfId="16910" xr:uid="{00000000-0005-0000-0000-000088460000}"/>
    <cellStyle name="Normal 12 12" xfId="16911" xr:uid="{00000000-0005-0000-0000-000089460000}"/>
    <cellStyle name="Normal 12 13" xfId="16912" xr:uid="{00000000-0005-0000-0000-00008A460000}"/>
    <cellStyle name="Normal 12 14" xfId="16913" xr:uid="{00000000-0005-0000-0000-00008B460000}"/>
    <cellStyle name="Normal 12 15" xfId="16914" xr:uid="{00000000-0005-0000-0000-00008C460000}"/>
    <cellStyle name="Normal 12 16" xfId="16915" xr:uid="{00000000-0005-0000-0000-00008D460000}"/>
    <cellStyle name="Normal 12 17" xfId="16916" xr:uid="{00000000-0005-0000-0000-00008E460000}"/>
    <cellStyle name="Normal 12 18" xfId="17368" xr:uid="{00000000-0005-0000-0000-00008F460000}"/>
    <cellStyle name="Normal 12 2" xfId="275" xr:uid="{00000000-0005-0000-0000-000090460000}"/>
    <cellStyle name="Normal 12 3" xfId="1423" xr:uid="{00000000-0005-0000-0000-000091460000}"/>
    <cellStyle name="Normal 12 3 2" xfId="15291" xr:uid="{00000000-0005-0000-0000-000092460000}"/>
    <cellStyle name="Normal 12 4" xfId="16917" xr:uid="{00000000-0005-0000-0000-000093460000}"/>
    <cellStyle name="Normal 12 5" xfId="16918" xr:uid="{00000000-0005-0000-0000-000094460000}"/>
    <cellStyle name="Normal 12 6" xfId="16919" xr:uid="{00000000-0005-0000-0000-000095460000}"/>
    <cellStyle name="Normal 12 7" xfId="16920" xr:uid="{00000000-0005-0000-0000-000096460000}"/>
    <cellStyle name="Normal 12 8" xfId="16921" xr:uid="{00000000-0005-0000-0000-000097460000}"/>
    <cellStyle name="Normal 12 9" xfId="16922" xr:uid="{00000000-0005-0000-0000-000098460000}"/>
    <cellStyle name="Normal 12_mypersonnel" xfId="15292" xr:uid="{00000000-0005-0000-0000-000099460000}"/>
    <cellStyle name="Normal 13" xfId="1424" xr:uid="{00000000-0005-0000-0000-00009A460000}"/>
    <cellStyle name="Normal 13 2" xfId="1425" xr:uid="{00000000-0005-0000-0000-00009B460000}"/>
    <cellStyle name="Normal 13 2 19" xfId="1426" xr:uid="{00000000-0005-0000-0000-00009C460000}"/>
    <cellStyle name="Normal 13 2 2" xfId="30" xr:uid="{00000000-0005-0000-0000-00009D460000}"/>
    <cellStyle name="Normal 13 3" xfId="1427" xr:uid="{00000000-0005-0000-0000-00009E460000}"/>
    <cellStyle name="Normal 13 4" xfId="1428" xr:uid="{00000000-0005-0000-0000-00009F460000}"/>
    <cellStyle name="Normal 13 5" xfId="15293" xr:uid="{00000000-0005-0000-0000-0000A0460000}"/>
    <cellStyle name="Normal 14" xfId="273" xr:uid="{00000000-0005-0000-0000-0000A1460000}"/>
    <cellStyle name="Normal 14 2" xfId="1429" xr:uid="{00000000-0005-0000-0000-0000A2460000}"/>
    <cellStyle name="Normal 14 2 2" xfId="1430" xr:uid="{00000000-0005-0000-0000-0000A3460000}"/>
    <cellStyle name="Normal 14 2 3" xfId="15294" xr:uid="{00000000-0005-0000-0000-0000A4460000}"/>
    <cellStyle name="Normal 14 2 4" xfId="18297" xr:uid="{00000000-0005-0000-0000-0000A5460000}"/>
    <cellStyle name="Normal 14 3" xfId="1431" xr:uid="{00000000-0005-0000-0000-0000A6460000}"/>
    <cellStyle name="Normal 14 4" xfId="1432" xr:uid="{00000000-0005-0000-0000-0000A7460000}"/>
    <cellStyle name="Normal 14 5" xfId="7089" xr:uid="{00000000-0005-0000-0000-0000A8460000}"/>
    <cellStyle name="Normal 14 5 2" xfId="22589" xr:uid="{00000000-0005-0000-0000-0000A9460000}"/>
    <cellStyle name="Normal 14 6" xfId="8549" xr:uid="{00000000-0005-0000-0000-0000AA460000}"/>
    <cellStyle name="Normal 14 6 2" xfId="23957" xr:uid="{00000000-0005-0000-0000-0000AB460000}"/>
    <cellStyle name="Normal 14 7" xfId="10579" xr:uid="{00000000-0005-0000-0000-0000AC460000}"/>
    <cellStyle name="Normal 14 7 2" xfId="25887" xr:uid="{00000000-0005-0000-0000-0000AD460000}"/>
    <cellStyle name="Normal 14_Du toan 2020 va xay dung KHTC 3 nam 2020-2022" xfId="1433" xr:uid="{00000000-0005-0000-0000-0000AE460000}"/>
    <cellStyle name="Normal 15" xfId="1434" xr:uid="{00000000-0005-0000-0000-0000AF460000}"/>
    <cellStyle name="Normal 15 10" xfId="1435" xr:uid="{00000000-0005-0000-0000-0000B0460000}"/>
    <cellStyle name="Normal 15 11" xfId="1436" xr:uid="{00000000-0005-0000-0000-0000B1460000}"/>
    <cellStyle name="Normal 15 12" xfId="1437" xr:uid="{00000000-0005-0000-0000-0000B2460000}"/>
    <cellStyle name="Normal 15 13" xfId="1438" xr:uid="{00000000-0005-0000-0000-0000B3460000}"/>
    <cellStyle name="Normal 15 14" xfId="1439" xr:uid="{00000000-0005-0000-0000-0000B4460000}"/>
    <cellStyle name="Normal 15 15" xfId="1440" xr:uid="{00000000-0005-0000-0000-0000B5460000}"/>
    <cellStyle name="Normal 15 2" xfId="1441" xr:uid="{00000000-0005-0000-0000-0000B6460000}"/>
    <cellStyle name="Normal 15 2 2" xfId="13699" xr:uid="{00000000-0005-0000-0000-0000B7460000}"/>
    <cellStyle name="Normal 15 3" xfId="1442" xr:uid="{00000000-0005-0000-0000-0000B8460000}"/>
    <cellStyle name="Normal 15 4" xfId="1443" xr:uid="{00000000-0005-0000-0000-0000B9460000}"/>
    <cellStyle name="Normal 15 5" xfId="1444" xr:uid="{00000000-0005-0000-0000-0000BA460000}"/>
    <cellStyle name="Normal 15 6" xfId="1445" xr:uid="{00000000-0005-0000-0000-0000BB460000}"/>
    <cellStyle name="Normal 15 7" xfId="1446" xr:uid="{00000000-0005-0000-0000-0000BC460000}"/>
    <cellStyle name="Normal 15 8" xfId="1447" xr:uid="{00000000-0005-0000-0000-0000BD460000}"/>
    <cellStyle name="Normal 15 9" xfId="1448" xr:uid="{00000000-0005-0000-0000-0000BE460000}"/>
    <cellStyle name="Normal 15_34 moi TT342" xfId="1449" xr:uid="{00000000-0005-0000-0000-0000BF460000}"/>
    <cellStyle name="Normal 153" xfId="31" xr:uid="{00000000-0005-0000-0000-0000C0460000}"/>
    <cellStyle name="Normal 153 2" xfId="32" xr:uid="{00000000-0005-0000-0000-0000C1460000}"/>
    <cellStyle name="Normal 154" xfId="33" xr:uid="{00000000-0005-0000-0000-0000C2460000}"/>
    <cellStyle name="Normal 16" xfId="1450" xr:uid="{00000000-0005-0000-0000-0000C3460000}"/>
    <cellStyle name="Normal 16 2" xfId="1451" xr:uid="{00000000-0005-0000-0000-0000C4460000}"/>
    <cellStyle name="Normal 16 2 2" xfId="1452" xr:uid="{00000000-0005-0000-0000-0000C5460000}"/>
    <cellStyle name="Normal 16 2 3" xfId="1453" xr:uid="{00000000-0005-0000-0000-0000C6460000}"/>
    <cellStyle name="Normal 16 2 4" xfId="1454" xr:uid="{00000000-0005-0000-0000-0000C7460000}"/>
    <cellStyle name="Normal 16 2 5" xfId="1455" xr:uid="{00000000-0005-0000-0000-0000C8460000}"/>
    <cellStyle name="Normal 16 2 6" xfId="1456" xr:uid="{00000000-0005-0000-0000-0000C9460000}"/>
    <cellStyle name="Normal 16 2 7" xfId="1457" xr:uid="{00000000-0005-0000-0000-0000CA460000}"/>
    <cellStyle name="Normal 16 2 8" xfId="15296" xr:uid="{00000000-0005-0000-0000-0000CB460000}"/>
    <cellStyle name="Normal 16 3" xfId="1458" xr:uid="{00000000-0005-0000-0000-0000CC460000}"/>
    <cellStyle name="Normal 16 4" xfId="15295" xr:uid="{00000000-0005-0000-0000-0000CD460000}"/>
    <cellStyle name="Normal 160" xfId="230" xr:uid="{00000000-0005-0000-0000-0000CE460000}"/>
    <cellStyle name="Normal 162" xfId="231" xr:uid="{00000000-0005-0000-0000-0000CF460000}"/>
    <cellStyle name="Normal 164" xfId="232" xr:uid="{00000000-0005-0000-0000-0000D0460000}"/>
    <cellStyle name="Normal 17" xfId="1459" xr:uid="{00000000-0005-0000-0000-0000D1460000}"/>
    <cellStyle name="Normal 17 2" xfId="1460" xr:uid="{00000000-0005-0000-0000-0000D2460000}"/>
    <cellStyle name="Normal 17 2 2" xfId="15298" xr:uid="{00000000-0005-0000-0000-0000D3460000}"/>
    <cellStyle name="Normal 17 3" xfId="15297" xr:uid="{00000000-0005-0000-0000-0000D4460000}"/>
    <cellStyle name="Normal 18" xfId="7090" xr:uid="{00000000-0005-0000-0000-0000D5460000}"/>
    <cellStyle name="Normal 18 2" xfId="274" xr:uid="{00000000-0005-0000-0000-0000D6460000}"/>
    <cellStyle name="Normal 18 2 2" xfId="13689" xr:uid="{00000000-0005-0000-0000-0000D7460000}"/>
    <cellStyle name="Normal 18 2 2 2" xfId="15299" xr:uid="{00000000-0005-0000-0000-0000D8460000}"/>
    <cellStyle name="Normal 18_mypersonnel" xfId="15300" xr:uid="{00000000-0005-0000-0000-0000D9460000}"/>
    <cellStyle name="Normal 19" xfId="1461" xr:uid="{00000000-0005-0000-0000-0000DA460000}"/>
    <cellStyle name="Normal 19 2" xfId="1462" xr:uid="{00000000-0005-0000-0000-0000DB460000}"/>
    <cellStyle name="Normal 19 2 2" xfId="13691" xr:uid="{00000000-0005-0000-0000-0000DC460000}"/>
    <cellStyle name="Normal 19 2 3" xfId="15302" xr:uid="{00000000-0005-0000-0000-0000DD460000}"/>
    <cellStyle name="Normal 19 3" xfId="15301" xr:uid="{00000000-0005-0000-0000-0000DE460000}"/>
    <cellStyle name="Normal 19_mypersonnel" xfId="15303" xr:uid="{00000000-0005-0000-0000-0000DF460000}"/>
    <cellStyle name="Normal 2" xfId="5" xr:uid="{00000000-0005-0000-0000-0000E0460000}"/>
    <cellStyle name="Normal 2 10" xfId="1464" xr:uid="{00000000-0005-0000-0000-0000E1460000}"/>
    <cellStyle name="Normal 2 10 2" xfId="1465" xr:uid="{00000000-0005-0000-0000-0000E2460000}"/>
    <cellStyle name="Normal 2 10 2 10" xfId="13682" xr:uid="{00000000-0005-0000-0000-0000E3460000}"/>
    <cellStyle name="Normal 2 10 3" xfId="15305" xr:uid="{00000000-0005-0000-0000-0000E4460000}"/>
    <cellStyle name="Normal 2 11" xfId="1466" xr:uid="{00000000-0005-0000-0000-0000E5460000}"/>
    <cellStyle name="Normal 2 11 2" xfId="15306" xr:uid="{00000000-0005-0000-0000-0000E6460000}"/>
    <cellStyle name="Normal 2 12" xfId="234" xr:uid="{00000000-0005-0000-0000-0000E7460000}"/>
    <cellStyle name="Normal 2 12 2" xfId="15307" xr:uid="{00000000-0005-0000-0000-0000E8460000}"/>
    <cellStyle name="Normal 2 13" xfId="1467" xr:uid="{00000000-0005-0000-0000-0000E9460000}"/>
    <cellStyle name="Normal 2 13 2" xfId="15308" xr:uid="{00000000-0005-0000-0000-0000EA460000}"/>
    <cellStyle name="Normal 2 14" xfId="1468" xr:uid="{00000000-0005-0000-0000-0000EB460000}"/>
    <cellStyle name="Normal 2 14 2" xfId="15309" xr:uid="{00000000-0005-0000-0000-0000EC460000}"/>
    <cellStyle name="Normal 2 15" xfId="1469" xr:uid="{00000000-0005-0000-0000-0000ED460000}"/>
    <cellStyle name="Normal 2 16" xfId="1470" xr:uid="{00000000-0005-0000-0000-0000EE460000}"/>
    <cellStyle name="Normal 2 17" xfId="35" xr:uid="{00000000-0005-0000-0000-0000EF460000}"/>
    <cellStyle name="Normal 2 17 2" xfId="36" xr:uid="{00000000-0005-0000-0000-0000F0460000}"/>
    <cellStyle name="Normal 2 17 3" xfId="1471" xr:uid="{00000000-0005-0000-0000-0000F1460000}"/>
    <cellStyle name="Normal 2 18" xfId="1472" xr:uid="{00000000-0005-0000-0000-0000F2460000}"/>
    <cellStyle name="Normal 2 19" xfId="1473" xr:uid="{00000000-0005-0000-0000-0000F3460000}"/>
    <cellStyle name="Normal 2 2" xfId="37" xr:uid="{00000000-0005-0000-0000-0000F4460000}"/>
    <cellStyle name="Normal 2 2 10" xfId="1475" xr:uid="{00000000-0005-0000-0000-0000F5460000}"/>
    <cellStyle name="Normal 2 2 11" xfId="1476" xr:uid="{00000000-0005-0000-0000-0000F6460000}"/>
    <cellStyle name="Normal 2 2 12" xfId="38" xr:uid="{00000000-0005-0000-0000-0000F7460000}"/>
    <cellStyle name="Normal 2 2 12 2" xfId="1477" xr:uid="{00000000-0005-0000-0000-0000F8460000}"/>
    <cellStyle name="Normal 2 2 13" xfId="1478" xr:uid="{00000000-0005-0000-0000-0000F9460000}"/>
    <cellStyle name="Normal 2 2 14" xfId="1479" xr:uid="{00000000-0005-0000-0000-0000FA460000}"/>
    <cellStyle name="Normal 2 2 15" xfId="1480" xr:uid="{00000000-0005-0000-0000-0000FB460000}"/>
    <cellStyle name="Normal 2 2 16" xfId="1481" xr:uid="{00000000-0005-0000-0000-0000FC460000}"/>
    <cellStyle name="Normal 2 2 17" xfId="15310" xr:uid="{00000000-0005-0000-0000-0000FD460000}"/>
    <cellStyle name="Normal 2 2 18" xfId="15358" xr:uid="{00000000-0005-0000-0000-0000FE460000}"/>
    <cellStyle name="Normal 2 2 19" xfId="15372" xr:uid="{00000000-0005-0000-0000-0000FF460000}"/>
    <cellStyle name="Normal 2 2 2" xfId="236" xr:uid="{00000000-0005-0000-0000-000000470000}"/>
    <cellStyle name="Normal 2 2 2 10" xfId="13681" xr:uid="{00000000-0005-0000-0000-000001470000}"/>
    <cellStyle name="Normal 2 2 2 2" xfId="237" xr:uid="{00000000-0005-0000-0000-000002470000}"/>
    <cellStyle name="Normal 2 2 2 2 10" xfId="1484" xr:uid="{00000000-0005-0000-0000-000003470000}"/>
    <cellStyle name="Normal 2 2 2 2 2" xfId="1483" xr:uid="{00000000-0005-0000-0000-000004470000}"/>
    <cellStyle name="Normal 2 2 2 2 2 2" xfId="1485" xr:uid="{00000000-0005-0000-0000-000005470000}"/>
    <cellStyle name="Normal 2 2 2 2 3" xfId="1486" xr:uid="{00000000-0005-0000-0000-000006470000}"/>
    <cellStyle name="Normal 2 2 2 2 3 2" xfId="1487" xr:uid="{00000000-0005-0000-0000-000007470000}"/>
    <cellStyle name="Normal 2 2 2 2 3 3" xfId="1488" xr:uid="{00000000-0005-0000-0000-000008470000}"/>
    <cellStyle name="Normal 2 2 2 2 3 4" xfId="1489" xr:uid="{00000000-0005-0000-0000-000009470000}"/>
    <cellStyle name="Normal 2 2 2 2 3 5" xfId="1490" xr:uid="{00000000-0005-0000-0000-00000A470000}"/>
    <cellStyle name="Normal 2 2 2 2 3 6" xfId="1491" xr:uid="{00000000-0005-0000-0000-00000B470000}"/>
    <cellStyle name="Normal 2 2 2 2 3 7" xfId="1492" xr:uid="{00000000-0005-0000-0000-00000C470000}"/>
    <cellStyle name="Normal 2 2 2 2 4" xfId="1493" xr:uid="{00000000-0005-0000-0000-00000D470000}"/>
    <cellStyle name="Normal 2 2 2 2 5" xfId="1494" xr:uid="{00000000-0005-0000-0000-00000E470000}"/>
    <cellStyle name="Normal 2 2 2 2 6" xfId="1495" xr:uid="{00000000-0005-0000-0000-00000F470000}"/>
    <cellStyle name="Normal 2 2 2 2 7" xfId="1496" xr:uid="{00000000-0005-0000-0000-000010470000}"/>
    <cellStyle name="Normal 2 2 2 2 8" xfId="1497" xr:uid="{00000000-0005-0000-0000-000011470000}"/>
    <cellStyle name="Normal 2 2 2 2 9" xfId="1498" xr:uid="{00000000-0005-0000-0000-000012470000}"/>
    <cellStyle name="Normal 2 2 2 3" xfId="1482" xr:uid="{00000000-0005-0000-0000-000013470000}"/>
    <cellStyle name="Normal 2 2 2 3 2" xfId="1499" xr:uid="{00000000-0005-0000-0000-000014470000}"/>
    <cellStyle name="Normal 2 2 2 3 2 2" xfId="1500" xr:uid="{00000000-0005-0000-0000-000015470000}"/>
    <cellStyle name="Normal 2 2 2 3 2 2 2" xfId="1501" xr:uid="{00000000-0005-0000-0000-000016470000}"/>
    <cellStyle name="Normal 2 2 2 3 2 3" xfId="1502" xr:uid="{00000000-0005-0000-0000-000017470000}"/>
    <cellStyle name="Normal 2 2 2 3 2 4" xfId="1503" xr:uid="{00000000-0005-0000-0000-000018470000}"/>
    <cellStyle name="Normal 2 2 2 3 2 5" xfId="1504" xr:uid="{00000000-0005-0000-0000-000019470000}"/>
    <cellStyle name="Normal 2 2 2 3 2 6" xfId="1505" xr:uid="{00000000-0005-0000-0000-00001A470000}"/>
    <cellStyle name="Normal 2 2 2 3 3" xfId="1506" xr:uid="{00000000-0005-0000-0000-00001B470000}"/>
    <cellStyle name="Normal 2 2 2 3 4" xfId="1507" xr:uid="{00000000-0005-0000-0000-00001C470000}"/>
    <cellStyle name="Normal 2 2 2 3 5" xfId="1508" xr:uid="{00000000-0005-0000-0000-00001D470000}"/>
    <cellStyle name="Normal 2 2 2 3 6" xfId="1509" xr:uid="{00000000-0005-0000-0000-00001E470000}"/>
    <cellStyle name="Normal 2 2 2 4" xfId="1510" xr:uid="{00000000-0005-0000-0000-00001F470000}"/>
    <cellStyle name="Normal 2 2 2 5" xfId="1511" xr:uid="{00000000-0005-0000-0000-000020470000}"/>
    <cellStyle name="Normal 2 2 2 6" xfId="1512" xr:uid="{00000000-0005-0000-0000-000021470000}"/>
    <cellStyle name="Normal 2 2 2 7" xfId="1513" xr:uid="{00000000-0005-0000-0000-000022470000}"/>
    <cellStyle name="Normal 2 2 3" xfId="235" xr:uid="{00000000-0005-0000-0000-000023470000}"/>
    <cellStyle name="Normal 2 2 3 2" xfId="1514" xr:uid="{00000000-0005-0000-0000-000024470000}"/>
    <cellStyle name="Normal 2 2 3 2 2" xfId="1515" xr:uid="{00000000-0005-0000-0000-000025470000}"/>
    <cellStyle name="Normal 2 2 3 2 3" xfId="1516" xr:uid="{00000000-0005-0000-0000-000026470000}"/>
    <cellStyle name="Normal 2 2 3 2 4" xfId="1517" xr:uid="{00000000-0005-0000-0000-000027470000}"/>
    <cellStyle name="Normal 2 2 3 2 5" xfId="1518" xr:uid="{00000000-0005-0000-0000-000028470000}"/>
    <cellStyle name="Normal 2 2 3 2 6" xfId="1519" xr:uid="{00000000-0005-0000-0000-000029470000}"/>
    <cellStyle name="Normal 2 2 3 2 7" xfId="1520" xr:uid="{00000000-0005-0000-0000-00002A470000}"/>
    <cellStyle name="Normal 2 2 3 3" xfId="1521" xr:uid="{00000000-0005-0000-0000-00002B470000}"/>
    <cellStyle name="Normal 2 2 3 4" xfId="1522" xr:uid="{00000000-0005-0000-0000-00002C470000}"/>
    <cellStyle name="Normal 2 2 3 5" xfId="1523" xr:uid="{00000000-0005-0000-0000-00002D470000}"/>
    <cellStyle name="Normal 2 2 3 6" xfId="1524" xr:uid="{00000000-0005-0000-0000-00002E470000}"/>
    <cellStyle name="Normal 2 2 3 7" xfId="1525" xr:uid="{00000000-0005-0000-0000-00002F470000}"/>
    <cellStyle name="Normal 2 2 3 8" xfId="1526" xr:uid="{00000000-0005-0000-0000-000030470000}"/>
    <cellStyle name="Normal 2 2 3 9" xfId="1527" xr:uid="{00000000-0005-0000-0000-000031470000}"/>
    <cellStyle name="Normal 2 2 4" xfId="1474" xr:uid="{00000000-0005-0000-0000-000032470000}"/>
    <cellStyle name="Normal 2 2 4 2" xfId="1528" xr:uid="{00000000-0005-0000-0000-000033470000}"/>
    <cellStyle name="Normal 2 2 4 3" xfId="1529" xr:uid="{00000000-0005-0000-0000-000034470000}"/>
    <cellStyle name="Normal 2 2 4 4" xfId="1530" xr:uid="{00000000-0005-0000-0000-000035470000}"/>
    <cellStyle name="Normal 2 2 4 5" xfId="1531" xr:uid="{00000000-0005-0000-0000-000036470000}"/>
    <cellStyle name="Normal 2 2 4 6" xfId="1532" xr:uid="{00000000-0005-0000-0000-000037470000}"/>
    <cellStyle name="Normal 2 2 4 7" xfId="1533" xr:uid="{00000000-0005-0000-0000-000038470000}"/>
    <cellStyle name="Normal 2 2 5" xfId="1534" xr:uid="{00000000-0005-0000-0000-000039470000}"/>
    <cellStyle name="Normal 2 2 6" xfId="1535" xr:uid="{00000000-0005-0000-0000-00003A470000}"/>
    <cellStyle name="Normal 2 2 7" xfId="39" xr:uid="{00000000-0005-0000-0000-00003B470000}"/>
    <cellStyle name="Normal 2 2 7 2" xfId="1536" xr:uid="{00000000-0005-0000-0000-00003C470000}"/>
    <cellStyle name="Normal 2 2 8" xfId="1537" xr:uid="{00000000-0005-0000-0000-00003D470000}"/>
    <cellStyle name="Normal 2 2 9" xfId="1538" xr:uid="{00000000-0005-0000-0000-00003E470000}"/>
    <cellStyle name="Normal 2 2_BTS T6 Chung" xfId="16923" xr:uid="{00000000-0005-0000-0000-00003F470000}"/>
    <cellStyle name="Normal 2 20" xfId="1539" xr:uid="{00000000-0005-0000-0000-000040470000}"/>
    <cellStyle name="Normal 2 21" xfId="1540" xr:uid="{00000000-0005-0000-0000-000041470000}"/>
    <cellStyle name="Normal 2 22" xfId="1541" xr:uid="{00000000-0005-0000-0000-000042470000}"/>
    <cellStyle name="Normal 2 23" xfId="15304" xr:uid="{00000000-0005-0000-0000-000043470000}"/>
    <cellStyle name="Normal 2 24" xfId="15357" xr:uid="{00000000-0005-0000-0000-000044470000}"/>
    <cellStyle name="Normal 2 25" xfId="15371" xr:uid="{00000000-0005-0000-0000-000045470000}"/>
    <cellStyle name="Normal 2 26" xfId="14" xr:uid="{00000000-0005-0000-0000-000046470000}"/>
    <cellStyle name="Normal 2 27" xfId="17360" xr:uid="{00000000-0005-0000-0000-000047470000}"/>
    <cellStyle name="Normal 2 28" xfId="40" xr:uid="{00000000-0005-0000-0000-000048470000}"/>
    <cellStyle name="Normal 2 3" xfId="238" xr:uid="{00000000-0005-0000-0000-000049470000}"/>
    <cellStyle name="Normal 2 3 10" xfId="15359" xr:uid="{00000000-0005-0000-0000-00004A470000}"/>
    <cellStyle name="Normal 2 3 11" xfId="15373" xr:uid="{00000000-0005-0000-0000-00004B470000}"/>
    <cellStyle name="Normal 2 3 2" xfId="239" xr:uid="{00000000-0005-0000-0000-00004C470000}"/>
    <cellStyle name="Normal 2 3 2 10" xfId="1544" xr:uid="{00000000-0005-0000-0000-00004D470000}"/>
    <cellStyle name="Normal 2 3 2 11" xfId="1545" xr:uid="{00000000-0005-0000-0000-00004E470000}"/>
    <cellStyle name="Normal 2 3 2 12" xfId="1546" xr:uid="{00000000-0005-0000-0000-00004F470000}"/>
    <cellStyle name="Normal 2 3 2 13" xfId="1547" xr:uid="{00000000-0005-0000-0000-000050470000}"/>
    <cellStyle name="Normal 2 3 2 2" xfId="1543" xr:uid="{00000000-0005-0000-0000-000051470000}"/>
    <cellStyle name="Normal 2 3 2 2 2" xfId="1548" xr:uid="{00000000-0005-0000-0000-000052470000}"/>
    <cellStyle name="Normal 2 3 2 2 3" xfId="1549" xr:uid="{00000000-0005-0000-0000-000053470000}"/>
    <cellStyle name="Normal 2 3 2 2 4" xfId="1550" xr:uid="{00000000-0005-0000-0000-000054470000}"/>
    <cellStyle name="Normal 2 3 2 2 5" xfId="1551" xr:uid="{00000000-0005-0000-0000-000055470000}"/>
    <cellStyle name="Normal 2 3 2 2 6" xfId="1552" xr:uid="{00000000-0005-0000-0000-000056470000}"/>
    <cellStyle name="Normal 2 3 2 2 7" xfId="1553" xr:uid="{00000000-0005-0000-0000-000057470000}"/>
    <cellStyle name="Normal 2 3 2 3" xfId="1554" xr:uid="{00000000-0005-0000-0000-000058470000}"/>
    <cellStyle name="Normal 2 3 2 4" xfId="1555" xr:uid="{00000000-0005-0000-0000-000059470000}"/>
    <cellStyle name="Normal 2 3 2 5" xfId="1556" xr:uid="{00000000-0005-0000-0000-00005A470000}"/>
    <cellStyle name="Normal 2 3 2 6" xfId="1557" xr:uid="{00000000-0005-0000-0000-00005B470000}"/>
    <cellStyle name="Normal 2 3 2 7" xfId="1558" xr:uid="{00000000-0005-0000-0000-00005C470000}"/>
    <cellStyle name="Normal 2 3 2 8" xfId="1559" xr:uid="{00000000-0005-0000-0000-00005D470000}"/>
    <cellStyle name="Normal 2 3 2 9" xfId="1560" xr:uid="{00000000-0005-0000-0000-00005E470000}"/>
    <cellStyle name="Normal 2 3 3" xfId="1542" xr:uid="{00000000-0005-0000-0000-00005F470000}"/>
    <cellStyle name="Normal 2 3 3 2" xfId="1561" xr:uid="{00000000-0005-0000-0000-000060470000}"/>
    <cellStyle name="Normal 2 3 3 3" xfId="1562" xr:uid="{00000000-0005-0000-0000-000061470000}"/>
    <cellStyle name="Normal 2 3 3 4" xfId="1563" xr:uid="{00000000-0005-0000-0000-000062470000}"/>
    <cellStyle name="Normal 2 3 3 5" xfId="1564" xr:uid="{00000000-0005-0000-0000-000063470000}"/>
    <cellStyle name="Normal 2 3 3 6" xfId="1565" xr:uid="{00000000-0005-0000-0000-000064470000}"/>
    <cellStyle name="Normal 2 3 3 7" xfId="1566" xr:uid="{00000000-0005-0000-0000-000065470000}"/>
    <cellStyle name="Normal 2 3 4" xfId="1567" xr:uid="{00000000-0005-0000-0000-000066470000}"/>
    <cellStyle name="Normal 2 3 5" xfId="1568" xr:uid="{00000000-0005-0000-0000-000067470000}"/>
    <cellStyle name="Normal 2 3 6" xfId="1569" xr:uid="{00000000-0005-0000-0000-000068470000}"/>
    <cellStyle name="Normal 2 3 7" xfId="1570" xr:uid="{00000000-0005-0000-0000-000069470000}"/>
    <cellStyle name="Normal 2 3 8" xfId="1571" xr:uid="{00000000-0005-0000-0000-00006A470000}"/>
    <cellStyle name="Normal 2 3 9" xfId="15311" xr:uid="{00000000-0005-0000-0000-00006B470000}"/>
    <cellStyle name="Normal 2 3_9-7" xfId="16924" xr:uid="{00000000-0005-0000-0000-00006C470000}"/>
    <cellStyle name="Normal 2 4" xfId="240" xr:uid="{00000000-0005-0000-0000-00006D470000}"/>
    <cellStyle name="Normal 2 4 2" xfId="241" xr:uid="{00000000-0005-0000-0000-00006E470000}"/>
    <cellStyle name="Normal 2 4 2 2" xfId="1573" xr:uid="{00000000-0005-0000-0000-00006F470000}"/>
    <cellStyle name="Normal 2 4 2 2 2" xfId="1574" xr:uid="{00000000-0005-0000-0000-000070470000}"/>
    <cellStyle name="Normal 2 4 2 3" xfId="1575" xr:uid="{00000000-0005-0000-0000-000071470000}"/>
    <cellStyle name="Normal 2 4 2 4" xfId="1576" xr:uid="{00000000-0005-0000-0000-000072470000}"/>
    <cellStyle name="Normal 2 4 2 5" xfId="1577" xr:uid="{00000000-0005-0000-0000-000073470000}"/>
    <cellStyle name="Normal 2 4 2 6" xfId="1578" xr:uid="{00000000-0005-0000-0000-000074470000}"/>
    <cellStyle name="Normal 2 4 3" xfId="1572" xr:uid="{00000000-0005-0000-0000-000075470000}"/>
    <cellStyle name="Normal 2 4 3 2" xfId="1579" xr:uid="{00000000-0005-0000-0000-000076470000}"/>
    <cellStyle name="Normal 2 4 4" xfId="1580" xr:uid="{00000000-0005-0000-0000-000077470000}"/>
    <cellStyle name="Normal 2 4 5" xfId="1581" xr:uid="{00000000-0005-0000-0000-000078470000}"/>
    <cellStyle name="Normal 2 4 6" xfId="1582" xr:uid="{00000000-0005-0000-0000-000079470000}"/>
    <cellStyle name="Normal 2 4 7" xfId="15312" xr:uid="{00000000-0005-0000-0000-00007A470000}"/>
    <cellStyle name="Normal 2 4_9-7" xfId="16925" xr:uid="{00000000-0005-0000-0000-00007B470000}"/>
    <cellStyle name="Normal 2 47" xfId="16926" xr:uid="{00000000-0005-0000-0000-00007C470000}"/>
    <cellStyle name="Normal 2 5" xfId="242" xr:uid="{00000000-0005-0000-0000-00007D470000}"/>
    <cellStyle name="Normal 2 5 2" xfId="243" xr:uid="{00000000-0005-0000-0000-00007E470000}"/>
    <cellStyle name="Normal 2 5 2 2" xfId="1584" xr:uid="{00000000-0005-0000-0000-00007F470000}"/>
    <cellStyle name="Normal 2 5 2 2 2" xfId="1585" xr:uid="{00000000-0005-0000-0000-000080470000}"/>
    <cellStyle name="Normal 2 5 2 3" xfId="1586" xr:uid="{00000000-0005-0000-0000-000081470000}"/>
    <cellStyle name="Normal 2 5 2 4" xfId="1587" xr:uid="{00000000-0005-0000-0000-000082470000}"/>
    <cellStyle name="Normal 2 5 2 5" xfId="1588" xr:uid="{00000000-0005-0000-0000-000083470000}"/>
    <cellStyle name="Normal 2 5 2 6" xfId="1589" xr:uid="{00000000-0005-0000-0000-000084470000}"/>
    <cellStyle name="Normal 2 5 3" xfId="244" xr:uid="{00000000-0005-0000-0000-000085470000}"/>
    <cellStyle name="Normal 2 5 4" xfId="1583" xr:uid="{00000000-0005-0000-0000-000086470000}"/>
    <cellStyle name="Normal 2 5 4 2" xfId="1590" xr:uid="{00000000-0005-0000-0000-000087470000}"/>
    <cellStyle name="Normal 2 5 5" xfId="1591" xr:uid="{00000000-0005-0000-0000-000088470000}"/>
    <cellStyle name="Normal 2 5 6" xfId="1592" xr:uid="{00000000-0005-0000-0000-000089470000}"/>
    <cellStyle name="Normal 2 5 7" xfId="1593" xr:uid="{00000000-0005-0000-0000-00008A470000}"/>
    <cellStyle name="Normal 2 5 8" xfId="15313" xr:uid="{00000000-0005-0000-0000-00008B470000}"/>
    <cellStyle name="Normal 2 5_9-7" xfId="16927" xr:uid="{00000000-0005-0000-0000-00008C470000}"/>
    <cellStyle name="Normal 2 6" xfId="41" xr:uid="{00000000-0005-0000-0000-00008D470000}"/>
    <cellStyle name="Normal 2 6 2" xfId="246" xr:uid="{00000000-0005-0000-0000-00008E470000}"/>
    <cellStyle name="Normal 2 6 3" xfId="247" xr:uid="{00000000-0005-0000-0000-00008F470000}"/>
    <cellStyle name="Normal 2 6 3 2" xfId="7091" xr:uid="{00000000-0005-0000-0000-000090470000}"/>
    <cellStyle name="Normal 2 6 3 2 2" xfId="22590" xr:uid="{00000000-0005-0000-0000-000091470000}"/>
    <cellStyle name="Normal 2 6 3 3" xfId="17511" xr:uid="{00000000-0005-0000-0000-000092470000}"/>
    <cellStyle name="Normal 2 6 4" xfId="245" xr:uid="{00000000-0005-0000-0000-000093470000}"/>
    <cellStyle name="Normal 2 6 4 2" xfId="8550" xr:uid="{00000000-0005-0000-0000-000094470000}"/>
    <cellStyle name="Normal 2 6 4 2 2" xfId="23958" xr:uid="{00000000-0005-0000-0000-000095470000}"/>
    <cellStyle name="Normal 2 6 5" xfId="1594" xr:uid="{00000000-0005-0000-0000-000096470000}"/>
    <cellStyle name="Normal 2 6 5 2" xfId="18298" xr:uid="{00000000-0005-0000-0000-000097470000}"/>
    <cellStyle name="Normal 2 6 9" xfId="1595" xr:uid="{00000000-0005-0000-0000-000098470000}"/>
    <cellStyle name="Normal 2 6 9 2" xfId="7102" xr:uid="{00000000-0005-0000-0000-000099470000}"/>
    <cellStyle name="Normal 2 6 9 2 2" xfId="22595" xr:uid="{00000000-0005-0000-0000-00009A470000}"/>
    <cellStyle name="Normal 2 6 9 3" xfId="8551" xr:uid="{00000000-0005-0000-0000-00009B470000}"/>
    <cellStyle name="Normal 2 6 9 3 2" xfId="23959" xr:uid="{00000000-0005-0000-0000-00009C470000}"/>
    <cellStyle name="Normal 2 6 9 4" xfId="10580" xr:uid="{00000000-0005-0000-0000-00009D470000}"/>
    <cellStyle name="Normal 2 6 9 4 2" xfId="25888" xr:uid="{00000000-0005-0000-0000-00009E470000}"/>
    <cellStyle name="Normal 2 6 9 5" xfId="18299" xr:uid="{00000000-0005-0000-0000-00009F470000}"/>
    <cellStyle name="Normal 2 7" xfId="233" xr:uid="{00000000-0005-0000-0000-0000A0470000}"/>
    <cellStyle name="Normal 2 7 2" xfId="15314" xr:uid="{00000000-0005-0000-0000-0000A1470000}"/>
    <cellStyle name="Normal 2 8" xfId="2" xr:uid="{00000000-0005-0000-0000-0000A2470000}"/>
    <cellStyle name="Normal 2 8 2" xfId="15315" xr:uid="{00000000-0005-0000-0000-0000A3470000}"/>
    <cellStyle name="Normal 2 8 3" xfId="34" xr:uid="{00000000-0005-0000-0000-0000A4470000}"/>
    <cellStyle name="Normal 2 9" xfId="1463" xr:uid="{00000000-0005-0000-0000-0000A5470000}"/>
    <cellStyle name="Normal 2 9 2" xfId="1596" xr:uid="{00000000-0005-0000-0000-0000A6470000}"/>
    <cellStyle name="Normal 2 9 2 2" xfId="15316" xr:uid="{00000000-0005-0000-0000-0000A7470000}"/>
    <cellStyle name="Normal 2_01 TT38" xfId="1597" xr:uid="{00000000-0005-0000-0000-0000A8470000}"/>
    <cellStyle name="Normal 20" xfId="7084" xr:uid="{00000000-0005-0000-0000-0000A9470000}"/>
    <cellStyle name="Normal 20 2" xfId="1598" xr:uid="{00000000-0005-0000-0000-0000AA470000}"/>
    <cellStyle name="Normal 20 2 2" xfId="7103" xr:uid="{00000000-0005-0000-0000-0000AB470000}"/>
    <cellStyle name="Normal 20 2 2 2" xfId="22596" xr:uid="{00000000-0005-0000-0000-0000AC470000}"/>
    <cellStyle name="Normal 20 2 3" xfId="8552" xr:uid="{00000000-0005-0000-0000-0000AD470000}"/>
    <cellStyle name="Normal 20 2 3 2" xfId="23960" xr:uid="{00000000-0005-0000-0000-0000AE470000}"/>
    <cellStyle name="Normal 20 2 4" xfId="10581" xr:uid="{00000000-0005-0000-0000-0000AF470000}"/>
    <cellStyle name="Normal 20 2 4 2" xfId="25889" xr:uid="{00000000-0005-0000-0000-0000B0470000}"/>
    <cellStyle name="Normal 20 2 5" xfId="15317" xr:uid="{00000000-0005-0000-0000-0000B1470000}"/>
    <cellStyle name="Normal 20 2 6" xfId="18300" xr:uid="{00000000-0005-0000-0000-0000B2470000}"/>
    <cellStyle name="Normal 20_mypersonnel" xfId="15318" xr:uid="{00000000-0005-0000-0000-0000B3470000}"/>
    <cellStyle name="Normal 21" xfId="1599" xr:uid="{00000000-0005-0000-0000-0000B4470000}"/>
    <cellStyle name="Normal 21 2" xfId="15319" xr:uid="{00000000-0005-0000-0000-0000B5470000}"/>
    <cellStyle name="Normal 22" xfId="7094" xr:uid="{00000000-0005-0000-0000-0000B6470000}"/>
    <cellStyle name="Normal 23" xfId="1600" xr:uid="{00000000-0005-0000-0000-0000B7470000}"/>
    <cellStyle name="Normal 23 2" xfId="16928" xr:uid="{00000000-0005-0000-0000-0000B8470000}"/>
    <cellStyle name="Normal 24" xfId="1601" xr:uid="{00000000-0005-0000-0000-0000B9470000}"/>
    <cellStyle name="Normal 25" xfId="1602" xr:uid="{00000000-0005-0000-0000-0000BA470000}"/>
    <cellStyle name="Normal 26" xfId="1603" xr:uid="{00000000-0005-0000-0000-0000BB470000}"/>
    <cellStyle name="Normal 27" xfId="1604" xr:uid="{00000000-0005-0000-0000-0000BC470000}"/>
    <cellStyle name="Normal 27 2" xfId="15320" xr:uid="{00000000-0005-0000-0000-0000BD470000}"/>
    <cellStyle name="Normal 28" xfId="1605" xr:uid="{00000000-0005-0000-0000-0000BE470000}"/>
    <cellStyle name="Normal 28 2" xfId="1606" xr:uid="{00000000-0005-0000-0000-0000BF470000}"/>
    <cellStyle name="Normal 28 3" xfId="1607" xr:uid="{00000000-0005-0000-0000-0000C0470000}"/>
    <cellStyle name="Normal 28 4" xfId="1608" xr:uid="{00000000-0005-0000-0000-0000C1470000}"/>
    <cellStyle name="Normal 28 5" xfId="1609" xr:uid="{00000000-0005-0000-0000-0000C2470000}"/>
    <cellStyle name="Normal 28 6" xfId="1610" xr:uid="{00000000-0005-0000-0000-0000C3470000}"/>
    <cellStyle name="Normal 28 7" xfId="15321" xr:uid="{00000000-0005-0000-0000-0000C4470000}"/>
    <cellStyle name="Normal 29" xfId="1611" xr:uid="{00000000-0005-0000-0000-0000C5470000}"/>
    <cellStyle name="Normal 3" xfId="15" xr:uid="{00000000-0005-0000-0000-0000C6470000}"/>
    <cellStyle name="Normal 3 10" xfId="1613" xr:uid="{00000000-0005-0000-0000-0000C7470000}"/>
    <cellStyle name="Normal 3 11" xfId="16929" xr:uid="{00000000-0005-0000-0000-0000C8470000}"/>
    <cellStyle name="Normal 3 12" xfId="16930" xr:uid="{00000000-0005-0000-0000-0000C9470000}"/>
    <cellStyle name="Normal 3 13" xfId="16931" xr:uid="{00000000-0005-0000-0000-0000CA470000}"/>
    <cellStyle name="Normal 3 14" xfId="16932" xr:uid="{00000000-0005-0000-0000-0000CB470000}"/>
    <cellStyle name="Normal 3 15" xfId="16933" xr:uid="{00000000-0005-0000-0000-0000CC470000}"/>
    <cellStyle name="Normal 3 16" xfId="16934" xr:uid="{00000000-0005-0000-0000-0000CD470000}"/>
    <cellStyle name="Normal 3 17" xfId="16935" xr:uid="{00000000-0005-0000-0000-0000CE470000}"/>
    <cellStyle name="Normal 3 18" xfId="16936" xr:uid="{00000000-0005-0000-0000-0000CF470000}"/>
    <cellStyle name="Normal 3 2" xfId="42" xr:uid="{00000000-0005-0000-0000-0000D0470000}"/>
    <cellStyle name="Normal 3 2 2" xfId="250" xr:uid="{00000000-0005-0000-0000-0000D1470000}"/>
    <cellStyle name="Normal 3 2 2 2" xfId="1615" xr:uid="{00000000-0005-0000-0000-0000D2470000}"/>
    <cellStyle name="Normal 3 2 2 2 2" xfId="1616" xr:uid="{00000000-0005-0000-0000-0000D3470000}"/>
    <cellStyle name="Normal 3 2 2 3" xfId="1617" xr:uid="{00000000-0005-0000-0000-0000D4470000}"/>
    <cellStyle name="Normal 3 2 2 4" xfId="1618" xr:uid="{00000000-0005-0000-0000-0000D5470000}"/>
    <cellStyle name="Normal 3 2 2 5" xfId="1619" xr:uid="{00000000-0005-0000-0000-0000D6470000}"/>
    <cellStyle name="Normal 3 2 2 6" xfId="1620" xr:uid="{00000000-0005-0000-0000-0000D7470000}"/>
    <cellStyle name="Normal 3 2 2 7" xfId="15323" xr:uid="{00000000-0005-0000-0000-0000D8470000}"/>
    <cellStyle name="Normal 3 2 3" xfId="249" xr:uid="{00000000-0005-0000-0000-0000D9470000}"/>
    <cellStyle name="Normal 3 2 3 2" xfId="1621" xr:uid="{00000000-0005-0000-0000-0000DA470000}"/>
    <cellStyle name="Normal 3 2 3 2 2" xfId="1622" xr:uid="{00000000-0005-0000-0000-0000DB470000}"/>
    <cellStyle name="Normal 3 2 3 2 2 2" xfId="18301" xr:uid="{00000000-0005-0000-0000-0000DC470000}"/>
    <cellStyle name="Normal 3 2 3 2 3" xfId="8553" xr:uid="{00000000-0005-0000-0000-0000DD470000}"/>
    <cellStyle name="Normal 3 2 3 2 3 2" xfId="23961" xr:uid="{00000000-0005-0000-0000-0000DE470000}"/>
    <cellStyle name="Normal 3 2 3 2 4" xfId="10582" xr:uid="{00000000-0005-0000-0000-0000DF470000}"/>
    <cellStyle name="Normal 3 2 3 2 4 2" xfId="25890" xr:uid="{00000000-0005-0000-0000-0000E0470000}"/>
    <cellStyle name="Normal 3 2 3 3" xfId="1623" xr:uid="{00000000-0005-0000-0000-0000E1470000}"/>
    <cellStyle name="Normal 3 2 3 3 2" xfId="7104" xr:uid="{00000000-0005-0000-0000-0000E2470000}"/>
    <cellStyle name="Normal 3 2 3 3 2 2" xfId="22597" xr:uid="{00000000-0005-0000-0000-0000E3470000}"/>
    <cellStyle name="Normal 3 2 3 3 3" xfId="8554" xr:uid="{00000000-0005-0000-0000-0000E4470000}"/>
    <cellStyle name="Normal 3 2 3 3 3 2" xfId="23962" xr:uid="{00000000-0005-0000-0000-0000E5470000}"/>
    <cellStyle name="Normal 3 2 3 3 4" xfId="10583" xr:uid="{00000000-0005-0000-0000-0000E6470000}"/>
    <cellStyle name="Normal 3 2 3 3 4 2" xfId="25891" xr:uid="{00000000-0005-0000-0000-0000E7470000}"/>
    <cellStyle name="Normal 3 2 3 3 5" xfId="18302" xr:uid="{00000000-0005-0000-0000-0000E8470000}"/>
    <cellStyle name="Normal 3 2 3 4" xfId="1624" xr:uid="{00000000-0005-0000-0000-0000E9470000}"/>
    <cellStyle name="Normal 3 2 3 4 2" xfId="7105" xr:uid="{00000000-0005-0000-0000-0000EA470000}"/>
    <cellStyle name="Normal 3 2 3 4 2 2" xfId="22598" xr:uid="{00000000-0005-0000-0000-0000EB470000}"/>
    <cellStyle name="Normal 3 2 3 4 3" xfId="8555" xr:uid="{00000000-0005-0000-0000-0000EC470000}"/>
    <cellStyle name="Normal 3 2 3 4 3 2" xfId="23963" xr:uid="{00000000-0005-0000-0000-0000ED470000}"/>
    <cellStyle name="Normal 3 2 3 4 4" xfId="10584" xr:uid="{00000000-0005-0000-0000-0000EE470000}"/>
    <cellStyle name="Normal 3 2 3 4 4 2" xfId="25892" xr:uid="{00000000-0005-0000-0000-0000EF470000}"/>
    <cellStyle name="Normal 3 2 3 4 5" xfId="18303" xr:uid="{00000000-0005-0000-0000-0000F0470000}"/>
    <cellStyle name="Normal 3 2 3 5" xfId="1625" xr:uid="{00000000-0005-0000-0000-0000F1470000}"/>
    <cellStyle name="Normal 3 2 3 5 2" xfId="7106" xr:uid="{00000000-0005-0000-0000-0000F2470000}"/>
    <cellStyle name="Normal 3 2 3 5 2 2" xfId="22599" xr:uid="{00000000-0005-0000-0000-0000F3470000}"/>
    <cellStyle name="Normal 3 2 3 5 3" xfId="8556" xr:uid="{00000000-0005-0000-0000-0000F4470000}"/>
    <cellStyle name="Normal 3 2 3 5 3 2" xfId="23964" xr:uid="{00000000-0005-0000-0000-0000F5470000}"/>
    <cellStyle name="Normal 3 2 3 5 4" xfId="10585" xr:uid="{00000000-0005-0000-0000-0000F6470000}"/>
    <cellStyle name="Normal 3 2 3 5 4 2" xfId="25893" xr:uid="{00000000-0005-0000-0000-0000F7470000}"/>
    <cellStyle name="Normal 3 2 3 5 5" xfId="18304" xr:uid="{00000000-0005-0000-0000-0000F8470000}"/>
    <cellStyle name="Normal 3 2 3 6" xfId="1626" xr:uid="{00000000-0005-0000-0000-0000F9470000}"/>
    <cellStyle name="Normal 3 2 3 6 2" xfId="7107" xr:uid="{00000000-0005-0000-0000-0000FA470000}"/>
    <cellStyle name="Normal 3 2 3 6 2 2" xfId="22600" xr:uid="{00000000-0005-0000-0000-0000FB470000}"/>
    <cellStyle name="Normal 3 2 3 6 3" xfId="8557" xr:uid="{00000000-0005-0000-0000-0000FC470000}"/>
    <cellStyle name="Normal 3 2 3 6 3 2" xfId="23965" xr:uid="{00000000-0005-0000-0000-0000FD470000}"/>
    <cellStyle name="Normal 3 2 3 6 4" xfId="10586" xr:uid="{00000000-0005-0000-0000-0000FE470000}"/>
    <cellStyle name="Normal 3 2 3 6 4 2" xfId="25894" xr:uid="{00000000-0005-0000-0000-0000FF470000}"/>
    <cellStyle name="Normal 3 2 3 6 5" xfId="18305" xr:uid="{00000000-0005-0000-0000-000000480000}"/>
    <cellStyle name="Normal 3 2 3 7" xfId="15324" xr:uid="{00000000-0005-0000-0000-000001480000}"/>
    <cellStyle name="Normal 3 2 4" xfId="1614" xr:uid="{00000000-0005-0000-0000-000002480000}"/>
    <cellStyle name="Normal 3 2 4 2" xfId="1627" xr:uid="{00000000-0005-0000-0000-000003480000}"/>
    <cellStyle name="Normal 3 2 4 2 2" xfId="15325" xr:uid="{00000000-0005-0000-0000-000004480000}"/>
    <cellStyle name="Normal 3 2 5" xfId="1628" xr:uid="{00000000-0005-0000-0000-000005480000}"/>
    <cellStyle name="Normal 3 2 6" xfId="1629" xr:uid="{00000000-0005-0000-0000-000006480000}"/>
    <cellStyle name="Normal 3 2 7" xfId="1630" xr:uid="{00000000-0005-0000-0000-000007480000}"/>
    <cellStyle name="Normal 3 2 8" xfId="15322" xr:uid="{00000000-0005-0000-0000-000008480000}"/>
    <cellStyle name="Normal 3 3" xfId="251" xr:uid="{00000000-0005-0000-0000-000009480000}"/>
    <cellStyle name="Normal 3 3 2" xfId="1631" xr:uid="{00000000-0005-0000-0000-00000A480000}"/>
    <cellStyle name="Normal 3 3 2 2" xfId="1632" xr:uid="{00000000-0005-0000-0000-00000B480000}"/>
    <cellStyle name="Normal 3 3 2 2 2" xfId="1633" xr:uid="{00000000-0005-0000-0000-00000C480000}"/>
    <cellStyle name="Normal 3 3 2 3" xfId="1634" xr:uid="{00000000-0005-0000-0000-00000D480000}"/>
    <cellStyle name="Normal 3 3 2 4" xfId="1635" xr:uid="{00000000-0005-0000-0000-00000E480000}"/>
    <cellStyle name="Normal 3 3 2 5" xfId="1636" xr:uid="{00000000-0005-0000-0000-00000F480000}"/>
    <cellStyle name="Normal 3 3 2 6" xfId="1637" xr:uid="{00000000-0005-0000-0000-000010480000}"/>
    <cellStyle name="Normal 3 3 3" xfId="1638" xr:uid="{00000000-0005-0000-0000-000011480000}"/>
    <cellStyle name="Normal 3 3 4" xfId="1639" xr:uid="{00000000-0005-0000-0000-000012480000}"/>
    <cellStyle name="Normal 3 3 5" xfId="1640" xr:uid="{00000000-0005-0000-0000-000013480000}"/>
    <cellStyle name="Normal 3 3 6" xfId="1641" xr:uid="{00000000-0005-0000-0000-000014480000}"/>
    <cellStyle name="Normal 3 3 7" xfId="1642" xr:uid="{00000000-0005-0000-0000-000015480000}"/>
    <cellStyle name="Normal 3 3 8" xfId="15326" xr:uid="{00000000-0005-0000-0000-000016480000}"/>
    <cellStyle name="Normal 3 4" xfId="276" xr:uid="{00000000-0005-0000-0000-000017480000}"/>
    <cellStyle name="Normal 3 4 2" xfId="1643" xr:uid="{00000000-0005-0000-0000-000018480000}"/>
    <cellStyle name="Normal 3 4 2 2" xfId="15327" xr:uid="{00000000-0005-0000-0000-000019480000}"/>
    <cellStyle name="Normal 3 5" xfId="248" xr:uid="{00000000-0005-0000-0000-00001A480000}"/>
    <cellStyle name="Normal 3 5 2" xfId="1644" xr:uid="{00000000-0005-0000-0000-00001B480000}"/>
    <cellStyle name="Normal 3 5 2 2" xfId="15328" xr:uid="{00000000-0005-0000-0000-00001C480000}"/>
    <cellStyle name="Normal 3 6" xfId="1612" xr:uid="{00000000-0005-0000-0000-00001D480000}"/>
    <cellStyle name="Normal 3 6 2" xfId="1645" xr:uid="{00000000-0005-0000-0000-00001E480000}"/>
    <cellStyle name="Normal 3 7" xfId="1646" xr:uid="{00000000-0005-0000-0000-00001F480000}"/>
    <cellStyle name="Normal 3 8" xfId="1647" xr:uid="{00000000-0005-0000-0000-000020480000}"/>
    <cellStyle name="Normal 3 9" xfId="402" xr:uid="{00000000-0005-0000-0000-000021480000}"/>
    <cellStyle name="Normal 3_01 TT38" xfId="1648" xr:uid="{00000000-0005-0000-0000-000022480000}"/>
    <cellStyle name="Normal 30" xfId="1649" xr:uid="{00000000-0005-0000-0000-000023480000}"/>
    <cellStyle name="Normal 30 2" xfId="1650" xr:uid="{00000000-0005-0000-0000-000024480000}"/>
    <cellStyle name="Normal 30 2 2" xfId="1651" xr:uid="{00000000-0005-0000-0000-000025480000}"/>
    <cellStyle name="Normal 30 2 3" xfId="1652" xr:uid="{00000000-0005-0000-0000-000026480000}"/>
    <cellStyle name="Normal 30 2 4" xfId="1653" xr:uid="{00000000-0005-0000-0000-000027480000}"/>
    <cellStyle name="Normal 30 2 5" xfId="1654" xr:uid="{00000000-0005-0000-0000-000028480000}"/>
    <cellStyle name="Normal 30 2 6" xfId="1655" xr:uid="{00000000-0005-0000-0000-000029480000}"/>
    <cellStyle name="Normal 30 2 7" xfId="1656" xr:uid="{00000000-0005-0000-0000-00002A480000}"/>
    <cellStyle name="Normal 30 3" xfId="1657" xr:uid="{00000000-0005-0000-0000-00002B480000}"/>
    <cellStyle name="Normal 30 4" xfId="1658" xr:uid="{00000000-0005-0000-0000-00002C480000}"/>
    <cellStyle name="Normal 30 5" xfId="1659" xr:uid="{00000000-0005-0000-0000-00002D480000}"/>
    <cellStyle name="Normal 30 6" xfId="1660" xr:uid="{00000000-0005-0000-0000-00002E480000}"/>
    <cellStyle name="Normal 30 7" xfId="1661" xr:uid="{00000000-0005-0000-0000-00002F480000}"/>
    <cellStyle name="Normal 30 8" xfId="1662" xr:uid="{00000000-0005-0000-0000-000030480000}"/>
    <cellStyle name="Normal 30 9" xfId="1663" xr:uid="{00000000-0005-0000-0000-000031480000}"/>
    <cellStyle name="Normal 31" xfId="1664" xr:uid="{00000000-0005-0000-0000-000032480000}"/>
    <cellStyle name="Normal 31 2" xfId="1665" xr:uid="{00000000-0005-0000-0000-000033480000}"/>
    <cellStyle name="Normal 31 2 2" xfId="1666" xr:uid="{00000000-0005-0000-0000-000034480000}"/>
    <cellStyle name="Normal 31 2 3" xfId="1667" xr:uid="{00000000-0005-0000-0000-000035480000}"/>
    <cellStyle name="Normal 31 2 4" xfId="1668" xr:uid="{00000000-0005-0000-0000-000036480000}"/>
    <cellStyle name="Normal 31 2 5" xfId="1669" xr:uid="{00000000-0005-0000-0000-000037480000}"/>
    <cellStyle name="Normal 31 2 6" xfId="1670" xr:uid="{00000000-0005-0000-0000-000038480000}"/>
    <cellStyle name="Normal 31 2 7" xfId="1671" xr:uid="{00000000-0005-0000-0000-000039480000}"/>
    <cellStyle name="Normal 31 3" xfId="1672" xr:uid="{00000000-0005-0000-0000-00003A480000}"/>
    <cellStyle name="Normal 31 4" xfId="1673" xr:uid="{00000000-0005-0000-0000-00003B480000}"/>
    <cellStyle name="Normal 31 5" xfId="1674" xr:uid="{00000000-0005-0000-0000-00003C480000}"/>
    <cellStyle name="Normal 31 6" xfId="1675" xr:uid="{00000000-0005-0000-0000-00003D480000}"/>
    <cellStyle name="Normal 31 7" xfId="1676" xr:uid="{00000000-0005-0000-0000-00003E480000}"/>
    <cellStyle name="Normal 31 8" xfId="1677" xr:uid="{00000000-0005-0000-0000-00003F480000}"/>
    <cellStyle name="Normal 31 9" xfId="1678" xr:uid="{00000000-0005-0000-0000-000040480000}"/>
    <cellStyle name="Normal 32" xfId="1679" xr:uid="{00000000-0005-0000-0000-000041480000}"/>
    <cellStyle name="Normal 33" xfId="7095" xr:uid="{00000000-0005-0000-0000-000042480000}"/>
    <cellStyle name="Normal 34" xfId="7096" xr:uid="{00000000-0005-0000-0000-000043480000}"/>
    <cellStyle name="Normal 34 2" xfId="13706" xr:uid="{00000000-0005-0000-0000-000044480000}"/>
    <cellStyle name="Normal 35" xfId="13686" xr:uid="{00000000-0005-0000-0000-000045480000}"/>
    <cellStyle name="Normal 36" xfId="15379" xr:uid="{00000000-0005-0000-0000-000046480000}"/>
    <cellStyle name="Normal 37" xfId="1680" xr:uid="{00000000-0005-0000-0000-000047480000}"/>
    <cellStyle name="Normal 38" xfId="1681" xr:uid="{00000000-0005-0000-0000-000048480000}"/>
    <cellStyle name="Normal 39" xfId="1682" xr:uid="{00000000-0005-0000-0000-000049480000}"/>
    <cellStyle name="Normal 39 2" xfId="1683" xr:uid="{00000000-0005-0000-0000-00004A480000}"/>
    <cellStyle name="Normal 39 3" xfId="1684" xr:uid="{00000000-0005-0000-0000-00004B480000}"/>
    <cellStyle name="Normal 39 5" xfId="15381" xr:uid="{00000000-0005-0000-0000-00004C480000}"/>
    <cellStyle name="Normal 4" xfId="43" xr:uid="{00000000-0005-0000-0000-00004D480000}"/>
    <cellStyle name="Normal 4 10" xfId="15329" xr:uid="{00000000-0005-0000-0000-00004E480000}"/>
    <cellStyle name="Normal 4 11" xfId="15330" xr:uid="{00000000-0005-0000-0000-00004F480000}"/>
    <cellStyle name="Normal 4 12" xfId="15331" xr:uid="{00000000-0005-0000-0000-000050480000}"/>
    <cellStyle name="Normal 4 13" xfId="15332" xr:uid="{00000000-0005-0000-0000-000051480000}"/>
    <cellStyle name="Normal 4 14" xfId="15333" xr:uid="{00000000-0005-0000-0000-000052480000}"/>
    <cellStyle name="Normal 4 15" xfId="15334" xr:uid="{00000000-0005-0000-0000-000053480000}"/>
    <cellStyle name="Normal 4 16" xfId="15360" xr:uid="{00000000-0005-0000-0000-000054480000}"/>
    <cellStyle name="Normal 4 17" xfId="15374" xr:uid="{00000000-0005-0000-0000-000055480000}"/>
    <cellStyle name="Normal 4 18" xfId="17335" xr:uid="{00000000-0005-0000-0000-000056480000}"/>
    <cellStyle name="Normal 4 2" xfId="253" xr:uid="{00000000-0005-0000-0000-000057480000}"/>
    <cellStyle name="Normal 4 2 2" xfId="1685" xr:uid="{00000000-0005-0000-0000-000058480000}"/>
    <cellStyle name="Normal 4 2 2 10" xfId="2251" xr:uid="{00000000-0005-0000-0000-000059480000}"/>
    <cellStyle name="Normal 4 2 2 11" xfId="3020" xr:uid="{00000000-0005-0000-0000-00005A480000}"/>
    <cellStyle name="Normal 4 2 2 12" xfId="2692" xr:uid="{00000000-0005-0000-0000-00005B480000}"/>
    <cellStyle name="Normal 4 2 2 13" xfId="4630" xr:uid="{00000000-0005-0000-0000-00005C480000}"/>
    <cellStyle name="Normal 4 2 2 14" xfId="6131" xr:uid="{00000000-0005-0000-0000-00005D480000}"/>
    <cellStyle name="Normal 4 2 2 15" xfId="8558" xr:uid="{00000000-0005-0000-0000-00005E480000}"/>
    <cellStyle name="Normal 4 2 2 16" xfId="10587" xr:uid="{00000000-0005-0000-0000-00005F480000}"/>
    <cellStyle name="Normal 4 2 2 2" xfId="1686" xr:uid="{00000000-0005-0000-0000-000060480000}"/>
    <cellStyle name="Normal 4 2 2 2 2" xfId="1687" xr:uid="{00000000-0005-0000-0000-000061480000}"/>
    <cellStyle name="Normal 4 2 2 2 2 2" xfId="1688" xr:uid="{00000000-0005-0000-0000-000062480000}"/>
    <cellStyle name="Normal 4 2 2 2 3" xfId="1689" xr:uid="{00000000-0005-0000-0000-000063480000}"/>
    <cellStyle name="Normal 4 2 2 2 4" xfId="1690" xr:uid="{00000000-0005-0000-0000-000064480000}"/>
    <cellStyle name="Normal 4 2 2 2 5" xfId="1691" xr:uid="{00000000-0005-0000-0000-000065480000}"/>
    <cellStyle name="Normal 4 2 2 2 6" xfId="1692" xr:uid="{00000000-0005-0000-0000-000066480000}"/>
    <cellStyle name="Normal 4 2 2 3" xfId="1693" xr:uid="{00000000-0005-0000-0000-000067480000}"/>
    <cellStyle name="Normal 4 2 2 4" xfId="1694" xr:uid="{00000000-0005-0000-0000-000068480000}"/>
    <cellStyle name="Normal 4 2 2 5" xfId="1695" xr:uid="{00000000-0005-0000-0000-000069480000}"/>
    <cellStyle name="Normal 4 2 2 6" xfId="1696" xr:uid="{00000000-0005-0000-0000-00006A480000}"/>
    <cellStyle name="Normal 4 2 2 7" xfId="2032" xr:uid="{00000000-0005-0000-0000-00006B480000}"/>
    <cellStyle name="Normal 4 2 2 8" xfId="2010" xr:uid="{00000000-0005-0000-0000-00006C480000}"/>
    <cellStyle name="Normal 4 2 2 9" xfId="2335" xr:uid="{00000000-0005-0000-0000-00006D480000}"/>
    <cellStyle name="Normal 4 2 3" xfId="44" xr:uid="{00000000-0005-0000-0000-00006E480000}"/>
    <cellStyle name="Normal 4 2 4" xfId="1697" xr:uid="{00000000-0005-0000-0000-00006F480000}"/>
    <cellStyle name="Normal 4 2 4 10" xfId="8559" xr:uid="{00000000-0005-0000-0000-000070480000}"/>
    <cellStyle name="Normal 4 2 4 11" xfId="10588" xr:uid="{00000000-0005-0000-0000-000071480000}"/>
    <cellStyle name="Normal 4 2 4 2" xfId="2033" xr:uid="{00000000-0005-0000-0000-000072480000}"/>
    <cellStyle name="Normal 4 2 4 3" xfId="2009" xr:uid="{00000000-0005-0000-0000-000073480000}"/>
    <cellStyle name="Normal 4 2 4 4" xfId="2336" xr:uid="{00000000-0005-0000-0000-000074480000}"/>
    <cellStyle name="Normal 4 2 4 5" xfId="2481" xr:uid="{00000000-0005-0000-0000-000075480000}"/>
    <cellStyle name="Normal 4 2 4 6" xfId="3026" xr:uid="{00000000-0005-0000-0000-000076480000}"/>
    <cellStyle name="Normal 4 2 4 7" xfId="2691" xr:uid="{00000000-0005-0000-0000-000077480000}"/>
    <cellStyle name="Normal 4 2 4 8" xfId="4633" xr:uid="{00000000-0005-0000-0000-000078480000}"/>
    <cellStyle name="Normal 4 2 4 9" xfId="6132" xr:uid="{00000000-0005-0000-0000-000079480000}"/>
    <cellStyle name="Normal 4 2 5" xfId="1698" xr:uid="{00000000-0005-0000-0000-00007A480000}"/>
    <cellStyle name="Normal 4 2 5 10" xfId="8560" xr:uid="{00000000-0005-0000-0000-00007B480000}"/>
    <cellStyle name="Normal 4 2 5 11" xfId="10589" xr:uid="{00000000-0005-0000-0000-00007C480000}"/>
    <cellStyle name="Normal 4 2 5 2" xfId="2034" xr:uid="{00000000-0005-0000-0000-00007D480000}"/>
    <cellStyle name="Normal 4 2 5 3" xfId="2008" xr:uid="{00000000-0005-0000-0000-00007E480000}"/>
    <cellStyle name="Normal 4 2 5 4" xfId="2337" xr:uid="{00000000-0005-0000-0000-00007F480000}"/>
    <cellStyle name="Normal 4 2 5 5" xfId="2482" xr:uid="{00000000-0005-0000-0000-000080480000}"/>
    <cellStyle name="Normal 4 2 5 6" xfId="3027" xr:uid="{00000000-0005-0000-0000-000081480000}"/>
    <cellStyle name="Normal 4 2 5 7" xfId="2690" xr:uid="{00000000-0005-0000-0000-000082480000}"/>
    <cellStyle name="Normal 4 2 5 8" xfId="4635" xr:uid="{00000000-0005-0000-0000-000083480000}"/>
    <cellStyle name="Normal 4 2 5 9" xfId="6133" xr:uid="{00000000-0005-0000-0000-000084480000}"/>
    <cellStyle name="Normal 4 2 6" xfId="1699" xr:uid="{00000000-0005-0000-0000-000085480000}"/>
    <cellStyle name="Normal 4 2 6 10" xfId="8561" xr:uid="{00000000-0005-0000-0000-000086480000}"/>
    <cellStyle name="Normal 4 2 6 11" xfId="10590" xr:uid="{00000000-0005-0000-0000-000087480000}"/>
    <cellStyle name="Normal 4 2 6 2" xfId="2035" xr:uid="{00000000-0005-0000-0000-000088480000}"/>
    <cellStyle name="Normal 4 2 6 3" xfId="2007" xr:uid="{00000000-0005-0000-0000-000089480000}"/>
    <cellStyle name="Normal 4 2 6 4" xfId="2338" xr:uid="{00000000-0005-0000-0000-00008A480000}"/>
    <cellStyle name="Normal 4 2 6 5" xfId="2484" xr:uid="{00000000-0005-0000-0000-00008B480000}"/>
    <cellStyle name="Normal 4 2 6 6" xfId="3029" xr:uid="{00000000-0005-0000-0000-00008C480000}"/>
    <cellStyle name="Normal 4 2 6 7" xfId="2689" xr:uid="{00000000-0005-0000-0000-00008D480000}"/>
    <cellStyle name="Normal 4 2 6 8" xfId="4638" xr:uid="{00000000-0005-0000-0000-00008E480000}"/>
    <cellStyle name="Normal 4 2 6 9" xfId="6134" xr:uid="{00000000-0005-0000-0000-00008F480000}"/>
    <cellStyle name="Normal 4 2 7" xfId="1700" xr:uid="{00000000-0005-0000-0000-000090480000}"/>
    <cellStyle name="Normal 4 2 7 10" xfId="8562" xr:uid="{00000000-0005-0000-0000-000091480000}"/>
    <cellStyle name="Normal 4 2 7 11" xfId="10591" xr:uid="{00000000-0005-0000-0000-000092480000}"/>
    <cellStyle name="Normal 4 2 7 2" xfId="2036" xr:uid="{00000000-0005-0000-0000-000093480000}"/>
    <cellStyle name="Normal 4 2 7 3" xfId="2006" xr:uid="{00000000-0005-0000-0000-000094480000}"/>
    <cellStyle name="Normal 4 2 7 4" xfId="2339" xr:uid="{00000000-0005-0000-0000-000095480000}"/>
    <cellStyle name="Normal 4 2 7 5" xfId="2459" xr:uid="{00000000-0005-0000-0000-000096480000}"/>
    <cellStyle name="Normal 4 2 7 6" xfId="3031" xr:uid="{00000000-0005-0000-0000-000097480000}"/>
    <cellStyle name="Normal 4 2 7 7" xfId="2688" xr:uid="{00000000-0005-0000-0000-000098480000}"/>
    <cellStyle name="Normal 4 2 7 8" xfId="4639" xr:uid="{00000000-0005-0000-0000-000099480000}"/>
    <cellStyle name="Normal 4 2 7 9" xfId="6135" xr:uid="{00000000-0005-0000-0000-00009A480000}"/>
    <cellStyle name="Normal 4 2 8" xfId="17336" xr:uid="{00000000-0005-0000-0000-00009B480000}"/>
    <cellStyle name="Normal 4 3" xfId="254" xr:uid="{00000000-0005-0000-0000-00009C480000}"/>
    <cellStyle name="Normal 4 3 10" xfId="8563" xr:uid="{00000000-0005-0000-0000-00009D480000}"/>
    <cellStyle name="Normal 4 3 11" xfId="10592" xr:uid="{00000000-0005-0000-0000-00009E480000}"/>
    <cellStyle name="Normal 4 3 12" xfId="15335" xr:uid="{00000000-0005-0000-0000-00009F480000}"/>
    <cellStyle name="Normal 4 3 2" xfId="1701" xr:uid="{00000000-0005-0000-0000-0000A0480000}"/>
    <cellStyle name="Normal 4 3 3" xfId="2005" xr:uid="{00000000-0005-0000-0000-0000A1480000}"/>
    <cellStyle name="Normal 4 3 4" xfId="2340" xr:uid="{00000000-0005-0000-0000-0000A2480000}"/>
    <cellStyle name="Normal 4 3 5" xfId="2483" xr:uid="{00000000-0005-0000-0000-0000A3480000}"/>
    <cellStyle name="Normal 4 3 6" xfId="3032" xr:uid="{00000000-0005-0000-0000-0000A4480000}"/>
    <cellStyle name="Normal 4 3 7" xfId="2687" xr:uid="{00000000-0005-0000-0000-0000A5480000}"/>
    <cellStyle name="Normal 4 3 8" xfId="4641" xr:uid="{00000000-0005-0000-0000-0000A6480000}"/>
    <cellStyle name="Normal 4 3 9" xfId="6136" xr:uid="{00000000-0005-0000-0000-0000A7480000}"/>
    <cellStyle name="Normal 4 4" xfId="252" xr:uid="{00000000-0005-0000-0000-0000A8480000}"/>
    <cellStyle name="Normal 4 4 2" xfId="1702" xr:uid="{00000000-0005-0000-0000-0000A9480000}"/>
    <cellStyle name="Normal 4 4 2 2" xfId="15336" xr:uid="{00000000-0005-0000-0000-0000AA480000}"/>
    <cellStyle name="Normal 4 5" xfId="1703" xr:uid="{00000000-0005-0000-0000-0000AB480000}"/>
    <cellStyle name="Normal 4 5 2" xfId="15337" xr:uid="{00000000-0005-0000-0000-0000AC480000}"/>
    <cellStyle name="Normal 4 6" xfId="1704" xr:uid="{00000000-0005-0000-0000-0000AD480000}"/>
    <cellStyle name="Normal 4 7" xfId="1705" xr:uid="{00000000-0005-0000-0000-0000AE480000}"/>
    <cellStyle name="Normal 4 8" xfId="1706" xr:uid="{00000000-0005-0000-0000-0000AF480000}"/>
    <cellStyle name="Normal 4 9" xfId="1707" xr:uid="{00000000-0005-0000-0000-0000B0480000}"/>
    <cellStyle name="Normal 4_01 TT38" xfId="7092" xr:uid="{00000000-0005-0000-0000-0000B1480000}"/>
    <cellStyle name="Normal 40" xfId="17314" xr:uid="{00000000-0005-0000-0000-0000B2480000}"/>
    <cellStyle name="Normal 41" xfId="17315" xr:uid="{00000000-0005-0000-0000-0000B3480000}"/>
    <cellStyle name="Normal 42" xfId="17347" xr:uid="{00000000-0005-0000-0000-0000B4480000}"/>
    <cellStyle name="Normal 43" xfId="17351" xr:uid="{00000000-0005-0000-0000-0000B5480000}"/>
    <cellStyle name="Normal 44" xfId="1708" xr:uid="{00000000-0005-0000-0000-0000B6480000}"/>
    <cellStyle name="Normal 45" xfId="17352" xr:uid="{00000000-0005-0000-0000-0000B7480000}"/>
    <cellStyle name="Normal 45 2" xfId="1709" xr:uid="{00000000-0005-0000-0000-0000B8480000}"/>
    <cellStyle name="Normal 45 3" xfId="30668" xr:uid="{00000000-0005-0000-0000-0000B9480000}"/>
    <cellStyle name="Normal 46" xfId="1710" xr:uid="{00000000-0005-0000-0000-0000BA480000}"/>
    <cellStyle name="Normal 47" xfId="1711" xr:uid="{00000000-0005-0000-0000-0000BB480000}"/>
    <cellStyle name="Normal 47 2" xfId="1712" xr:uid="{00000000-0005-0000-0000-0000BC480000}"/>
    <cellStyle name="Normal 47 7" xfId="13683" xr:uid="{00000000-0005-0000-0000-0000BD480000}"/>
    <cellStyle name="Normal 48" xfId="1713" xr:uid="{00000000-0005-0000-0000-0000BE480000}"/>
    <cellStyle name="Normal 49" xfId="1714" xr:uid="{00000000-0005-0000-0000-0000BF480000}"/>
    <cellStyle name="Normal 5" xfId="45" xr:uid="{00000000-0005-0000-0000-0000C0480000}"/>
    <cellStyle name="Normal 5 10" xfId="46" xr:uid="{00000000-0005-0000-0000-0000C1480000}"/>
    <cellStyle name="Normal 5 11" xfId="1716" xr:uid="{00000000-0005-0000-0000-0000C2480000}"/>
    <cellStyle name="Normal 5 11 6" xfId="13684" xr:uid="{00000000-0005-0000-0000-0000C3480000}"/>
    <cellStyle name="Normal 5 2" xfId="255" xr:uid="{00000000-0005-0000-0000-0000C4480000}"/>
    <cellStyle name="Normal 5 2 2" xfId="1717" xr:uid="{00000000-0005-0000-0000-0000C5480000}"/>
    <cellStyle name="Normal 5 2 2 2" xfId="1718" xr:uid="{00000000-0005-0000-0000-0000C6480000}"/>
    <cellStyle name="Normal 5 2 2 2 2" xfId="1719" xr:uid="{00000000-0005-0000-0000-0000C7480000}"/>
    <cellStyle name="Normal 5 2 2 3" xfId="1720" xr:uid="{00000000-0005-0000-0000-0000C8480000}"/>
    <cellStyle name="Normal 5 2 2 4" xfId="1721" xr:uid="{00000000-0005-0000-0000-0000C9480000}"/>
    <cellStyle name="Normal 5 2 2 5" xfId="1722" xr:uid="{00000000-0005-0000-0000-0000CA480000}"/>
    <cellStyle name="Normal 5 2 2 6" xfId="1723" xr:uid="{00000000-0005-0000-0000-0000CB480000}"/>
    <cellStyle name="Normal 5 2 3" xfId="15339" xr:uid="{00000000-0005-0000-0000-0000CC480000}"/>
    <cellStyle name="Normal 5 3" xfId="1715" xr:uid="{00000000-0005-0000-0000-0000CD480000}"/>
    <cellStyle name="Normal 5 3 2" xfId="1724" xr:uid="{00000000-0005-0000-0000-0000CE480000}"/>
    <cellStyle name="Normal 5 4" xfId="15338" xr:uid="{00000000-0005-0000-0000-0000CF480000}"/>
    <cellStyle name="Normal 5 5" xfId="15361" xr:uid="{00000000-0005-0000-0000-0000D0480000}"/>
    <cellStyle name="Normal 5 6" xfId="15375" xr:uid="{00000000-0005-0000-0000-0000D1480000}"/>
    <cellStyle name="Normal 5 7" xfId="17337" xr:uid="{00000000-0005-0000-0000-0000D2480000}"/>
    <cellStyle name="Normal 5_BẢNG TỔNG HỢP" xfId="16937" xr:uid="{00000000-0005-0000-0000-0000D3480000}"/>
    <cellStyle name="Normal 50" xfId="1725" xr:uid="{00000000-0005-0000-0000-0000D4480000}"/>
    <cellStyle name="Normal 50 2" xfId="1726" xr:uid="{00000000-0005-0000-0000-0000D5480000}"/>
    <cellStyle name="Normal 50 7" xfId="13685" xr:uid="{00000000-0005-0000-0000-0000D6480000}"/>
    <cellStyle name="Normal 51" xfId="1727" xr:uid="{00000000-0005-0000-0000-0000D7480000}"/>
    <cellStyle name="Normal 52" xfId="1728" xr:uid="{00000000-0005-0000-0000-0000D8480000}"/>
    <cellStyle name="Normal 53" xfId="1729" xr:uid="{00000000-0005-0000-0000-0000D9480000}"/>
    <cellStyle name="Normal 53 3" xfId="1923" xr:uid="{00000000-0005-0000-0000-0000DA480000}"/>
    <cellStyle name="Normal 54" xfId="1730" xr:uid="{00000000-0005-0000-0000-0000DB480000}"/>
    <cellStyle name="Normal 55" xfId="1731" xr:uid="{00000000-0005-0000-0000-0000DC480000}"/>
    <cellStyle name="Normal 56" xfId="1732" xr:uid="{00000000-0005-0000-0000-0000DD480000}"/>
    <cellStyle name="Normal 57" xfId="47" xr:uid="{00000000-0005-0000-0000-0000DE480000}"/>
    <cellStyle name="Normal 59" xfId="13704" xr:uid="{00000000-0005-0000-0000-0000DF480000}"/>
    <cellStyle name="Normal 6" xfId="256" xr:uid="{00000000-0005-0000-0000-0000E0480000}"/>
    <cellStyle name="Normal 6 10" xfId="15362" xr:uid="{00000000-0005-0000-0000-0000E1480000}"/>
    <cellStyle name="Normal 6 11" xfId="15376" xr:uid="{00000000-0005-0000-0000-0000E2480000}"/>
    <cellStyle name="Normal 6 12" xfId="16938" xr:uid="{00000000-0005-0000-0000-0000E3480000}"/>
    <cellStyle name="Normal 6 13" xfId="16939" xr:uid="{00000000-0005-0000-0000-0000E4480000}"/>
    <cellStyle name="Normal 6 14" xfId="16940" xr:uid="{00000000-0005-0000-0000-0000E5480000}"/>
    <cellStyle name="Normal 6 15" xfId="16941" xr:uid="{00000000-0005-0000-0000-0000E6480000}"/>
    <cellStyle name="Normal 6 2" xfId="257" xr:uid="{00000000-0005-0000-0000-0000E7480000}"/>
    <cellStyle name="Normal 6 2 2" xfId="1734" xr:uid="{00000000-0005-0000-0000-0000E8480000}"/>
    <cellStyle name="Normal 6 2 2 2" xfId="1735" xr:uid="{00000000-0005-0000-0000-0000E9480000}"/>
    <cellStyle name="Normal 6 2 3" xfId="1736" xr:uid="{00000000-0005-0000-0000-0000EA480000}"/>
    <cellStyle name="Normal 6 2 4" xfId="1737" xr:uid="{00000000-0005-0000-0000-0000EB480000}"/>
    <cellStyle name="Normal 6 2 5" xfId="1738" xr:uid="{00000000-0005-0000-0000-0000EC480000}"/>
    <cellStyle name="Normal 6 2 6" xfId="1739" xr:uid="{00000000-0005-0000-0000-0000ED480000}"/>
    <cellStyle name="Normal 6 2 7" xfId="15341" xr:uid="{00000000-0005-0000-0000-0000EE480000}"/>
    <cellStyle name="Normal 6 3" xfId="1733" xr:uid="{00000000-0005-0000-0000-0000EF480000}"/>
    <cellStyle name="Normal 6 3 2" xfId="1740" xr:uid="{00000000-0005-0000-0000-0000F0480000}"/>
    <cellStyle name="Normal 6 3 3" xfId="1741" xr:uid="{00000000-0005-0000-0000-0000F1480000}"/>
    <cellStyle name="Normal 6 3 4" xfId="1742" xr:uid="{00000000-0005-0000-0000-0000F2480000}"/>
    <cellStyle name="Normal 6 3 5" xfId="1743" xr:uid="{00000000-0005-0000-0000-0000F3480000}"/>
    <cellStyle name="Normal 6 3 6" xfId="1744" xr:uid="{00000000-0005-0000-0000-0000F4480000}"/>
    <cellStyle name="Normal 6 4" xfId="1745" xr:uid="{00000000-0005-0000-0000-0000F5480000}"/>
    <cellStyle name="Normal 6 5" xfId="1746" xr:uid="{00000000-0005-0000-0000-0000F6480000}"/>
    <cellStyle name="Normal 6 6" xfId="1747" xr:uid="{00000000-0005-0000-0000-0000F7480000}"/>
    <cellStyle name="Normal 6 7" xfId="1748" xr:uid="{00000000-0005-0000-0000-0000F8480000}"/>
    <cellStyle name="Normal 6 8" xfId="1749" xr:uid="{00000000-0005-0000-0000-0000F9480000}"/>
    <cellStyle name="Normal 6 9" xfId="15340" xr:uid="{00000000-0005-0000-0000-0000FA480000}"/>
    <cellStyle name="Normal 6_01 TT38" xfId="7093" xr:uid="{00000000-0005-0000-0000-0000FB480000}"/>
    <cellStyle name="Normal 60 2" xfId="15342" xr:uid="{00000000-0005-0000-0000-0000FC480000}"/>
    <cellStyle name="Normal 62" xfId="48" xr:uid="{00000000-0005-0000-0000-0000FD480000}"/>
    <cellStyle name="Normal 64" xfId="9" xr:uid="{00000000-0005-0000-0000-0000FE480000}"/>
    <cellStyle name="Normal 64 2" xfId="55" xr:uid="{00000000-0005-0000-0000-0000FF480000}"/>
    <cellStyle name="Normal 64 2 2" xfId="396" xr:uid="{00000000-0005-0000-0000-000000490000}"/>
    <cellStyle name="Normal 64 2 2 2" xfId="17631" xr:uid="{00000000-0005-0000-0000-000001490000}"/>
    <cellStyle name="Normal 64 2 3" xfId="401" xr:uid="{00000000-0005-0000-0000-000002490000}"/>
    <cellStyle name="Normal 64 2 3 2" xfId="17636" xr:uid="{00000000-0005-0000-0000-000003490000}"/>
    <cellStyle name="Normal 64 2 4" xfId="258" xr:uid="{00000000-0005-0000-0000-000004490000}"/>
    <cellStyle name="Normal 64 2 4 2" xfId="17512" xr:uid="{00000000-0005-0000-0000-000005490000}"/>
    <cellStyle name="Normal 64 2 5" xfId="17380" xr:uid="{00000000-0005-0000-0000-000006490000}"/>
    <cellStyle name="Normal 64 3" xfId="395" xr:uid="{00000000-0005-0000-0000-000007490000}"/>
    <cellStyle name="Normal 64 3 2" xfId="17630" xr:uid="{00000000-0005-0000-0000-000008490000}"/>
    <cellStyle name="Normal 64 4" xfId="398" xr:uid="{00000000-0005-0000-0000-000009490000}"/>
    <cellStyle name="Normal 64 4 2" xfId="17633" xr:uid="{00000000-0005-0000-0000-00000A490000}"/>
    <cellStyle name="Normal 64 5" xfId="17364" xr:uid="{00000000-0005-0000-0000-00000B490000}"/>
    <cellStyle name="Normal 66" xfId="16" xr:uid="{00000000-0005-0000-0000-00000C490000}"/>
    <cellStyle name="Normal 66 2" xfId="49" xr:uid="{00000000-0005-0000-0000-00000D490000}"/>
    <cellStyle name="Normal 67" xfId="50" xr:uid="{00000000-0005-0000-0000-00000E490000}"/>
    <cellStyle name="Normal 68" xfId="15343" xr:uid="{00000000-0005-0000-0000-00000F490000}"/>
    <cellStyle name="Normal 7" xfId="259" xr:uid="{00000000-0005-0000-0000-000010490000}"/>
    <cellStyle name="Normal 7 2" xfId="1750" xr:uid="{00000000-0005-0000-0000-000011490000}"/>
    <cellStyle name="Normal 7 2 2" xfId="1751" xr:uid="{00000000-0005-0000-0000-000012490000}"/>
    <cellStyle name="Normal 7 2 2 2" xfId="1752" xr:uid="{00000000-0005-0000-0000-000013490000}"/>
    <cellStyle name="Normal 7 3" xfId="1753" xr:uid="{00000000-0005-0000-0000-000014490000}"/>
    <cellStyle name="Normal 7 4" xfId="1754" xr:uid="{00000000-0005-0000-0000-000015490000}"/>
    <cellStyle name="Normal 7 5" xfId="1755" xr:uid="{00000000-0005-0000-0000-000016490000}"/>
    <cellStyle name="Normal 7 6" xfId="15344" xr:uid="{00000000-0005-0000-0000-000017490000}"/>
    <cellStyle name="Normal 7_01 TT38" xfId="1756" xr:uid="{00000000-0005-0000-0000-000018490000}"/>
    <cellStyle name="Normal 73" xfId="52" xr:uid="{00000000-0005-0000-0000-000019490000}"/>
    <cellStyle name="Normal 8" xfId="260" xr:uid="{00000000-0005-0000-0000-00001A490000}"/>
    <cellStyle name="Normal 8 2" xfId="261" xr:uid="{00000000-0005-0000-0000-00001B490000}"/>
    <cellStyle name="Normal 8 2 2" xfId="1758" xr:uid="{00000000-0005-0000-0000-00001C490000}"/>
    <cellStyle name="Normal 8 3" xfId="1757" xr:uid="{00000000-0005-0000-0000-00001D490000}"/>
    <cellStyle name="Normal 8 3 2" xfId="1759" xr:uid="{00000000-0005-0000-0000-00001E490000}"/>
    <cellStyle name="Normal 8 3 2 2" xfId="1760" xr:uid="{00000000-0005-0000-0000-00001F490000}"/>
    <cellStyle name="Normal 8 3 2 3" xfId="1761" xr:uid="{00000000-0005-0000-0000-000020490000}"/>
    <cellStyle name="Normal 8 3 2 4" xfId="1762" xr:uid="{00000000-0005-0000-0000-000021490000}"/>
    <cellStyle name="Normal 8 3 2 5" xfId="1763" xr:uid="{00000000-0005-0000-0000-000022490000}"/>
    <cellStyle name="Normal 8 3 2 6" xfId="1764" xr:uid="{00000000-0005-0000-0000-000023490000}"/>
    <cellStyle name="Normal 8 3 2 7" xfId="1765" xr:uid="{00000000-0005-0000-0000-000024490000}"/>
    <cellStyle name="Normal 8 3 3" xfId="1766" xr:uid="{00000000-0005-0000-0000-000025490000}"/>
    <cellStyle name="Normal 8 3 4" xfId="1767" xr:uid="{00000000-0005-0000-0000-000026490000}"/>
    <cellStyle name="Normal 8 3 5" xfId="1768" xr:uid="{00000000-0005-0000-0000-000027490000}"/>
    <cellStyle name="Normal 8 3 6" xfId="1769" xr:uid="{00000000-0005-0000-0000-000028490000}"/>
    <cellStyle name="Normal 8 3 7" xfId="1770" xr:uid="{00000000-0005-0000-0000-000029490000}"/>
    <cellStyle name="Normal 8 3 8" xfId="1771" xr:uid="{00000000-0005-0000-0000-00002A490000}"/>
    <cellStyle name="Normal 8 3 9" xfId="1772" xr:uid="{00000000-0005-0000-0000-00002B490000}"/>
    <cellStyle name="Normal 8 4" xfId="1773" xr:uid="{00000000-0005-0000-0000-00002C490000}"/>
    <cellStyle name="Normal 8 5" xfId="1774" xr:uid="{00000000-0005-0000-0000-00002D490000}"/>
    <cellStyle name="Normal 8 6" xfId="15345" xr:uid="{00000000-0005-0000-0000-00002E490000}"/>
    <cellStyle name="Normal 8_" xfId="16942" xr:uid="{00000000-0005-0000-0000-00002F490000}"/>
    <cellStyle name="Normal 9" xfId="262" xr:uid="{00000000-0005-0000-0000-000030490000}"/>
    <cellStyle name="Normal 9 2" xfId="17" xr:uid="{00000000-0005-0000-0000-000031490000}"/>
    <cellStyle name="Normal 9 2 2" xfId="263" xr:uid="{00000000-0005-0000-0000-000032490000}"/>
    <cellStyle name="Normal 9 2 2 2" xfId="15347" xr:uid="{00000000-0005-0000-0000-000033490000}"/>
    <cellStyle name="Normal 9 2 2 2 2" xfId="30538" xr:uid="{00000000-0005-0000-0000-000034490000}"/>
    <cellStyle name="Normal 9 3" xfId="1775" xr:uid="{00000000-0005-0000-0000-000035490000}"/>
    <cellStyle name="Normal 9 3 2" xfId="1776" xr:uid="{00000000-0005-0000-0000-000036490000}"/>
    <cellStyle name="Normal 9 4" xfId="15346" xr:uid="{00000000-0005-0000-0000-000037490000}"/>
    <cellStyle name="Normal 9 4 2" xfId="30537" xr:uid="{00000000-0005-0000-0000-000038490000}"/>
    <cellStyle name="Normal 9_BieuHD2016-2020Tquang2(OK)" xfId="1777" xr:uid="{00000000-0005-0000-0000-000039490000}"/>
    <cellStyle name="Normal1" xfId="1778" xr:uid="{00000000-0005-0000-0000-00003A490000}"/>
    <cellStyle name="Normale_ PESO ELETTR." xfId="1779" xr:uid="{00000000-0005-0000-0000-00003B490000}"/>
    <cellStyle name="Normalny_Cennik obowiazuje od 06-08-2001 r (1)" xfId="1780" xr:uid="{00000000-0005-0000-0000-00003C490000}"/>
    <cellStyle name="NormaŬ_Book2" xfId="16943" xr:uid="{00000000-0005-0000-0000-00003D490000}"/>
    <cellStyle name="Note 2" xfId="1781" xr:uid="{00000000-0005-0000-0000-00003E490000}"/>
    <cellStyle name="Note 2 10" xfId="4657" xr:uid="{00000000-0005-0000-0000-00003F490000}"/>
    <cellStyle name="Note 2 10 10" xfId="20346" xr:uid="{00000000-0005-0000-0000-000040490000}"/>
    <cellStyle name="Note 2 10 2" xfId="7930" xr:uid="{00000000-0005-0000-0000-000041490000}"/>
    <cellStyle name="Note 2 10 2 2" xfId="7415" xr:uid="{00000000-0005-0000-0000-000042490000}"/>
    <cellStyle name="Note 2 10 2 2 2" xfId="10066" xr:uid="{00000000-0005-0000-0000-000043490000}"/>
    <cellStyle name="Note 2 10 2 2 2 2" xfId="9691" xr:uid="{00000000-0005-0000-0000-000044490000}"/>
    <cellStyle name="Note 2 10 2 2 2 2 2" xfId="13320" xr:uid="{00000000-0005-0000-0000-000045490000}"/>
    <cellStyle name="Note 2 10 2 2 2 2 2 2" xfId="28602" xr:uid="{00000000-0005-0000-0000-000046490000}"/>
    <cellStyle name="Note 2 10 2 2 2 2 3" xfId="25079" xr:uid="{00000000-0005-0000-0000-000047490000}"/>
    <cellStyle name="Note 2 10 2 2 2 3" xfId="11663" xr:uid="{00000000-0005-0000-0000-000048490000}"/>
    <cellStyle name="Note 2 10 2 2 2 3 2" xfId="26954" xr:uid="{00000000-0005-0000-0000-000049490000}"/>
    <cellStyle name="Note 2 10 2 2 2 4" xfId="25449" xr:uid="{00000000-0005-0000-0000-00004A490000}"/>
    <cellStyle name="Note 2 10 2 2 3" xfId="12038" xr:uid="{00000000-0005-0000-0000-00004B490000}"/>
    <cellStyle name="Note 2 10 2 2 3 2" xfId="27324" xr:uid="{00000000-0005-0000-0000-00004C490000}"/>
    <cellStyle name="Note 2 10 2 2 4" xfId="22906" xr:uid="{00000000-0005-0000-0000-00004D490000}"/>
    <cellStyle name="Note 2 10 2 3" xfId="8990" xr:uid="{00000000-0005-0000-0000-00004E490000}"/>
    <cellStyle name="Note 2 10 2 3 2" xfId="13010" xr:uid="{00000000-0005-0000-0000-00004F490000}"/>
    <cellStyle name="Note 2 10 2 3 2 2" xfId="28292" xr:uid="{00000000-0005-0000-0000-000050490000}"/>
    <cellStyle name="Note 2 10 2 3 3" xfId="24387" xr:uid="{00000000-0005-0000-0000-000051490000}"/>
    <cellStyle name="Note 2 10 2 4" xfId="11019" xr:uid="{00000000-0005-0000-0000-000052490000}"/>
    <cellStyle name="Note 2 10 2 4 2" xfId="26316" xr:uid="{00000000-0005-0000-0000-000053490000}"/>
    <cellStyle name="Note 2 10 2 5" xfId="23416" xr:uid="{00000000-0005-0000-0000-000054490000}"/>
    <cellStyle name="Note 2 10 3" xfId="8013" xr:uid="{00000000-0005-0000-0000-000055490000}"/>
    <cellStyle name="Note 2 10 3 2" xfId="7115" xr:uid="{00000000-0005-0000-0000-000056490000}"/>
    <cellStyle name="Note 2 10 3 2 2" xfId="10132" xr:uid="{00000000-0005-0000-0000-000057490000}"/>
    <cellStyle name="Note 2 10 3 2 2 2" xfId="9463" xr:uid="{00000000-0005-0000-0000-000058490000}"/>
    <cellStyle name="Note 2 10 3 2 2 2 2" xfId="13102" xr:uid="{00000000-0005-0000-0000-000059490000}"/>
    <cellStyle name="Note 2 10 3 2 2 2 2 2" xfId="28384" xr:uid="{00000000-0005-0000-0000-00005A490000}"/>
    <cellStyle name="Note 2 10 3 2 2 2 3" xfId="24853" xr:uid="{00000000-0005-0000-0000-00005B490000}"/>
    <cellStyle name="Note 2 10 3 2 2 3" xfId="11435" xr:uid="{00000000-0005-0000-0000-00005C490000}"/>
    <cellStyle name="Note 2 10 3 2 2 3 2" xfId="26728" xr:uid="{00000000-0005-0000-0000-00005D490000}"/>
    <cellStyle name="Note 2 10 3 2 2 4" xfId="25515" xr:uid="{00000000-0005-0000-0000-00005E490000}"/>
    <cellStyle name="Note 2 10 3 2 3" xfId="12104" xr:uid="{00000000-0005-0000-0000-00005F490000}"/>
    <cellStyle name="Note 2 10 3 2 3 2" xfId="27390" xr:uid="{00000000-0005-0000-0000-000060490000}"/>
    <cellStyle name="Note 2 10 3 2 4" xfId="22608" xr:uid="{00000000-0005-0000-0000-000061490000}"/>
    <cellStyle name="Note 2 10 3 3" xfId="9068" xr:uid="{00000000-0005-0000-0000-000062490000}"/>
    <cellStyle name="Note 2 10 3 3 2" xfId="12713" xr:uid="{00000000-0005-0000-0000-000063490000}"/>
    <cellStyle name="Note 2 10 3 3 2 2" xfId="27995" xr:uid="{00000000-0005-0000-0000-000064490000}"/>
    <cellStyle name="Note 2 10 3 3 3" xfId="24465" xr:uid="{00000000-0005-0000-0000-000065490000}"/>
    <cellStyle name="Note 2 10 3 4" xfId="11097" xr:uid="{00000000-0005-0000-0000-000066490000}"/>
    <cellStyle name="Note 2 10 3 4 2" xfId="26394" xr:uid="{00000000-0005-0000-0000-000067490000}"/>
    <cellStyle name="Note 2 10 3 5" xfId="23499" xr:uid="{00000000-0005-0000-0000-000068490000}"/>
    <cellStyle name="Note 2 10 4" xfId="7822" xr:uid="{00000000-0005-0000-0000-000069490000}"/>
    <cellStyle name="Note 2 10 4 2" xfId="7487" xr:uid="{00000000-0005-0000-0000-00006A490000}"/>
    <cellStyle name="Note 2 10 4 2 2" xfId="9737" xr:uid="{00000000-0005-0000-0000-00006B490000}"/>
    <cellStyle name="Note 2 10 4 2 2 2" xfId="13366" xr:uid="{00000000-0005-0000-0000-00006C490000}"/>
    <cellStyle name="Note 2 10 4 2 2 2 2" xfId="28648" xr:uid="{00000000-0005-0000-0000-00006D490000}"/>
    <cellStyle name="Note 2 10 4 2 2 3" xfId="25125" xr:uid="{00000000-0005-0000-0000-00006E490000}"/>
    <cellStyle name="Note 2 10 4 2 3" xfId="11709" xr:uid="{00000000-0005-0000-0000-00006F490000}"/>
    <cellStyle name="Note 2 10 4 2 3 2" xfId="27000" xr:uid="{00000000-0005-0000-0000-000070490000}"/>
    <cellStyle name="Note 2 10 4 2 4" xfId="22978" xr:uid="{00000000-0005-0000-0000-000071490000}"/>
    <cellStyle name="Note 2 10 4 3" xfId="8888" xr:uid="{00000000-0005-0000-0000-000072490000}"/>
    <cellStyle name="Note 2 10 4 3 2" xfId="12972" xr:uid="{00000000-0005-0000-0000-000073490000}"/>
    <cellStyle name="Note 2 10 4 3 2 2" xfId="28254" xr:uid="{00000000-0005-0000-0000-000074490000}"/>
    <cellStyle name="Note 2 10 4 3 3" xfId="24285" xr:uid="{00000000-0005-0000-0000-000075490000}"/>
    <cellStyle name="Note 2 10 4 4" xfId="10917" xr:uid="{00000000-0005-0000-0000-000076490000}"/>
    <cellStyle name="Note 2 10 4 4 2" xfId="26214" xr:uid="{00000000-0005-0000-0000-000077490000}"/>
    <cellStyle name="Note 2 10 4 5" xfId="23308" xr:uid="{00000000-0005-0000-0000-000078490000}"/>
    <cellStyle name="Note 2 10 5" xfId="7884" xr:uid="{00000000-0005-0000-0000-000079490000}"/>
    <cellStyle name="Note 2 10 5 2" xfId="7466" xr:uid="{00000000-0005-0000-0000-00007A490000}"/>
    <cellStyle name="Note 2 10 5 2 2" xfId="10031" xr:uid="{00000000-0005-0000-0000-00007B490000}"/>
    <cellStyle name="Note 2 10 5 2 2 2" xfId="9725" xr:uid="{00000000-0005-0000-0000-00007C490000}"/>
    <cellStyle name="Note 2 10 5 2 2 2 2" xfId="13354" xr:uid="{00000000-0005-0000-0000-00007D490000}"/>
    <cellStyle name="Note 2 10 5 2 2 2 2 2" xfId="28636" xr:uid="{00000000-0005-0000-0000-00007E490000}"/>
    <cellStyle name="Note 2 10 5 2 2 2 3" xfId="25113" xr:uid="{00000000-0005-0000-0000-00007F490000}"/>
    <cellStyle name="Note 2 10 5 2 2 3" xfId="11697" xr:uid="{00000000-0005-0000-0000-000080490000}"/>
    <cellStyle name="Note 2 10 5 2 2 3 2" xfId="26988" xr:uid="{00000000-0005-0000-0000-000081490000}"/>
    <cellStyle name="Note 2 10 5 2 2 4" xfId="25414" xr:uid="{00000000-0005-0000-0000-000082490000}"/>
    <cellStyle name="Note 2 10 5 2 3" xfId="12003" xr:uid="{00000000-0005-0000-0000-000083490000}"/>
    <cellStyle name="Note 2 10 5 2 3 2" xfId="27289" xr:uid="{00000000-0005-0000-0000-000084490000}"/>
    <cellStyle name="Note 2 10 5 2 4" xfId="22957" xr:uid="{00000000-0005-0000-0000-000085490000}"/>
    <cellStyle name="Note 2 10 5 3" xfId="8947" xr:uid="{00000000-0005-0000-0000-000086490000}"/>
    <cellStyle name="Note 2 10 5 3 2" xfId="12637" xr:uid="{00000000-0005-0000-0000-000087490000}"/>
    <cellStyle name="Note 2 10 5 3 2 2" xfId="27919" xr:uid="{00000000-0005-0000-0000-000088490000}"/>
    <cellStyle name="Note 2 10 5 3 3" xfId="24344" xr:uid="{00000000-0005-0000-0000-000089490000}"/>
    <cellStyle name="Note 2 10 5 4" xfId="10976" xr:uid="{00000000-0005-0000-0000-00008A490000}"/>
    <cellStyle name="Note 2 10 5 4 2" xfId="26273" xr:uid="{00000000-0005-0000-0000-00008B490000}"/>
    <cellStyle name="Note 2 10 5 5" xfId="23370" xr:uid="{00000000-0005-0000-0000-00008C490000}"/>
    <cellStyle name="Note 2 10 6" xfId="7875" xr:uid="{00000000-0005-0000-0000-00008D490000}"/>
    <cellStyle name="Note 2 10 6 2" xfId="7504" xr:uid="{00000000-0005-0000-0000-00008E490000}"/>
    <cellStyle name="Note 2 10 6 2 2" xfId="10026" xr:uid="{00000000-0005-0000-0000-00008F490000}"/>
    <cellStyle name="Note 2 10 6 2 2 2" xfId="9748" xr:uid="{00000000-0005-0000-0000-000090490000}"/>
    <cellStyle name="Note 2 10 6 2 2 2 2" xfId="13374" xr:uid="{00000000-0005-0000-0000-000091490000}"/>
    <cellStyle name="Note 2 10 6 2 2 2 2 2" xfId="28656" xr:uid="{00000000-0005-0000-0000-000092490000}"/>
    <cellStyle name="Note 2 10 6 2 2 2 3" xfId="25136" xr:uid="{00000000-0005-0000-0000-000093490000}"/>
    <cellStyle name="Note 2 10 6 2 2 3" xfId="11720" xr:uid="{00000000-0005-0000-0000-000094490000}"/>
    <cellStyle name="Note 2 10 6 2 2 3 2" xfId="27011" xr:uid="{00000000-0005-0000-0000-000095490000}"/>
    <cellStyle name="Note 2 10 6 2 2 4" xfId="25409" xr:uid="{00000000-0005-0000-0000-000096490000}"/>
    <cellStyle name="Note 2 10 6 2 3" xfId="11998" xr:uid="{00000000-0005-0000-0000-000097490000}"/>
    <cellStyle name="Note 2 10 6 2 3 2" xfId="27284" xr:uid="{00000000-0005-0000-0000-000098490000}"/>
    <cellStyle name="Note 2 10 6 2 4" xfId="22995" xr:uid="{00000000-0005-0000-0000-000099490000}"/>
    <cellStyle name="Note 2 10 6 3" xfId="8939" xr:uid="{00000000-0005-0000-0000-00009A490000}"/>
    <cellStyle name="Note 2 10 6 3 2" xfId="12636" xr:uid="{00000000-0005-0000-0000-00009B490000}"/>
    <cellStyle name="Note 2 10 6 3 2 2" xfId="27918" xr:uid="{00000000-0005-0000-0000-00009C490000}"/>
    <cellStyle name="Note 2 10 6 3 3" xfId="24336" xr:uid="{00000000-0005-0000-0000-00009D490000}"/>
    <cellStyle name="Note 2 10 6 4" xfId="10968" xr:uid="{00000000-0005-0000-0000-00009E490000}"/>
    <cellStyle name="Note 2 10 6 4 2" xfId="26265" xr:uid="{00000000-0005-0000-0000-00009F490000}"/>
    <cellStyle name="Note 2 10 6 5" xfId="23361" xr:uid="{00000000-0005-0000-0000-0000A0490000}"/>
    <cellStyle name="Note 2 10 7" xfId="8200" xr:uid="{00000000-0005-0000-0000-0000A1490000}"/>
    <cellStyle name="Note 2 10 7 2" xfId="8348" xr:uid="{00000000-0005-0000-0000-0000A2490000}"/>
    <cellStyle name="Note 2 10 7 2 2" xfId="10286" xr:uid="{00000000-0005-0000-0000-0000A3490000}"/>
    <cellStyle name="Note 2 10 7 2 2 2" xfId="10380" xr:uid="{00000000-0005-0000-0000-0000A4490000}"/>
    <cellStyle name="Note 2 10 7 2 2 2 2" xfId="13577" xr:uid="{00000000-0005-0000-0000-0000A5490000}"/>
    <cellStyle name="Note 2 10 7 2 2 2 2 2" xfId="28857" xr:uid="{00000000-0005-0000-0000-0000A6490000}"/>
    <cellStyle name="Note 2 10 7 2 2 2 3" xfId="25761" xr:uid="{00000000-0005-0000-0000-0000A7490000}"/>
    <cellStyle name="Note 2 10 7 2 2 3" xfId="12352" xr:uid="{00000000-0005-0000-0000-0000A8490000}"/>
    <cellStyle name="Note 2 10 7 2 2 3 2" xfId="27636" xr:uid="{00000000-0005-0000-0000-0000A9490000}"/>
    <cellStyle name="Note 2 10 7 2 2 4" xfId="25669" xr:uid="{00000000-0005-0000-0000-0000AA490000}"/>
    <cellStyle name="Note 2 10 7 2 3" xfId="12258" xr:uid="{00000000-0005-0000-0000-0000AB490000}"/>
    <cellStyle name="Note 2 10 7 2 3 2" xfId="27544" xr:uid="{00000000-0005-0000-0000-0000AC490000}"/>
    <cellStyle name="Note 2 10 7 2 4" xfId="23829" xr:uid="{00000000-0005-0000-0000-0000AD490000}"/>
    <cellStyle name="Note 2 10 7 3" xfId="8443" xr:uid="{00000000-0005-0000-0000-0000AE490000}"/>
    <cellStyle name="Note 2 10 7 3 2" xfId="10473" xr:uid="{00000000-0005-0000-0000-0000AF490000}"/>
    <cellStyle name="Note 2 10 7 3 2 2" xfId="13665" xr:uid="{00000000-0005-0000-0000-0000B0490000}"/>
    <cellStyle name="Note 2 10 7 3 2 2 2" xfId="28945" xr:uid="{00000000-0005-0000-0000-0000B1490000}"/>
    <cellStyle name="Note 2 10 7 3 2 3" xfId="25854" xr:uid="{00000000-0005-0000-0000-0000B2490000}"/>
    <cellStyle name="Note 2 10 7 3 3" xfId="12445" xr:uid="{00000000-0005-0000-0000-0000B3490000}"/>
    <cellStyle name="Note 2 10 7 3 3 2" xfId="27729" xr:uid="{00000000-0005-0000-0000-0000B4490000}"/>
    <cellStyle name="Note 2 10 7 3 4" xfId="23924" xr:uid="{00000000-0005-0000-0000-0000B5490000}"/>
    <cellStyle name="Note 2 10 7 4" xfId="9246" xr:uid="{00000000-0005-0000-0000-0000B6490000}"/>
    <cellStyle name="Note 2 10 7 4 2" xfId="12792" xr:uid="{00000000-0005-0000-0000-0000B7490000}"/>
    <cellStyle name="Note 2 10 7 4 2 2" xfId="28074" xr:uid="{00000000-0005-0000-0000-0000B8490000}"/>
    <cellStyle name="Note 2 10 7 4 3" xfId="24641" xr:uid="{00000000-0005-0000-0000-0000B9490000}"/>
    <cellStyle name="Note 2 10 7 5" xfId="11275" xr:uid="{00000000-0005-0000-0000-0000BA490000}"/>
    <cellStyle name="Note 2 10 7 5 2" xfId="26570" xr:uid="{00000000-0005-0000-0000-0000BB490000}"/>
    <cellStyle name="Note 2 10 7 6" xfId="23684" xr:uid="{00000000-0005-0000-0000-0000BC490000}"/>
    <cellStyle name="Note 2 10 8" xfId="8650" xr:uid="{00000000-0005-0000-0000-0000BD490000}"/>
    <cellStyle name="Note 2 10 8 2" xfId="9448" xr:uid="{00000000-0005-0000-0000-0000BE490000}"/>
    <cellStyle name="Note 2 10 8 2 2" xfId="12865" xr:uid="{00000000-0005-0000-0000-0000BF490000}"/>
    <cellStyle name="Note 2 10 8 2 2 2" xfId="28147" xr:uid="{00000000-0005-0000-0000-0000C0490000}"/>
    <cellStyle name="Note 2 10 8 2 3" xfId="24838" xr:uid="{00000000-0005-0000-0000-0000C1490000}"/>
    <cellStyle name="Note 2 10 8 3" xfId="11420" xr:uid="{00000000-0005-0000-0000-0000C2490000}"/>
    <cellStyle name="Note 2 10 8 3 2" xfId="26713" xr:uid="{00000000-0005-0000-0000-0000C3490000}"/>
    <cellStyle name="Note 2 10 8 4" xfId="24052" xr:uid="{00000000-0005-0000-0000-0000C4490000}"/>
    <cellStyle name="Note 2 10 9" xfId="10679" xr:uid="{00000000-0005-0000-0000-0000C5490000}"/>
    <cellStyle name="Note 2 10 9 2" xfId="25981" xr:uid="{00000000-0005-0000-0000-0000C6490000}"/>
    <cellStyle name="Note 2 11" xfId="6137" xr:uid="{00000000-0005-0000-0000-0000C7490000}"/>
    <cellStyle name="Note 2 11 10" xfId="21702" xr:uid="{00000000-0005-0000-0000-0000C8490000}"/>
    <cellStyle name="Note 2 11 2" xfId="7635" xr:uid="{00000000-0005-0000-0000-0000C9490000}"/>
    <cellStyle name="Note 2 11 2 2" xfId="7586" xr:uid="{00000000-0005-0000-0000-0000CA490000}"/>
    <cellStyle name="Note 2 11 2 2 2" xfId="9844" xr:uid="{00000000-0005-0000-0000-0000CB490000}"/>
    <cellStyle name="Note 2 11 2 2 2 2" xfId="9808" xr:uid="{00000000-0005-0000-0000-0000CC490000}"/>
    <cellStyle name="Note 2 11 2 2 2 2 2" xfId="13430" xr:uid="{00000000-0005-0000-0000-0000CD490000}"/>
    <cellStyle name="Note 2 11 2 2 2 2 2 2" xfId="28712" xr:uid="{00000000-0005-0000-0000-0000CE490000}"/>
    <cellStyle name="Note 2 11 2 2 2 2 3" xfId="25196" xr:uid="{00000000-0005-0000-0000-0000CF490000}"/>
    <cellStyle name="Note 2 11 2 2 2 3" xfId="11780" xr:uid="{00000000-0005-0000-0000-0000D0490000}"/>
    <cellStyle name="Note 2 11 2 2 2 3 2" xfId="27071" xr:uid="{00000000-0005-0000-0000-0000D1490000}"/>
    <cellStyle name="Note 2 11 2 2 2 4" xfId="25232" xr:uid="{00000000-0005-0000-0000-0000D2490000}"/>
    <cellStyle name="Note 2 11 2 2 3" xfId="11816" xr:uid="{00000000-0005-0000-0000-0000D3490000}"/>
    <cellStyle name="Note 2 11 2 2 3 2" xfId="27107" xr:uid="{00000000-0005-0000-0000-0000D4490000}"/>
    <cellStyle name="Note 2 11 2 2 4" xfId="23077" xr:uid="{00000000-0005-0000-0000-0000D5490000}"/>
    <cellStyle name="Note 2 11 2 3" xfId="8707" xr:uid="{00000000-0005-0000-0000-0000D6490000}"/>
    <cellStyle name="Note 2 11 2 3 2" xfId="12898" xr:uid="{00000000-0005-0000-0000-0000D7490000}"/>
    <cellStyle name="Note 2 11 2 3 2 2" xfId="28180" xr:uid="{00000000-0005-0000-0000-0000D8490000}"/>
    <cellStyle name="Note 2 11 2 3 3" xfId="24109" xr:uid="{00000000-0005-0000-0000-0000D9490000}"/>
    <cellStyle name="Note 2 11 2 4" xfId="10736" xr:uid="{00000000-0005-0000-0000-0000DA490000}"/>
    <cellStyle name="Note 2 11 2 4 2" xfId="26038" xr:uid="{00000000-0005-0000-0000-0000DB490000}"/>
    <cellStyle name="Note 2 11 2 5" xfId="23126" xr:uid="{00000000-0005-0000-0000-0000DC490000}"/>
    <cellStyle name="Note 2 11 3" xfId="7944" xr:uid="{00000000-0005-0000-0000-0000DD490000}"/>
    <cellStyle name="Note 2 11 3 2" xfId="7556" xr:uid="{00000000-0005-0000-0000-0000DE490000}"/>
    <cellStyle name="Note 2 11 3 2 2" xfId="10075" xr:uid="{00000000-0005-0000-0000-0000DF490000}"/>
    <cellStyle name="Note 2 11 3 2 2 2" xfId="9787" xr:uid="{00000000-0005-0000-0000-0000E0490000}"/>
    <cellStyle name="Note 2 11 3 2 2 2 2" xfId="13410" xr:uid="{00000000-0005-0000-0000-0000E1490000}"/>
    <cellStyle name="Note 2 11 3 2 2 2 2 2" xfId="28692" xr:uid="{00000000-0005-0000-0000-0000E2490000}"/>
    <cellStyle name="Note 2 11 3 2 2 2 3" xfId="25175" xr:uid="{00000000-0005-0000-0000-0000E3490000}"/>
    <cellStyle name="Note 2 11 3 2 2 3" xfId="11759" xr:uid="{00000000-0005-0000-0000-0000E4490000}"/>
    <cellStyle name="Note 2 11 3 2 2 3 2" xfId="27050" xr:uid="{00000000-0005-0000-0000-0000E5490000}"/>
    <cellStyle name="Note 2 11 3 2 2 4" xfId="25458" xr:uid="{00000000-0005-0000-0000-0000E6490000}"/>
    <cellStyle name="Note 2 11 3 2 3" xfId="12047" xr:uid="{00000000-0005-0000-0000-0000E7490000}"/>
    <cellStyle name="Note 2 11 3 2 3 2" xfId="27333" xr:uid="{00000000-0005-0000-0000-0000E8490000}"/>
    <cellStyle name="Note 2 11 3 2 4" xfId="23047" xr:uid="{00000000-0005-0000-0000-0000E9490000}"/>
    <cellStyle name="Note 2 11 3 3" xfId="9002" xr:uid="{00000000-0005-0000-0000-0000EA490000}"/>
    <cellStyle name="Note 2 11 3 3 2" xfId="12670" xr:uid="{00000000-0005-0000-0000-0000EB490000}"/>
    <cellStyle name="Note 2 11 3 3 2 2" xfId="27952" xr:uid="{00000000-0005-0000-0000-0000EC490000}"/>
    <cellStyle name="Note 2 11 3 3 3" xfId="24399" xr:uid="{00000000-0005-0000-0000-0000ED490000}"/>
    <cellStyle name="Note 2 11 3 4" xfId="11031" xr:uid="{00000000-0005-0000-0000-0000EE490000}"/>
    <cellStyle name="Note 2 11 3 4 2" xfId="26328" xr:uid="{00000000-0005-0000-0000-0000EF490000}"/>
    <cellStyle name="Note 2 11 3 5" xfId="23430" xr:uid="{00000000-0005-0000-0000-0000F0490000}"/>
    <cellStyle name="Note 2 11 4" xfId="7613" xr:uid="{00000000-0005-0000-0000-0000F1490000}"/>
    <cellStyle name="Note 2 11 4 2" xfId="7151" xr:uid="{00000000-0005-0000-0000-0000F2490000}"/>
    <cellStyle name="Note 2 11 4 2 2" xfId="9489" xr:uid="{00000000-0005-0000-0000-0000F3490000}"/>
    <cellStyle name="Note 2 11 4 2 2 2" xfId="13128" xr:uid="{00000000-0005-0000-0000-0000F4490000}"/>
    <cellStyle name="Note 2 11 4 2 2 2 2" xfId="28410" xr:uid="{00000000-0005-0000-0000-0000F5490000}"/>
    <cellStyle name="Note 2 11 4 2 2 3" xfId="24879" xr:uid="{00000000-0005-0000-0000-0000F6490000}"/>
    <cellStyle name="Note 2 11 4 2 3" xfId="11461" xr:uid="{00000000-0005-0000-0000-0000F7490000}"/>
    <cellStyle name="Note 2 11 4 2 3 2" xfId="26754" xr:uid="{00000000-0005-0000-0000-0000F8490000}"/>
    <cellStyle name="Note 2 11 4 2 4" xfId="22644" xr:uid="{00000000-0005-0000-0000-0000F9490000}"/>
    <cellStyle name="Note 2 11 4 3" xfId="8686" xr:uid="{00000000-0005-0000-0000-0000FA490000}"/>
    <cellStyle name="Note 2 11 4 3 2" xfId="12889" xr:uid="{00000000-0005-0000-0000-0000FB490000}"/>
    <cellStyle name="Note 2 11 4 3 2 2" xfId="28171" xr:uid="{00000000-0005-0000-0000-0000FC490000}"/>
    <cellStyle name="Note 2 11 4 3 3" xfId="24088" xr:uid="{00000000-0005-0000-0000-0000FD490000}"/>
    <cellStyle name="Note 2 11 4 4" xfId="10715" xr:uid="{00000000-0005-0000-0000-0000FE490000}"/>
    <cellStyle name="Note 2 11 4 4 2" xfId="26017" xr:uid="{00000000-0005-0000-0000-0000FF490000}"/>
    <cellStyle name="Note 2 11 4 5" xfId="23104" xr:uid="{00000000-0005-0000-0000-0000004A0000}"/>
    <cellStyle name="Note 2 11 5" xfId="7679" xr:uid="{00000000-0005-0000-0000-0000014A0000}"/>
    <cellStyle name="Note 2 11 5 2" xfId="7476" xr:uid="{00000000-0005-0000-0000-0000024A0000}"/>
    <cellStyle name="Note 2 11 5 2 2" xfId="9876" xr:uid="{00000000-0005-0000-0000-0000034A0000}"/>
    <cellStyle name="Note 2 11 5 2 2 2" xfId="9731" xr:uid="{00000000-0005-0000-0000-0000044A0000}"/>
    <cellStyle name="Note 2 11 5 2 2 2 2" xfId="13360" xr:uid="{00000000-0005-0000-0000-0000054A0000}"/>
    <cellStyle name="Note 2 11 5 2 2 2 2 2" xfId="28642" xr:uid="{00000000-0005-0000-0000-0000064A0000}"/>
    <cellStyle name="Note 2 11 5 2 2 2 3" xfId="25119" xr:uid="{00000000-0005-0000-0000-0000074A0000}"/>
    <cellStyle name="Note 2 11 5 2 2 3" xfId="11703" xr:uid="{00000000-0005-0000-0000-0000084A0000}"/>
    <cellStyle name="Note 2 11 5 2 2 3 2" xfId="26994" xr:uid="{00000000-0005-0000-0000-0000094A0000}"/>
    <cellStyle name="Note 2 11 5 2 2 4" xfId="25263" xr:uid="{00000000-0005-0000-0000-00000A4A0000}"/>
    <cellStyle name="Note 2 11 5 2 3" xfId="11848" xr:uid="{00000000-0005-0000-0000-00000B4A0000}"/>
    <cellStyle name="Note 2 11 5 2 3 2" xfId="27138" xr:uid="{00000000-0005-0000-0000-00000C4A0000}"/>
    <cellStyle name="Note 2 11 5 2 4" xfId="22967" xr:uid="{00000000-0005-0000-0000-00000D4A0000}"/>
    <cellStyle name="Note 2 11 5 3" xfId="8749" xr:uid="{00000000-0005-0000-0000-00000E4A0000}"/>
    <cellStyle name="Note 2 11 5 3 2" xfId="12524" xr:uid="{00000000-0005-0000-0000-00000F4A0000}"/>
    <cellStyle name="Note 2 11 5 3 2 2" xfId="27807" xr:uid="{00000000-0005-0000-0000-0000104A0000}"/>
    <cellStyle name="Note 2 11 5 3 3" xfId="24150" xr:uid="{00000000-0005-0000-0000-0000114A0000}"/>
    <cellStyle name="Note 2 11 5 4" xfId="10778" xr:uid="{00000000-0005-0000-0000-0000124A0000}"/>
    <cellStyle name="Note 2 11 5 4 2" xfId="26079" xr:uid="{00000000-0005-0000-0000-0000134A0000}"/>
    <cellStyle name="Note 2 11 5 5" xfId="23169" xr:uid="{00000000-0005-0000-0000-0000144A0000}"/>
    <cellStyle name="Note 2 11 6" xfId="7943" xr:uid="{00000000-0005-0000-0000-0000154A0000}"/>
    <cellStyle name="Note 2 11 6 2" xfId="7486" xr:uid="{00000000-0005-0000-0000-0000164A0000}"/>
    <cellStyle name="Note 2 11 6 2 2" xfId="10074" xr:uid="{00000000-0005-0000-0000-0000174A0000}"/>
    <cellStyle name="Note 2 11 6 2 2 2" xfId="9736" xr:uid="{00000000-0005-0000-0000-0000184A0000}"/>
    <cellStyle name="Note 2 11 6 2 2 2 2" xfId="13365" xr:uid="{00000000-0005-0000-0000-0000194A0000}"/>
    <cellStyle name="Note 2 11 6 2 2 2 2 2" xfId="28647" xr:uid="{00000000-0005-0000-0000-00001A4A0000}"/>
    <cellStyle name="Note 2 11 6 2 2 2 3" xfId="25124" xr:uid="{00000000-0005-0000-0000-00001B4A0000}"/>
    <cellStyle name="Note 2 11 6 2 2 3" xfId="11708" xr:uid="{00000000-0005-0000-0000-00001C4A0000}"/>
    <cellStyle name="Note 2 11 6 2 2 3 2" xfId="26999" xr:uid="{00000000-0005-0000-0000-00001D4A0000}"/>
    <cellStyle name="Note 2 11 6 2 2 4" xfId="25457" xr:uid="{00000000-0005-0000-0000-00001E4A0000}"/>
    <cellStyle name="Note 2 11 6 2 3" xfId="12046" xr:uid="{00000000-0005-0000-0000-00001F4A0000}"/>
    <cellStyle name="Note 2 11 6 2 3 2" xfId="27332" xr:uid="{00000000-0005-0000-0000-0000204A0000}"/>
    <cellStyle name="Note 2 11 6 2 4" xfId="22977" xr:uid="{00000000-0005-0000-0000-0000214A0000}"/>
    <cellStyle name="Note 2 11 6 3" xfId="9001" xr:uid="{00000000-0005-0000-0000-0000224A0000}"/>
    <cellStyle name="Note 2 11 6 3 2" xfId="12669" xr:uid="{00000000-0005-0000-0000-0000234A0000}"/>
    <cellStyle name="Note 2 11 6 3 2 2" xfId="27951" xr:uid="{00000000-0005-0000-0000-0000244A0000}"/>
    <cellStyle name="Note 2 11 6 3 3" xfId="24398" xr:uid="{00000000-0005-0000-0000-0000254A0000}"/>
    <cellStyle name="Note 2 11 6 4" xfId="11030" xr:uid="{00000000-0005-0000-0000-0000264A0000}"/>
    <cellStyle name="Note 2 11 6 4 2" xfId="26327" xr:uid="{00000000-0005-0000-0000-0000274A0000}"/>
    <cellStyle name="Note 2 11 6 5" xfId="23429" xr:uid="{00000000-0005-0000-0000-0000284A0000}"/>
    <cellStyle name="Note 2 11 7" xfId="8209" xr:uid="{00000000-0005-0000-0000-0000294A0000}"/>
    <cellStyle name="Note 2 11 7 2" xfId="8356" xr:uid="{00000000-0005-0000-0000-00002A4A0000}"/>
    <cellStyle name="Note 2 11 7 2 2" xfId="10294" xr:uid="{00000000-0005-0000-0000-00002B4A0000}"/>
    <cellStyle name="Note 2 11 7 2 2 2" xfId="10387" xr:uid="{00000000-0005-0000-0000-00002C4A0000}"/>
    <cellStyle name="Note 2 11 7 2 2 2 2" xfId="13584" xr:uid="{00000000-0005-0000-0000-00002D4A0000}"/>
    <cellStyle name="Note 2 11 7 2 2 2 2 2" xfId="28864" xr:uid="{00000000-0005-0000-0000-00002E4A0000}"/>
    <cellStyle name="Note 2 11 7 2 2 2 3" xfId="25768" xr:uid="{00000000-0005-0000-0000-00002F4A0000}"/>
    <cellStyle name="Note 2 11 7 2 2 3" xfId="12359" xr:uid="{00000000-0005-0000-0000-0000304A0000}"/>
    <cellStyle name="Note 2 11 7 2 2 3 2" xfId="27643" xr:uid="{00000000-0005-0000-0000-0000314A0000}"/>
    <cellStyle name="Note 2 11 7 2 2 4" xfId="25677" xr:uid="{00000000-0005-0000-0000-0000324A0000}"/>
    <cellStyle name="Note 2 11 7 2 3" xfId="12266" xr:uid="{00000000-0005-0000-0000-0000334A0000}"/>
    <cellStyle name="Note 2 11 7 2 3 2" xfId="27552" xr:uid="{00000000-0005-0000-0000-0000344A0000}"/>
    <cellStyle name="Note 2 11 7 2 4" xfId="23837" xr:uid="{00000000-0005-0000-0000-0000354A0000}"/>
    <cellStyle name="Note 2 11 7 3" xfId="8451" xr:uid="{00000000-0005-0000-0000-0000364A0000}"/>
    <cellStyle name="Note 2 11 7 3 2" xfId="10481" xr:uid="{00000000-0005-0000-0000-0000374A0000}"/>
    <cellStyle name="Note 2 11 7 3 2 2" xfId="13672" xr:uid="{00000000-0005-0000-0000-0000384A0000}"/>
    <cellStyle name="Note 2 11 7 3 2 2 2" xfId="28952" xr:uid="{00000000-0005-0000-0000-0000394A0000}"/>
    <cellStyle name="Note 2 11 7 3 2 3" xfId="25862" xr:uid="{00000000-0005-0000-0000-00003A4A0000}"/>
    <cellStyle name="Note 2 11 7 3 3" xfId="12453" xr:uid="{00000000-0005-0000-0000-00003B4A0000}"/>
    <cellStyle name="Note 2 11 7 3 3 2" xfId="27737" xr:uid="{00000000-0005-0000-0000-00003C4A0000}"/>
    <cellStyle name="Note 2 11 7 3 4" xfId="23932" xr:uid="{00000000-0005-0000-0000-00003D4A0000}"/>
    <cellStyle name="Note 2 11 7 4" xfId="9255" xr:uid="{00000000-0005-0000-0000-00003E4A0000}"/>
    <cellStyle name="Note 2 11 7 4 2" xfId="12799" xr:uid="{00000000-0005-0000-0000-00003F4A0000}"/>
    <cellStyle name="Note 2 11 7 4 2 2" xfId="28081" xr:uid="{00000000-0005-0000-0000-0000404A0000}"/>
    <cellStyle name="Note 2 11 7 4 3" xfId="24649" xr:uid="{00000000-0005-0000-0000-0000414A0000}"/>
    <cellStyle name="Note 2 11 7 5" xfId="11284" xr:uid="{00000000-0005-0000-0000-0000424A0000}"/>
    <cellStyle name="Note 2 11 7 5 2" xfId="26578" xr:uid="{00000000-0005-0000-0000-0000434A0000}"/>
    <cellStyle name="Note 2 11 7 6" xfId="23692" xr:uid="{00000000-0005-0000-0000-0000444A0000}"/>
    <cellStyle name="Note 2 11 8" xfId="8657" xr:uid="{00000000-0005-0000-0000-0000454A0000}"/>
    <cellStyle name="Note 2 11 8 2" xfId="9455" xr:uid="{00000000-0005-0000-0000-0000464A0000}"/>
    <cellStyle name="Note 2 11 8 2 2" xfId="12872" xr:uid="{00000000-0005-0000-0000-0000474A0000}"/>
    <cellStyle name="Note 2 11 8 2 2 2" xfId="28154" xr:uid="{00000000-0005-0000-0000-0000484A0000}"/>
    <cellStyle name="Note 2 11 8 2 3" xfId="24845" xr:uid="{00000000-0005-0000-0000-0000494A0000}"/>
    <cellStyle name="Note 2 11 8 3" xfId="11427" xr:uid="{00000000-0005-0000-0000-00004A4A0000}"/>
    <cellStyle name="Note 2 11 8 3 2" xfId="26720" xr:uid="{00000000-0005-0000-0000-00004B4A0000}"/>
    <cellStyle name="Note 2 11 8 4" xfId="24059" xr:uid="{00000000-0005-0000-0000-00004C4A0000}"/>
    <cellStyle name="Note 2 11 9" xfId="10686" xr:uid="{00000000-0005-0000-0000-00004D4A0000}"/>
    <cellStyle name="Note 2 11 9 2" xfId="25988" xr:uid="{00000000-0005-0000-0000-00004E4A0000}"/>
    <cellStyle name="Note 2 12" xfId="7594" xr:uid="{00000000-0005-0000-0000-00004F4A0000}"/>
    <cellStyle name="Note 2 12 2" xfId="7126" xr:uid="{00000000-0005-0000-0000-0000504A0000}"/>
    <cellStyle name="Note 2 12 2 2" xfId="9814" xr:uid="{00000000-0005-0000-0000-0000514A0000}"/>
    <cellStyle name="Note 2 12 2 2 2" xfId="9470" xr:uid="{00000000-0005-0000-0000-0000524A0000}"/>
    <cellStyle name="Note 2 12 2 2 2 2" xfId="13109" xr:uid="{00000000-0005-0000-0000-0000534A0000}"/>
    <cellStyle name="Note 2 12 2 2 2 2 2" xfId="28391" xr:uid="{00000000-0005-0000-0000-0000544A0000}"/>
    <cellStyle name="Note 2 12 2 2 2 3" xfId="24860" xr:uid="{00000000-0005-0000-0000-0000554A0000}"/>
    <cellStyle name="Note 2 12 2 2 3" xfId="11442" xr:uid="{00000000-0005-0000-0000-0000564A0000}"/>
    <cellStyle name="Note 2 12 2 2 3 2" xfId="26735" xr:uid="{00000000-0005-0000-0000-0000574A0000}"/>
    <cellStyle name="Note 2 12 2 2 4" xfId="25202" xr:uid="{00000000-0005-0000-0000-0000584A0000}"/>
    <cellStyle name="Note 2 12 2 3" xfId="11786" xr:uid="{00000000-0005-0000-0000-0000594A0000}"/>
    <cellStyle name="Note 2 12 2 3 2" xfId="27077" xr:uid="{00000000-0005-0000-0000-00005A4A0000}"/>
    <cellStyle name="Note 2 12 2 4" xfId="22619" xr:uid="{00000000-0005-0000-0000-00005B4A0000}"/>
    <cellStyle name="Note 2 12 3" xfId="8667" xr:uid="{00000000-0005-0000-0000-00005C4A0000}"/>
    <cellStyle name="Note 2 12 3 2" xfId="12880" xr:uid="{00000000-0005-0000-0000-00005D4A0000}"/>
    <cellStyle name="Note 2 12 3 2 2" xfId="28162" xr:uid="{00000000-0005-0000-0000-00005E4A0000}"/>
    <cellStyle name="Note 2 12 3 3" xfId="24069" xr:uid="{00000000-0005-0000-0000-00005F4A0000}"/>
    <cellStyle name="Note 2 12 4" xfId="10696" xr:uid="{00000000-0005-0000-0000-0000604A0000}"/>
    <cellStyle name="Note 2 12 4 2" xfId="25998" xr:uid="{00000000-0005-0000-0000-0000614A0000}"/>
    <cellStyle name="Note 2 12 5" xfId="23085" xr:uid="{00000000-0005-0000-0000-0000624A0000}"/>
    <cellStyle name="Note 2 13" xfId="8033" xr:uid="{00000000-0005-0000-0000-0000634A0000}"/>
    <cellStyle name="Note 2 13 2" xfId="8237" xr:uid="{00000000-0005-0000-0000-0000644A0000}"/>
    <cellStyle name="Note 2 13 2 2" xfId="10148" xr:uid="{00000000-0005-0000-0000-0000654A0000}"/>
    <cellStyle name="Note 2 13 2 2 2" xfId="10304" xr:uid="{00000000-0005-0000-0000-0000664A0000}"/>
    <cellStyle name="Note 2 13 2 2 2 2" xfId="13518" xr:uid="{00000000-0005-0000-0000-0000674A0000}"/>
    <cellStyle name="Note 2 13 2 2 2 2 2" xfId="28798" xr:uid="{00000000-0005-0000-0000-0000684A0000}"/>
    <cellStyle name="Note 2 13 2 2 2 3" xfId="25686" xr:uid="{00000000-0005-0000-0000-0000694A0000}"/>
    <cellStyle name="Note 2 13 2 2 3" xfId="12276" xr:uid="{00000000-0005-0000-0000-00006A4A0000}"/>
    <cellStyle name="Note 2 13 2 2 3 2" xfId="27561" xr:uid="{00000000-0005-0000-0000-00006B4A0000}"/>
    <cellStyle name="Note 2 13 2 2 4" xfId="25531" xr:uid="{00000000-0005-0000-0000-00006C4A0000}"/>
    <cellStyle name="Note 2 13 2 3" xfId="12120" xr:uid="{00000000-0005-0000-0000-00006D4A0000}"/>
    <cellStyle name="Note 2 13 2 3 2" xfId="27406" xr:uid="{00000000-0005-0000-0000-00006E4A0000}"/>
    <cellStyle name="Note 2 13 2 4" xfId="23719" xr:uid="{00000000-0005-0000-0000-00006F4A0000}"/>
    <cellStyle name="Note 2 13 3" xfId="9087" xr:uid="{00000000-0005-0000-0000-0000704A0000}"/>
    <cellStyle name="Note 2 13 3 2" xfId="12728" xr:uid="{00000000-0005-0000-0000-0000714A0000}"/>
    <cellStyle name="Note 2 13 3 2 2" xfId="28010" xr:uid="{00000000-0005-0000-0000-0000724A0000}"/>
    <cellStyle name="Note 2 13 3 3" xfId="24484" xr:uid="{00000000-0005-0000-0000-0000734A0000}"/>
    <cellStyle name="Note 2 13 4" xfId="11116" xr:uid="{00000000-0005-0000-0000-0000744A0000}"/>
    <cellStyle name="Note 2 13 4 2" xfId="26413" xr:uid="{00000000-0005-0000-0000-0000754A0000}"/>
    <cellStyle name="Note 2 13 5" xfId="23519" xr:uid="{00000000-0005-0000-0000-0000764A0000}"/>
    <cellStyle name="Note 2 14" xfId="7978" xr:uid="{00000000-0005-0000-0000-0000774A0000}"/>
    <cellStyle name="Note 2 14 2" xfId="7351" xr:uid="{00000000-0005-0000-0000-0000784A0000}"/>
    <cellStyle name="Note 2 14 2 2" xfId="9643" xr:uid="{00000000-0005-0000-0000-0000794A0000}"/>
    <cellStyle name="Note 2 14 2 2 2" xfId="13273" xr:uid="{00000000-0005-0000-0000-00007A4A0000}"/>
    <cellStyle name="Note 2 14 2 2 2 2" xfId="28555" xr:uid="{00000000-0005-0000-0000-00007B4A0000}"/>
    <cellStyle name="Note 2 14 2 2 3" xfId="25031" xr:uid="{00000000-0005-0000-0000-00007C4A0000}"/>
    <cellStyle name="Note 2 14 2 3" xfId="11615" xr:uid="{00000000-0005-0000-0000-00007D4A0000}"/>
    <cellStyle name="Note 2 14 2 3 2" xfId="26906" xr:uid="{00000000-0005-0000-0000-00007E4A0000}"/>
    <cellStyle name="Note 2 14 2 4" xfId="22842" xr:uid="{00000000-0005-0000-0000-00007F4A0000}"/>
    <cellStyle name="Note 2 14 3" xfId="9033" xr:uid="{00000000-0005-0000-0000-0000804A0000}"/>
    <cellStyle name="Note 2 14 3 2" xfId="13029" xr:uid="{00000000-0005-0000-0000-0000814A0000}"/>
    <cellStyle name="Note 2 14 3 2 2" xfId="28311" xr:uid="{00000000-0005-0000-0000-0000824A0000}"/>
    <cellStyle name="Note 2 14 3 3" xfId="24430" xr:uid="{00000000-0005-0000-0000-0000834A0000}"/>
    <cellStyle name="Note 2 14 4" xfId="11062" xr:uid="{00000000-0005-0000-0000-0000844A0000}"/>
    <cellStyle name="Note 2 14 4 2" xfId="26359" xr:uid="{00000000-0005-0000-0000-0000854A0000}"/>
    <cellStyle name="Note 2 14 5" xfId="23464" xr:uid="{00000000-0005-0000-0000-0000864A0000}"/>
    <cellStyle name="Note 2 15" xfId="7904" xr:uid="{00000000-0005-0000-0000-0000874A0000}"/>
    <cellStyle name="Note 2 15 2" xfId="7327" xr:uid="{00000000-0005-0000-0000-0000884A0000}"/>
    <cellStyle name="Note 2 15 2 2" xfId="10046" xr:uid="{00000000-0005-0000-0000-0000894A0000}"/>
    <cellStyle name="Note 2 15 2 2 2" xfId="9623" xr:uid="{00000000-0005-0000-0000-00008A4A0000}"/>
    <cellStyle name="Note 2 15 2 2 2 2" xfId="13253" xr:uid="{00000000-0005-0000-0000-00008B4A0000}"/>
    <cellStyle name="Note 2 15 2 2 2 2 2" xfId="28535" xr:uid="{00000000-0005-0000-0000-00008C4A0000}"/>
    <cellStyle name="Note 2 15 2 2 2 3" xfId="25011" xr:uid="{00000000-0005-0000-0000-00008D4A0000}"/>
    <cellStyle name="Note 2 15 2 2 3" xfId="11595" xr:uid="{00000000-0005-0000-0000-00008E4A0000}"/>
    <cellStyle name="Note 2 15 2 2 3 2" xfId="26886" xr:uid="{00000000-0005-0000-0000-00008F4A0000}"/>
    <cellStyle name="Note 2 15 2 2 4" xfId="25429" xr:uid="{00000000-0005-0000-0000-0000904A0000}"/>
    <cellStyle name="Note 2 15 2 3" xfId="12018" xr:uid="{00000000-0005-0000-0000-0000914A0000}"/>
    <cellStyle name="Note 2 15 2 3 2" xfId="27304" xr:uid="{00000000-0005-0000-0000-0000924A0000}"/>
    <cellStyle name="Note 2 15 2 4" xfId="22818" xr:uid="{00000000-0005-0000-0000-0000934A0000}"/>
    <cellStyle name="Note 2 15 3" xfId="8966" xr:uid="{00000000-0005-0000-0000-0000944A0000}"/>
    <cellStyle name="Note 2 15 3 2" xfId="12651" xr:uid="{00000000-0005-0000-0000-0000954A0000}"/>
    <cellStyle name="Note 2 15 3 2 2" xfId="27933" xr:uid="{00000000-0005-0000-0000-0000964A0000}"/>
    <cellStyle name="Note 2 15 3 3" xfId="24363" xr:uid="{00000000-0005-0000-0000-0000974A0000}"/>
    <cellStyle name="Note 2 15 4" xfId="10995" xr:uid="{00000000-0005-0000-0000-0000984A0000}"/>
    <cellStyle name="Note 2 15 4 2" xfId="26292" xr:uid="{00000000-0005-0000-0000-0000994A0000}"/>
    <cellStyle name="Note 2 15 5" xfId="23390" xr:uid="{00000000-0005-0000-0000-00009A4A0000}"/>
    <cellStyle name="Note 2 16" xfId="8051" xr:uid="{00000000-0005-0000-0000-00009B4A0000}"/>
    <cellStyle name="Note 2 16 2" xfId="7132" xr:uid="{00000000-0005-0000-0000-00009C4A0000}"/>
    <cellStyle name="Note 2 16 2 2" xfId="10163" xr:uid="{00000000-0005-0000-0000-00009D4A0000}"/>
    <cellStyle name="Note 2 16 2 2 2" xfId="9475" xr:uid="{00000000-0005-0000-0000-00009E4A0000}"/>
    <cellStyle name="Note 2 16 2 2 2 2" xfId="13114" xr:uid="{00000000-0005-0000-0000-00009F4A0000}"/>
    <cellStyle name="Note 2 16 2 2 2 2 2" xfId="28396" xr:uid="{00000000-0005-0000-0000-0000A04A0000}"/>
    <cellStyle name="Note 2 16 2 2 2 3" xfId="24865" xr:uid="{00000000-0005-0000-0000-0000A14A0000}"/>
    <cellStyle name="Note 2 16 2 2 3" xfId="11447" xr:uid="{00000000-0005-0000-0000-0000A24A0000}"/>
    <cellStyle name="Note 2 16 2 2 3 2" xfId="26740" xr:uid="{00000000-0005-0000-0000-0000A34A0000}"/>
    <cellStyle name="Note 2 16 2 2 4" xfId="25546" xr:uid="{00000000-0005-0000-0000-0000A44A0000}"/>
    <cellStyle name="Note 2 16 2 3" xfId="12135" xr:uid="{00000000-0005-0000-0000-0000A54A0000}"/>
    <cellStyle name="Note 2 16 2 3 2" xfId="27421" xr:uid="{00000000-0005-0000-0000-0000A64A0000}"/>
    <cellStyle name="Note 2 16 2 4" xfId="22625" xr:uid="{00000000-0005-0000-0000-0000A74A0000}"/>
    <cellStyle name="Note 2 16 3" xfId="9105" xr:uid="{00000000-0005-0000-0000-0000A84A0000}"/>
    <cellStyle name="Note 2 16 3 2" xfId="12742" xr:uid="{00000000-0005-0000-0000-0000A94A0000}"/>
    <cellStyle name="Note 2 16 3 2 2" xfId="28024" xr:uid="{00000000-0005-0000-0000-0000AA4A0000}"/>
    <cellStyle name="Note 2 16 3 3" xfId="24502" xr:uid="{00000000-0005-0000-0000-0000AB4A0000}"/>
    <cellStyle name="Note 2 16 4" xfId="11134" xr:uid="{00000000-0005-0000-0000-0000AC4A0000}"/>
    <cellStyle name="Note 2 16 4 2" xfId="26431" xr:uid="{00000000-0005-0000-0000-0000AD4A0000}"/>
    <cellStyle name="Note 2 16 5" xfId="23537" xr:uid="{00000000-0005-0000-0000-0000AE4A0000}"/>
    <cellStyle name="Note 2 17" xfId="8108" xr:uid="{00000000-0005-0000-0000-0000AF4A0000}"/>
    <cellStyle name="Note 2 17 2" xfId="8257" xr:uid="{00000000-0005-0000-0000-0000B04A0000}"/>
    <cellStyle name="Note 2 17 2 2" xfId="10211" xr:uid="{00000000-0005-0000-0000-0000B14A0000}"/>
    <cellStyle name="Note 2 17 2 2 2" xfId="10315" xr:uid="{00000000-0005-0000-0000-0000B24A0000}"/>
    <cellStyle name="Note 2 17 2 2 2 2" xfId="13528" xr:uid="{00000000-0005-0000-0000-0000B34A0000}"/>
    <cellStyle name="Note 2 17 2 2 2 2 2" xfId="28808" xr:uid="{00000000-0005-0000-0000-0000B44A0000}"/>
    <cellStyle name="Note 2 17 2 2 2 3" xfId="25696" xr:uid="{00000000-0005-0000-0000-0000B54A0000}"/>
    <cellStyle name="Note 2 17 2 2 3" xfId="12287" xr:uid="{00000000-0005-0000-0000-0000B64A0000}"/>
    <cellStyle name="Note 2 17 2 2 3 2" xfId="27571" xr:uid="{00000000-0005-0000-0000-0000B74A0000}"/>
    <cellStyle name="Note 2 17 2 2 4" xfId="25594" xr:uid="{00000000-0005-0000-0000-0000B84A0000}"/>
    <cellStyle name="Note 2 17 2 3" xfId="12183" xr:uid="{00000000-0005-0000-0000-0000B94A0000}"/>
    <cellStyle name="Note 2 17 2 3 2" xfId="27469" xr:uid="{00000000-0005-0000-0000-0000BA4A0000}"/>
    <cellStyle name="Note 2 17 2 4" xfId="23738" xr:uid="{00000000-0005-0000-0000-0000BB4A0000}"/>
    <cellStyle name="Note 2 17 3" xfId="8368" xr:uid="{00000000-0005-0000-0000-0000BC4A0000}"/>
    <cellStyle name="Note 2 17 3 2" xfId="10398" xr:uid="{00000000-0005-0000-0000-0000BD4A0000}"/>
    <cellStyle name="Note 2 17 3 2 2" xfId="13591" xr:uid="{00000000-0005-0000-0000-0000BE4A0000}"/>
    <cellStyle name="Note 2 17 3 2 2 2" xfId="28871" xr:uid="{00000000-0005-0000-0000-0000BF4A0000}"/>
    <cellStyle name="Note 2 17 3 2 3" xfId="25779" xr:uid="{00000000-0005-0000-0000-0000C04A0000}"/>
    <cellStyle name="Note 2 17 3 3" xfId="12370" xr:uid="{00000000-0005-0000-0000-0000C14A0000}"/>
    <cellStyle name="Note 2 17 3 3 2" xfId="27654" xr:uid="{00000000-0005-0000-0000-0000C24A0000}"/>
    <cellStyle name="Note 2 17 3 4" xfId="23849" xr:uid="{00000000-0005-0000-0000-0000C34A0000}"/>
    <cellStyle name="Note 2 17 4" xfId="9155" xr:uid="{00000000-0005-0000-0000-0000C44A0000}"/>
    <cellStyle name="Note 2 17 4 2" xfId="12743" xr:uid="{00000000-0005-0000-0000-0000C54A0000}"/>
    <cellStyle name="Note 2 17 4 2 2" xfId="28025" xr:uid="{00000000-0005-0000-0000-0000C64A0000}"/>
    <cellStyle name="Note 2 17 4 3" xfId="24550" xr:uid="{00000000-0005-0000-0000-0000C74A0000}"/>
    <cellStyle name="Note 2 17 5" xfId="11184" xr:uid="{00000000-0005-0000-0000-0000C84A0000}"/>
    <cellStyle name="Note 2 17 5 2" xfId="26479" xr:uid="{00000000-0005-0000-0000-0000C94A0000}"/>
    <cellStyle name="Note 2 17 6" xfId="23592" xr:uid="{00000000-0005-0000-0000-0000CA4A0000}"/>
    <cellStyle name="Note 2 18" xfId="8564" xr:uid="{00000000-0005-0000-0000-0000CB4A0000}"/>
    <cellStyle name="Note 2 18 2" xfId="9319" xr:uid="{00000000-0005-0000-0000-0000CC4A0000}"/>
    <cellStyle name="Note 2 18 2 2" xfId="12815" xr:uid="{00000000-0005-0000-0000-0000CD4A0000}"/>
    <cellStyle name="Note 2 18 2 2 2" xfId="28097" xr:uid="{00000000-0005-0000-0000-0000CE4A0000}"/>
    <cellStyle name="Note 2 18 2 3" xfId="24713" xr:uid="{00000000-0005-0000-0000-0000CF4A0000}"/>
    <cellStyle name="Note 2 18 3" xfId="11337" xr:uid="{00000000-0005-0000-0000-0000D04A0000}"/>
    <cellStyle name="Note 2 18 3 2" xfId="26631" xr:uid="{00000000-0005-0000-0000-0000D14A0000}"/>
    <cellStyle name="Note 2 18 4" xfId="23966" xr:uid="{00000000-0005-0000-0000-0000D24A0000}"/>
    <cellStyle name="Note 2 19" xfId="10593" xr:uid="{00000000-0005-0000-0000-0000D34A0000}"/>
    <cellStyle name="Note 2 19 2" xfId="25895" xr:uid="{00000000-0005-0000-0000-0000D44A0000}"/>
    <cellStyle name="Note 2 2" xfId="1782" xr:uid="{00000000-0005-0000-0000-0000D54A0000}"/>
    <cellStyle name="Note 2 2 10" xfId="7658" xr:uid="{00000000-0005-0000-0000-0000D64A0000}"/>
    <cellStyle name="Note 2 2 10 2" xfId="7154" xr:uid="{00000000-0005-0000-0000-0000D74A0000}"/>
    <cellStyle name="Note 2 2 10 2 2" xfId="9859" xr:uid="{00000000-0005-0000-0000-0000D84A0000}"/>
    <cellStyle name="Note 2 2 10 2 2 2" xfId="9492" xr:uid="{00000000-0005-0000-0000-0000D94A0000}"/>
    <cellStyle name="Note 2 2 10 2 2 2 2" xfId="13131" xr:uid="{00000000-0005-0000-0000-0000DA4A0000}"/>
    <cellStyle name="Note 2 2 10 2 2 2 2 2" xfId="28413" xr:uid="{00000000-0005-0000-0000-0000DB4A0000}"/>
    <cellStyle name="Note 2 2 10 2 2 2 3" xfId="24882" xr:uid="{00000000-0005-0000-0000-0000DC4A0000}"/>
    <cellStyle name="Note 2 2 10 2 2 3" xfId="11464" xr:uid="{00000000-0005-0000-0000-0000DD4A0000}"/>
    <cellStyle name="Note 2 2 10 2 2 3 2" xfId="26757" xr:uid="{00000000-0005-0000-0000-0000DE4A0000}"/>
    <cellStyle name="Note 2 2 10 2 2 4" xfId="25246" xr:uid="{00000000-0005-0000-0000-0000DF4A0000}"/>
    <cellStyle name="Note 2 2 10 2 3" xfId="11831" xr:uid="{00000000-0005-0000-0000-0000E04A0000}"/>
    <cellStyle name="Note 2 2 10 2 3 2" xfId="27121" xr:uid="{00000000-0005-0000-0000-0000E14A0000}"/>
    <cellStyle name="Note 2 2 10 2 4" xfId="22647" xr:uid="{00000000-0005-0000-0000-0000E24A0000}"/>
    <cellStyle name="Note 2 2 10 3" xfId="8729" xr:uid="{00000000-0005-0000-0000-0000E34A0000}"/>
    <cellStyle name="Note 2 2 10 3 2" xfId="12909" xr:uid="{00000000-0005-0000-0000-0000E44A0000}"/>
    <cellStyle name="Note 2 2 10 3 2 2" xfId="28191" xr:uid="{00000000-0005-0000-0000-0000E54A0000}"/>
    <cellStyle name="Note 2 2 10 3 3" xfId="24130" xr:uid="{00000000-0005-0000-0000-0000E64A0000}"/>
    <cellStyle name="Note 2 2 10 4" xfId="10758" xr:uid="{00000000-0005-0000-0000-0000E74A0000}"/>
    <cellStyle name="Note 2 2 10 4 2" xfId="26059" xr:uid="{00000000-0005-0000-0000-0000E84A0000}"/>
    <cellStyle name="Note 2 2 10 5" xfId="23148" xr:uid="{00000000-0005-0000-0000-0000E94A0000}"/>
    <cellStyle name="Note 2 2 11" xfId="7872" xr:uid="{00000000-0005-0000-0000-0000EA4A0000}"/>
    <cellStyle name="Note 2 2 11 2" xfId="7193" xr:uid="{00000000-0005-0000-0000-0000EB4A0000}"/>
    <cellStyle name="Note 2 2 11 2 2" xfId="10025" xr:uid="{00000000-0005-0000-0000-0000EC4A0000}"/>
    <cellStyle name="Note 2 2 11 2 2 2" xfId="9524" xr:uid="{00000000-0005-0000-0000-0000ED4A0000}"/>
    <cellStyle name="Note 2 2 11 2 2 2 2" xfId="13159" xr:uid="{00000000-0005-0000-0000-0000EE4A0000}"/>
    <cellStyle name="Note 2 2 11 2 2 2 2 2" xfId="28441" xr:uid="{00000000-0005-0000-0000-0000EF4A0000}"/>
    <cellStyle name="Note 2 2 11 2 2 2 3" xfId="24913" xr:uid="{00000000-0005-0000-0000-0000F04A0000}"/>
    <cellStyle name="Note 2 2 11 2 2 3" xfId="11496" xr:uid="{00000000-0005-0000-0000-0000F14A0000}"/>
    <cellStyle name="Note 2 2 11 2 2 3 2" xfId="26788" xr:uid="{00000000-0005-0000-0000-0000F24A0000}"/>
    <cellStyle name="Note 2 2 11 2 2 4" xfId="25408" xr:uid="{00000000-0005-0000-0000-0000F34A0000}"/>
    <cellStyle name="Note 2 2 11 2 3" xfId="11997" xr:uid="{00000000-0005-0000-0000-0000F44A0000}"/>
    <cellStyle name="Note 2 2 11 2 3 2" xfId="27283" xr:uid="{00000000-0005-0000-0000-0000F54A0000}"/>
    <cellStyle name="Note 2 2 11 2 4" xfId="22685" xr:uid="{00000000-0005-0000-0000-0000F64A0000}"/>
    <cellStyle name="Note 2 2 11 3" xfId="8936" xr:uid="{00000000-0005-0000-0000-0000F74A0000}"/>
    <cellStyle name="Note 2 2 11 3 2" xfId="12635" xr:uid="{00000000-0005-0000-0000-0000F84A0000}"/>
    <cellStyle name="Note 2 2 11 3 2 2" xfId="27917" xr:uid="{00000000-0005-0000-0000-0000F94A0000}"/>
    <cellStyle name="Note 2 2 11 3 3" xfId="24333" xr:uid="{00000000-0005-0000-0000-0000FA4A0000}"/>
    <cellStyle name="Note 2 2 11 4" xfId="10965" xr:uid="{00000000-0005-0000-0000-0000FB4A0000}"/>
    <cellStyle name="Note 2 2 11 4 2" xfId="26262" xr:uid="{00000000-0005-0000-0000-0000FC4A0000}"/>
    <cellStyle name="Note 2 2 11 5" xfId="23358" xr:uid="{00000000-0005-0000-0000-0000FD4A0000}"/>
    <cellStyle name="Note 2 2 12" xfId="7764" xr:uid="{00000000-0005-0000-0000-0000FE4A0000}"/>
    <cellStyle name="Note 2 2 12 2" xfId="7344" xr:uid="{00000000-0005-0000-0000-0000FF4A0000}"/>
    <cellStyle name="Note 2 2 12 2 2" xfId="9637" xr:uid="{00000000-0005-0000-0000-0000004B0000}"/>
    <cellStyle name="Note 2 2 12 2 2 2" xfId="13267" xr:uid="{00000000-0005-0000-0000-0000014B0000}"/>
    <cellStyle name="Note 2 2 12 2 2 2 2" xfId="28549" xr:uid="{00000000-0005-0000-0000-0000024B0000}"/>
    <cellStyle name="Note 2 2 12 2 2 3" xfId="25025" xr:uid="{00000000-0005-0000-0000-0000034B0000}"/>
    <cellStyle name="Note 2 2 12 2 3" xfId="11609" xr:uid="{00000000-0005-0000-0000-0000044B0000}"/>
    <cellStyle name="Note 2 2 12 2 3 2" xfId="26900" xr:uid="{00000000-0005-0000-0000-0000054B0000}"/>
    <cellStyle name="Note 2 2 12 2 4" xfId="22835" xr:uid="{00000000-0005-0000-0000-0000064B0000}"/>
    <cellStyle name="Note 2 2 12 3" xfId="8831" xr:uid="{00000000-0005-0000-0000-0000074B0000}"/>
    <cellStyle name="Note 2 2 12 3 2" xfId="12957" xr:uid="{00000000-0005-0000-0000-0000084B0000}"/>
    <cellStyle name="Note 2 2 12 3 2 2" xfId="28239" xr:uid="{00000000-0005-0000-0000-0000094B0000}"/>
    <cellStyle name="Note 2 2 12 3 3" xfId="24231" xr:uid="{00000000-0005-0000-0000-00000A4B0000}"/>
    <cellStyle name="Note 2 2 12 4" xfId="10860" xr:uid="{00000000-0005-0000-0000-00000B4B0000}"/>
    <cellStyle name="Note 2 2 12 4 2" xfId="26160" xr:uid="{00000000-0005-0000-0000-00000C4B0000}"/>
    <cellStyle name="Note 2 2 12 5" xfId="23253" xr:uid="{00000000-0005-0000-0000-00000D4B0000}"/>
    <cellStyle name="Note 2 2 13" xfId="7815" xr:uid="{00000000-0005-0000-0000-00000E4B0000}"/>
    <cellStyle name="Note 2 2 13 2" xfId="7381" xr:uid="{00000000-0005-0000-0000-00000F4B0000}"/>
    <cellStyle name="Note 2 2 13 2 2" xfId="9980" xr:uid="{00000000-0005-0000-0000-0000104B0000}"/>
    <cellStyle name="Note 2 2 13 2 2 2" xfId="9667" xr:uid="{00000000-0005-0000-0000-0000114B0000}"/>
    <cellStyle name="Note 2 2 13 2 2 2 2" xfId="13297" xr:uid="{00000000-0005-0000-0000-0000124B0000}"/>
    <cellStyle name="Note 2 2 13 2 2 2 2 2" xfId="28579" xr:uid="{00000000-0005-0000-0000-0000134B0000}"/>
    <cellStyle name="Note 2 2 13 2 2 2 3" xfId="25055" xr:uid="{00000000-0005-0000-0000-0000144B0000}"/>
    <cellStyle name="Note 2 2 13 2 2 3" xfId="11639" xr:uid="{00000000-0005-0000-0000-0000154B0000}"/>
    <cellStyle name="Note 2 2 13 2 2 3 2" xfId="26930" xr:uid="{00000000-0005-0000-0000-0000164B0000}"/>
    <cellStyle name="Note 2 2 13 2 2 4" xfId="25363" xr:uid="{00000000-0005-0000-0000-0000174B0000}"/>
    <cellStyle name="Note 2 2 13 2 3" xfId="11952" xr:uid="{00000000-0005-0000-0000-0000184B0000}"/>
    <cellStyle name="Note 2 2 13 2 3 2" xfId="27238" xr:uid="{00000000-0005-0000-0000-0000194B0000}"/>
    <cellStyle name="Note 2 2 13 2 4" xfId="22872" xr:uid="{00000000-0005-0000-0000-00001A4B0000}"/>
    <cellStyle name="Note 2 2 13 3" xfId="8881" xr:uid="{00000000-0005-0000-0000-00001B4B0000}"/>
    <cellStyle name="Note 2 2 13 3 2" xfId="12599" xr:uid="{00000000-0005-0000-0000-00001C4B0000}"/>
    <cellStyle name="Note 2 2 13 3 2 2" xfId="27881" xr:uid="{00000000-0005-0000-0000-00001D4B0000}"/>
    <cellStyle name="Note 2 2 13 3 3" xfId="24278" xr:uid="{00000000-0005-0000-0000-00001E4B0000}"/>
    <cellStyle name="Note 2 2 13 4" xfId="10910" xr:uid="{00000000-0005-0000-0000-00001F4B0000}"/>
    <cellStyle name="Note 2 2 13 4 2" xfId="26207" xr:uid="{00000000-0005-0000-0000-0000204B0000}"/>
    <cellStyle name="Note 2 2 13 5" xfId="23301" xr:uid="{00000000-0005-0000-0000-0000214B0000}"/>
    <cellStyle name="Note 2 2 14" xfId="7829" xr:uid="{00000000-0005-0000-0000-0000224B0000}"/>
    <cellStyle name="Note 2 2 14 2" xfId="7411" xr:uid="{00000000-0005-0000-0000-0000234B0000}"/>
    <cellStyle name="Note 2 2 14 2 2" xfId="9992" xr:uid="{00000000-0005-0000-0000-0000244B0000}"/>
    <cellStyle name="Note 2 2 14 2 2 2" xfId="9689" xr:uid="{00000000-0005-0000-0000-0000254B0000}"/>
    <cellStyle name="Note 2 2 14 2 2 2 2" xfId="13318" xr:uid="{00000000-0005-0000-0000-0000264B0000}"/>
    <cellStyle name="Note 2 2 14 2 2 2 2 2" xfId="28600" xr:uid="{00000000-0005-0000-0000-0000274B0000}"/>
    <cellStyle name="Note 2 2 14 2 2 2 3" xfId="25077" xr:uid="{00000000-0005-0000-0000-0000284B0000}"/>
    <cellStyle name="Note 2 2 14 2 2 3" xfId="11661" xr:uid="{00000000-0005-0000-0000-0000294B0000}"/>
    <cellStyle name="Note 2 2 14 2 2 3 2" xfId="26952" xr:uid="{00000000-0005-0000-0000-00002A4B0000}"/>
    <cellStyle name="Note 2 2 14 2 2 4" xfId="25375" xr:uid="{00000000-0005-0000-0000-00002B4B0000}"/>
    <cellStyle name="Note 2 2 14 2 3" xfId="11964" xr:uid="{00000000-0005-0000-0000-00002C4B0000}"/>
    <cellStyle name="Note 2 2 14 2 3 2" xfId="27250" xr:uid="{00000000-0005-0000-0000-00002D4B0000}"/>
    <cellStyle name="Note 2 2 14 2 4" xfId="22902" xr:uid="{00000000-0005-0000-0000-00002E4B0000}"/>
    <cellStyle name="Note 2 2 14 3" xfId="8895" xr:uid="{00000000-0005-0000-0000-00002F4B0000}"/>
    <cellStyle name="Note 2 2 14 3 2" xfId="12608" xr:uid="{00000000-0005-0000-0000-0000304B0000}"/>
    <cellStyle name="Note 2 2 14 3 2 2" xfId="27890" xr:uid="{00000000-0005-0000-0000-0000314B0000}"/>
    <cellStyle name="Note 2 2 14 3 3" xfId="24292" xr:uid="{00000000-0005-0000-0000-0000324B0000}"/>
    <cellStyle name="Note 2 2 14 4" xfId="10924" xr:uid="{00000000-0005-0000-0000-0000334B0000}"/>
    <cellStyle name="Note 2 2 14 4 2" xfId="26221" xr:uid="{00000000-0005-0000-0000-0000344B0000}"/>
    <cellStyle name="Note 2 2 14 5" xfId="23315" xr:uid="{00000000-0005-0000-0000-0000354B0000}"/>
    <cellStyle name="Note 2 2 15" xfId="8109" xr:uid="{00000000-0005-0000-0000-0000364B0000}"/>
    <cellStyle name="Note 2 2 15 2" xfId="8258" xr:uid="{00000000-0005-0000-0000-0000374B0000}"/>
    <cellStyle name="Note 2 2 15 2 2" xfId="10212" xr:uid="{00000000-0005-0000-0000-0000384B0000}"/>
    <cellStyle name="Note 2 2 15 2 2 2" xfId="10316" xr:uid="{00000000-0005-0000-0000-0000394B0000}"/>
    <cellStyle name="Note 2 2 15 2 2 2 2" xfId="13529" xr:uid="{00000000-0005-0000-0000-00003A4B0000}"/>
    <cellStyle name="Note 2 2 15 2 2 2 2 2" xfId="28809" xr:uid="{00000000-0005-0000-0000-00003B4B0000}"/>
    <cellStyle name="Note 2 2 15 2 2 2 3" xfId="25697" xr:uid="{00000000-0005-0000-0000-00003C4B0000}"/>
    <cellStyle name="Note 2 2 15 2 2 3" xfId="12288" xr:uid="{00000000-0005-0000-0000-00003D4B0000}"/>
    <cellStyle name="Note 2 2 15 2 2 3 2" xfId="27572" xr:uid="{00000000-0005-0000-0000-00003E4B0000}"/>
    <cellStyle name="Note 2 2 15 2 2 4" xfId="25595" xr:uid="{00000000-0005-0000-0000-00003F4B0000}"/>
    <cellStyle name="Note 2 2 15 2 3" xfId="12184" xr:uid="{00000000-0005-0000-0000-0000404B0000}"/>
    <cellStyle name="Note 2 2 15 2 3 2" xfId="27470" xr:uid="{00000000-0005-0000-0000-0000414B0000}"/>
    <cellStyle name="Note 2 2 15 2 4" xfId="23739" xr:uid="{00000000-0005-0000-0000-0000424B0000}"/>
    <cellStyle name="Note 2 2 15 3" xfId="8369" xr:uid="{00000000-0005-0000-0000-0000434B0000}"/>
    <cellStyle name="Note 2 2 15 3 2" xfId="10399" xr:uid="{00000000-0005-0000-0000-0000444B0000}"/>
    <cellStyle name="Note 2 2 15 3 2 2" xfId="13592" xr:uid="{00000000-0005-0000-0000-0000454B0000}"/>
    <cellStyle name="Note 2 2 15 3 2 2 2" xfId="28872" xr:uid="{00000000-0005-0000-0000-0000464B0000}"/>
    <cellStyle name="Note 2 2 15 3 2 3" xfId="25780" xr:uid="{00000000-0005-0000-0000-0000474B0000}"/>
    <cellStyle name="Note 2 2 15 3 3" xfId="12371" xr:uid="{00000000-0005-0000-0000-0000484B0000}"/>
    <cellStyle name="Note 2 2 15 3 3 2" xfId="27655" xr:uid="{00000000-0005-0000-0000-0000494B0000}"/>
    <cellStyle name="Note 2 2 15 3 4" xfId="23850" xr:uid="{00000000-0005-0000-0000-00004A4B0000}"/>
    <cellStyle name="Note 2 2 15 4" xfId="9156" xr:uid="{00000000-0005-0000-0000-00004B4B0000}"/>
    <cellStyle name="Note 2 2 15 4 2" xfId="12744" xr:uid="{00000000-0005-0000-0000-00004C4B0000}"/>
    <cellStyle name="Note 2 2 15 4 2 2" xfId="28026" xr:uid="{00000000-0005-0000-0000-00004D4B0000}"/>
    <cellStyle name="Note 2 2 15 4 3" xfId="24551" xr:uid="{00000000-0005-0000-0000-00004E4B0000}"/>
    <cellStyle name="Note 2 2 15 5" xfId="11185" xr:uid="{00000000-0005-0000-0000-00004F4B0000}"/>
    <cellStyle name="Note 2 2 15 5 2" xfId="26480" xr:uid="{00000000-0005-0000-0000-0000504B0000}"/>
    <cellStyle name="Note 2 2 15 6" xfId="23593" xr:uid="{00000000-0005-0000-0000-0000514B0000}"/>
    <cellStyle name="Note 2 2 16" xfId="8565" xr:uid="{00000000-0005-0000-0000-0000524B0000}"/>
    <cellStyle name="Note 2 2 16 2" xfId="9318" xr:uid="{00000000-0005-0000-0000-0000534B0000}"/>
    <cellStyle name="Note 2 2 16 2 2" xfId="12816" xr:uid="{00000000-0005-0000-0000-0000544B0000}"/>
    <cellStyle name="Note 2 2 16 2 2 2" xfId="28098" xr:uid="{00000000-0005-0000-0000-0000554B0000}"/>
    <cellStyle name="Note 2 2 16 2 3" xfId="24712" xr:uid="{00000000-0005-0000-0000-0000564B0000}"/>
    <cellStyle name="Note 2 2 16 3" xfId="11336" xr:uid="{00000000-0005-0000-0000-0000574B0000}"/>
    <cellStyle name="Note 2 2 16 3 2" xfId="26630" xr:uid="{00000000-0005-0000-0000-0000584B0000}"/>
    <cellStyle name="Note 2 2 16 4" xfId="23967" xr:uid="{00000000-0005-0000-0000-0000594B0000}"/>
    <cellStyle name="Note 2 2 17" xfId="10594" xr:uid="{00000000-0005-0000-0000-00005A4B0000}"/>
    <cellStyle name="Note 2 2 17 2" xfId="25896" xr:uid="{00000000-0005-0000-0000-00005B4B0000}"/>
    <cellStyle name="Note 2 2 18" xfId="18307" xr:uid="{00000000-0005-0000-0000-00005C4B0000}"/>
    <cellStyle name="Note 2 2 2" xfId="2044" xr:uid="{00000000-0005-0000-0000-00005D4B0000}"/>
    <cellStyle name="Note 2 2 2 10" xfId="18381" xr:uid="{00000000-0005-0000-0000-00005E4B0000}"/>
    <cellStyle name="Note 2 2 2 2" xfId="7777" xr:uid="{00000000-0005-0000-0000-00005F4B0000}"/>
    <cellStyle name="Note 2 2 2 2 2" xfId="7253" xr:uid="{00000000-0005-0000-0000-0000604B0000}"/>
    <cellStyle name="Note 2 2 2 2 2 2" xfId="9948" xr:uid="{00000000-0005-0000-0000-0000614B0000}"/>
    <cellStyle name="Note 2 2 2 2 2 2 2" xfId="9568" xr:uid="{00000000-0005-0000-0000-0000624B0000}"/>
    <cellStyle name="Note 2 2 2 2 2 2 2 2" xfId="13201" xr:uid="{00000000-0005-0000-0000-0000634B0000}"/>
    <cellStyle name="Note 2 2 2 2 2 2 2 2 2" xfId="28483" xr:uid="{00000000-0005-0000-0000-0000644B0000}"/>
    <cellStyle name="Note 2 2 2 2 2 2 2 3" xfId="24956" xr:uid="{00000000-0005-0000-0000-0000654B0000}"/>
    <cellStyle name="Note 2 2 2 2 2 2 3" xfId="11540" xr:uid="{00000000-0005-0000-0000-0000664B0000}"/>
    <cellStyle name="Note 2 2 2 2 2 2 3 2" xfId="26831" xr:uid="{00000000-0005-0000-0000-0000674B0000}"/>
    <cellStyle name="Note 2 2 2 2 2 2 4" xfId="25334" xr:uid="{00000000-0005-0000-0000-0000684B0000}"/>
    <cellStyle name="Note 2 2 2 2 2 3" xfId="11920" xr:uid="{00000000-0005-0000-0000-0000694B0000}"/>
    <cellStyle name="Note 2 2 2 2 2 3 2" xfId="27209" xr:uid="{00000000-0005-0000-0000-00006A4B0000}"/>
    <cellStyle name="Note 2 2 2 2 2 4" xfId="22744" xr:uid="{00000000-0005-0000-0000-00006B4B0000}"/>
    <cellStyle name="Note 2 2 2 2 3" xfId="8844" xr:uid="{00000000-0005-0000-0000-00006C4B0000}"/>
    <cellStyle name="Note 2 2 2 2 3 2" xfId="12960" xr:uid="{00000000-0005-0000-0000-00006D4B0000}"/>
    <cellStyle name="Note 2 2 2 2 3 2 2" xfId="28242" xr:uid="{00000000-0005-0000-0000-00006E4B0000}"/>
    <cellStyle name="Note 2 2 2 2 3 3" xfId="24244" xr:uid="{00000000-0005-0000-0000-00006F4B0000}"/>
    <cellStyle name="Note 2 2 2 2 4" xfId="10873" xr:uid="{00000000-0005-0000-0000-0000704B0000}"/>
    <cellStyle name="Note 2 2 2 2 4 2" xfId="26173" xr:uid="{00000000-0005-0000-0000-0000714B0000}"/>
    <cellStyle name="Note 2 2 2 2 5" xfId="23266" xr:uid="{00000000-0005-0000-0000-0000724B0000}"/>
    <cellStyle name="Note 2 2 2 3" xfId="7772" xr:uid="{00000000-0005-0000-0000-0000734B0000}"/>
    <cellStyle name="Note 2 2 2 3 2" xfId="7207" xr:uid="{00000000-0005-0000-0000-0000744B0000}"/>
    <cellStyle name="Note 2 2 2 3 2 2" xfId="9943" xr:uid="{00000000-0005-0000-0000-0000754B0000}"/>
    <cellStyle name="Note 2 2 2 3 2 2 2" xfId="9532" xr:uid="{00000000-0005-0000-0000-0000764B0000}"/>
    <cellStyle name="Note 2 2 2 3 2 2 2 2" xfId="13167" xr:uid="{00000000-0005-0000-0000-0000774B0000}"/>
    <cellStyle name="Note 2 2 2 3 2 2 2 2 2" xfId="28449" xr:uid="{00000000-0005-0000-0000-0000784B0000}"/>
    <cellStyle name="Note 2 2 2 3 2 2 2 3" xfId="24921" xr:uid="{00000000-0005-0000-0000-0000794B0000}"/>
    <cellStyle name="Note 2 2 2 3 2 2 3" xfId="11504" xr:uid="{00000000-0005-0000-0000-00007A4B0000}"/>
    <cellStyle name="Note 2 2 2 3 2 2 3 2" xfId="26796" xr:uid="{00000000-0005-0000-0000-00007B4B0000}"/>
    <cellStyle name="Note 2 2 2 3 2 2 4" xfId="25329" xr:uid="{00000000-0005-0000-0000-00007C4B0000}"/>
    <cellStyle name="Note 2 2 2 3 2 3" xfId="11915" xr:uid="{00000000-0005-0000-0000-00007D4B0000}"/>
    <cellStyle name="Note 2 2 2 3 2 3 2" xfId="27204" xr:uid="{00000000-0005-0000-0000-00007E4B0000}"/>
    <cellStyle name="Note 2 2 2 3 2 4" xfId="22699" xr:uid="{00000000-0005-0000-0000-00007F4B0000}"/>
    <cellStyle name="Note 2 2 2 3 3" xfId="8839" xr:uid="{00000000-0005-0000-0000-0000804B0000}"/>
    <cellStyle name="Note 2 2 2 3 3 2" xfId="12571" xr:uid="{00000000-0005-0000-0000-0000814B0000}"/>
    <cellStyle name="Note 2 2 2 3 3 2 2" xfId="27854" xr:uid="{00000000-0005-0000-0000-0000824B0000}"/>
    <cellStyle name="Note 2 2 2 3 3 3" xfId="24239" xr:uid="{00000000-0005-0000-0000-0000834B0000}"/>
    <cellStyle name="Note 2 2 2 3 4" xfId="10868" xr:uid="{00000000-0005-0000-0000-0000844B0000}"/>
    <cellStyle name="Note 2 2 2 3 4 2" xfId="26168" xr:uid="{00000000-0005-0000-0000-0000854B0000}"/>
    <cellStyle name="Note 2 2 2 3 5" xfId="23261" xr:uid="{00000000-0005-0000-0000-0000864B0000}"/>
    <cellStyle name="Note 2 2 2 4" xfId="7889" xr:uid="{00000000-0005-0000-0000-0000874B0000}"/>
    <cellStyle name="Note 2 2 2 4 2" xfId="7394" xr:uid="{00000000-0005-0000-0000-0000884B0000}"/>
    <cellStyle name="Note 2 2 2 4 2 2" xfId="9677" xr:uid="{00000000-0005-0000-0000-0000894B0000}"/>
    <cellStyle name="Note 2 2 2 4 2 2 2" xfId="13306" xr:uid="{00000000-0005-0000-0000-00008A4B0000}"/>
    <cellStyle name="Note 2 2 2 4 2 2 2 2" xfId="28588" xr:uid="{00000000-0005-0000-0000-00008B4B0000}"/>
    <cellStyle name="Note 2 2 2 4 2 2 3" xfId="25065" xr:uid="{00000000-0005-0000-0000-00008C4B0000}"/>
    <cellStyle name="Note 2 2 2 4 2 3" xfId="11649" xr:uid="{00000000-0005-0000-0000-00008D4B0000}"/>
    <cellStyle name="Note 2 2 2 4 2 3 2" xfId="26940" xr:uid="{00000000-0005-0000-0000-00008E4B0000}"/>
    <cellStyle name="Note 2 2 2 4 2 4" xfId="22885" xr:uid="{00000000-0005-0000-0000-00008F4B0000}"/>
    <cellStyle name="Note 2 2 2 4 3" xfId="8952" xr:uid="{00000000-0005-0000-0000-0000904B0000}"/>
    <cellStyle name="Note 2 2 2 4 3 2" xfId="12998" xr:uid="{00000000-0005-0000-0000-0000914B0000}"/>
    <cellStyle name="Note 2 2 2 4 3 2 2" xfId="28280" xr:uid="{00000000-0005-0000-0000-0000924B0000}"/>
    <cellStyle name="Note 2 2 2 4 3 3" xfId="24349" xr:uid="{00000000-0005-0000-0000-0000934B0000}"/>
    <cellStyle name="Note 2 2 2 4 4" xfId="10981" xr:uid="{00000000-0005-0000-0000-0000944B0000}"/>
    <cellStyle name="Note 2 2 2 4 4 2" xfId="26278" xr:uid="{00000000-0005-0000-0000-0000954B0000}"/>
    <cellStyle name="Note 2 2 2 4 5" xfId="23375" xr:uid="{00000000-0005-0000-0000-0000964B0000}"/>
    <cellStyle name="Note 2 2 2 5" xfId="7988" xr:uid="{00000000-0005-0000-0000-0000974B0000}"/>
    <cellStyle name="Note 2 2 2 5 2" xfId="7293" xr:uid="{00000000-0005-0000-0000-0000984B0000}"/>
    <cellStyle name="Note 2 2 2 5 2 2" xfId="10111" xr:uid="{00000000-0005-0000-0000-0000994B0000}"/>
    <cellStyle name="Note 2 2 2 5 2 2 2" xfId="9598" xr:uid="{00000000-0005-0000-0000-00009A4B0000}"/>
    <cellStyle name="Note 2 2 2 5 2 2 2 2" xfId="13230" xr:uid="{00000000-0005-0000-0000-00009B4B0000}"/>
    <cellStyle name="Note 2 2 2 5 2 2 2 2 2" xfId="28512" xr:uid="{00000000-0005-0000-0000-00009C4B0000}"/>
    <cellStyle name="Note 2 2 2 5 2 2 2 3" xfId="24986" xr:uid="{00000000-0005-0000-0000-00009D4B0000}"/>
    <cellStyle name="Note 2 2 2 5 2 2 3" xfId="11570" xr:uid="{00000000-0005-0000-0000-00009E4B0000}"/>
    <cellStyle name="Note 2 2 2 5 2 2 3 2" xfId="26861" xr:uid="{00000000-0005-0000-0000-00009F4B0000}"/>
    <cellStyle name="Note 2 2 2 5 2 2 4" xfId="25494" xr:uid="{00000000-0005-0000-0000-0000A04B0000}"/>
    <cellStyle name="Note 2 2 2 5 2 3" xfId="12083" xr:uid="{00000000-0005-0000-0000-0000A14B0000}"/>
    <cellStyle name="Note 2 2 2 5 2 3 2" xfId="27369" xr:uid="{00000000-0005-0000-0000-0000A24B0000}"/>
    <cellStyle name="Note 2 2 2 5 2 4" xfId="22784" xr:uid="{00000000-0005-0000-0000-0000A34B0000}"/>
    <cellStyle name="Note 2 2 2 5 3" xfId="9043" xr:uid="{00000000-0005-0000-0000-0000A44B0000}"/>
    <cellStyle name="Note 2 2 2 5 3 2" xfId="12696" xr:uid="{00000000-0005-0000-0000-0000A54B0000}"/>
    <cellStyle name="Note 2 2 2 5 3 2 2" xfId="27978" xr:uid="{00000000-0005-0000-0000-0000A64B0000}"/>
    <cellStyle name="Note 2 2 2 5 3 3" xfId="24440" xr:uid="{00000000-0005-0000-0000-0000A74B0000}"/>
    <cellStyle name="Note 2 2 2 5 4" xfId="11072" xr:uid="{00000000-0005-0000-0000-0000A84B0000}"/>
    <cellStyle name="Note 2 2 2 5 4 2" xfId="26369" xr:uid="{00000000-0005-0000-0000-0000A94B0000}"/>
    <cellStyle name="Note 2 2 2 5 5" xfId="23474" xr:uid="{00000000-0005-0000-0000-0000AA4B0000}"/>
    <cellStyle name="Note 2 2 2 6" xfId="7840" xr:uid="{00000000-0005-0000-0000-0000AB4B0000}"/>
    <cellStyle name="Note 2 2 2 6 2" xfId="7549" xr:uid="{00000000-0005-0000-0000-0000AC4B0000}"/>
    <cellStyle name="Note 2 2 2 6 2 2" xfId="10001" xr:uid="{00000000-0005-0000-0000-0000AD4B0000}"/>
    <cellStyle name="Note 2 2 2 6 2 2 2" xfId="9784" xr:uid="{00000000-0005-0000-0000-0000AE4B0000}"/>
    <cellStyle name="Note 2 2 2 6 2 2 2 2" xfId="13407" xr:uid="{00000000-0005-0000-0000-0000AF4B0000}"/>
    <cellStyle name="Note 2 2 2 6 2 2 2 2 2" xfId="28689" xr:uid="{00000000-0005-0000-0000-0000B04B0000}"/>
    <cellStyle name="Note 2 2 2 6 2 2 2 3" xfId="25172" xr:uid="{00000000-0005-0000-0000-0000B14B0000}"/>
    <cellStyle name="Note 2 2 2 6 2 2 3" xfId="11756" xr:uid="{00000000-0005-0000-0000-0000B24B0000}"/>
    <cellStyle name="Note 2 2 2 6 2 2 3 2" xfId="27047" xr:uid="{00000000-0005-0000-0000-0000B34B0000}"/>
    <cellStyle name="Note 2 2 2 6 2 2 4" xfId="25384" xr:uid="{00000000-0005-0000-0000-0000B44B0000}"/>
    <cellStyle name="Note 2 2 2 6 2 3" xfId="11973" xr:uid="{00000000-0005-0000-0000-0000B54B0000}"/>
    <cellStyle name="Note 2 2 2 6 2 3 2" xfId="27259" xr:uid="{00000000-0005-0000-0000-0000B64B0000}"/>
    <cellStyle name="Note 2 2 2 6 2 4" xfId="23040" xr:uid="{00000000-0005-0000-0000-0000B74B0000}"/>
    <cellStyle name="Note 2 2 2 6 3" xfId="8906" xr:uid="{00000000-0005-0000-0000-0000B84B0000}"/>
    <cellStyle name="Note 2 2 2 6 3 2" xfId="12616" xr:uid="{00000000-0005-0000-0000-0000B94B0000}"/>
    <cellStyle name="Note 2 2 2 6 3 2 2" xfId="27898" xr:uid="{00000000-0005-0000-0000-0000BA4B0000}"/>
    <cellStyle name="Note 2 2 2 6 3 3" xfId="24303" xr:uid="{00000000-0005-0000-0000-0000BB4B0000}"/>
    <cellStyle name="Note 2 2 2 6 4" xfId="10935" xr:uid="{00000000-0005-0000-0000-0000BC4B0000}"/>
    <cellStyle name="Note 2 2 2 6 4 2" xfId="26232" xr:uid="{00000000-0005-0000-0000-0000BD4B0000}"/>
    <cellStyle name="Note 2 2 2 6 5" xfId="23326" xr:uid="{00000000-0005-0000-0000-0000BE4B0000}"/>
    <cellStyle name="Note 2 2 2 7" xfId="8161" xr:uid="{00000000-0005-0000-0000-0000BF4B0000}"/>
    <cellStyle name="Note 2 2 2 7 2" xfId="8310" xr:uid="{00000000-0005-0000-0000-0000C04B0000}"/>
    <cellStyle name="Note 2 2 2 7 2 2" xfId="10252" xr:uid="{00000000-0005-0000-0000-0000C14B0000}"/>
    <cellStyle name="Note 2 2 2 7 2 2 2" xfId="10342" xr:uid="{00000000-0005-0000-0000-0000C24B0000}"/>
    <cellStyle name="Note 2 2 2 7 2 2 2 2" xfId="13543" xr:uid="{00000000-0005-0000-0000-0000C34B0000}"/>
    <cellStyle name="Note 2 2 2 7 2 2 2 2 2" xfId="28823" xr:uid="{00000000-0005-0000-0000-0000C44B0000}"/>
    <cellStyle name="Note 2 2 2 7 2 2 2 3" xfId="25723" xr:uid="{00000000-0005-0000-0000-0000C54B0000}"/>
    <cellStyle name="Note 2 2 2 7 2 2 3" xfId="12314" xr:uid="{00000000-0005-0000-0000-0000C64B0000}"/>
    <cellStyle name="Note 2 2 2 7 2 2 3 2" xfId="27598" xr:uid="{00000000-0005-0000-0000-0000C74B0000}"/>
    <cellStyle name="Note 2 2 2 7 2 2 4" xfId="25635" xr:uid="{00000000-0005-0000-0000-0000C84B0000}"/>
    <cellStyle name="Note 2 2 2 7 2 3" xfId="12224" xr:uid="{00000000-0005-0000-0000-0000C94B0000}"/>
    <cellStyle name="Note 2 2 2 7 2 3 2" xfId="27510" xr:uid="{00000000-0005-0000-0000-0000CA4B0000}"/>
    <cellStyle name="Note 2 2 2 7 2 4" xfId="23791" xr:uid="{00000000-0005-0000-0000-0000CB4B0000}"/>
    <cellStyle name="Note 2 2 2 7 3" xfId="8409" xr:uid="{00000000-0005-0000-0000-0000CC4B0000}"/>
    <cellStyle name="Note 2 2 2 7 3 2" xfId="10439" xr:uid="{00000000-0005-0000-0000-0000CD4B0000}"/>
    <cellStyle name="Note 2 2 2 7 3 2 2" xfId="13631" xr:uid="{00000000-0005-0000-0000-0000CE4B0000}"/>
    <cellStyle name="Note 2 2 2 7 3 2 2 2" xfId="28911" xr:uid="{00000000-0005-0000-0000-0000CF4B0000}"/>
    <cellStyle name="Note 2 2 2 7 3 2 3" xfId="25820" xr:uid="{00000000-0005-0000-0000-0000D04B0000}"/>
    <cellStyle name="Note 2 2 2 7 3 3" xfId="12411" xr:uid="{00000000-0005-0000-0000-0000D14B0000}"/>
    <cellStyle name="Note 2 2 2 7 3 3 2" xfId="27695" xr:uid="{00000000-0005-0000-0000-0000D24B0000}"/>
    <cellStyle name="Note 2 2 2 7 3 4" xfId="23890" xr:uid="{00000000-0005-0000-0000-0000D34B0000}"/>
    <cellStyle name="Note 2 2 2 7 4" xfId="9208" xr:uid="{00000000-0005-0000-0000-0000D44B0000}"/>
    <cellStyle name="Note 2 2 2 7 4 2" xfId="12758" xr:uid="{00000000-0005-0000-0000-0000D54B0000}"/>
    <cellStyle name="Note 2 2 2 7 4 2 2" xfId="28040" xr:uid="{00000000-0005-0000-0000-0000D64B0000}"/>
    <cellStyle name="Note 2 2 2 7 4 3" xfId="24603" xr:uid="{00000000-0005-0000-0000-0000D74B0000}"/>
    <cellStyle name="Note 2 2 2 7 5" xfId="11237" xr:uid="{00000000-0005-0000-0000-0000D84B0000}"/>
    <cellStyle name="Note 2 2 2 7 5 2" xfId="26532" xr:uid="{00000000-0005-0000-0000-0000D94B0000}"/>
    <cellStyle name="Note 2 2 2 7 6" xfId="23645" xr:uid="{00000000-0005-0000-0000-0000DA4B0000}"/>
    <cellStyle name="Note 2 2 2 8" xfId="8616" xr:uid="{00000000-0005-0000-0000-0000DB4B0000}"/>
    <cellStyle name="Note 2 2 2 8 2" xfId="9414" xr:uid="{00000000-0005-0000-0000-0000DC4B0000}"/>
    <cellStyle name="Note 2 2 2 8 2 2" xfId="12831" xr:uid="{00000000-0005-0000-0000-0000DD4B0000}"/>
    <cellStyle name="Note 2 2 2 8 2 2 2" xfId="28113" xr:uid="{00000000-0005-0000-0000-0000DE4B0000}"/>
    <cellStyle name="Note 2 2 2 8 2 3" xfId="24804" xr:uid="{00000000-0005-0000-0000-0000DF4B0000}"/>
    <cellStyle name="Note 2 2 2 8 3" xfId="11386" xr:uid="{00000000-0005-0000-0000-0000E04B0000}"/>
    <cellStyle name="Note 2 2 2 8 3 2" xfId="26679" xr:uid="{00000000-0005-0000-0000-0000E14B0000}"/>
    <cellStyle name="Note 2 2 2 8 4" xfId="24018" xr:uid="{00000000-0005-0000-0000-0000E24B0000}"/>
    <cellStyle name="Note 2 2 2 9" xfId="10645" xr:uid="{00000000-0005-0000-0000-0000E34B0000}"/>
    <cellStyle name="Note 2 2 2 9 2" xfId="25947" xr:uid="{00000000-0005-0000-0000-0000E44B0000}"/>
    <cellStyle name="Note 2 2 3" xfId="1931" xr:uid="{00000000-0005-0000-0000-0000E54B0000}"/>
    <cellStyle name="Note 2 2 3 10" xfId="18359" xr:uid="{00000000-0005-0000-0000-0000E64B0000}"/>
    <cellStyle name="Note 2 2 3 2" xfId="8018" xr:uid="{00000000-0005-0000-0000-0000E74B0000}"/>
    <cellStyle name="Note 2 2 3 2 2" xfId="7142" xr:uid="{00000000-0005-0000-0000-0000E84B0000}"/>
    <cellStyle name="Note 2 2 3 2 2 2" xfId="10136" xr:uid="{00000000-0005-0000-0000-0000E94B0000}"/>
    <cellStyle name="Note 2 2 3 2 2 2 2" xfId="9481" xr:uid="{00000000-0005-0000-0000-0000EA4B0000}"/>
    <cellStyle name="Note 2 2 3 2 2 2 2 2" xfId="13120" xr:uid="{00000000-0005-0000-0000-0000EB4B0000}"/>
    <cellStyle name="Note 2 2 3 2 2 2 2 2 2" xfId="28402" xr:uid="{00000000-0005-0000-0000-0000EC4B0000}"/>
    <cellStyle name="Note 2 2 3 2 2 2 2 3" xfId="24871" xr:uid="{00000000-0005-0000-0000-0000ED4B0000}"/>
    <cellStyle name="Note 2 2 3 2 2 2 3" xfId="11453" xr:uid="{00000000-0005-0000-0000-0000EE4B0000}"/>
    <cellStyle name="Note 2 2 3 2 2 2 3 2" xfId="26746" xr:uid="{00000000-0005-0000-0000-0000EF4B0000}"/>
    <cellStyle name="Note 2 2 3 2 2 2 4" xfId="25519" xr:uid="{00000000-0005-0000-0000-0000F04B0000}"/>
    <cellStyle name="Note 2 2 3 2 2 3" xfId="12108" xr:uid="{00000000-0005-0000-0000-0000F14B0000}"/>
    <cellStyle name="Note 2 2 3 2 2 3 2" xfId="27394" xr:uid="{00000000-0005-0000-0000-0000F24B0000}"/>
    <cellStyle name="Note 2 2 3 2 2 4" xfId="22635" xr:uid="{00000000-0005-0000-0000-0000F34B0000}"/>
    <cellStyle name="Note 2 2 3 2 3" xfId="9073" xr:uid="{00000000-0005-0000-0000-0000F44B0000}"/>
    <cellStyle name="Note 2 2 3 2 3 2" xfId="13042" xr:uid="{00000000-0005-0000-0000-0000F54B0000}"/>
    <cellStyle name="Note 2 2 3 2 3 2 2" xfId="28324" xr:uid="{00000000-0005-0000-0000-0000F64B0000}"/>
    <cellStyle name="Note 2 2 3 2 3 3" xfId="24470" xr:uid="{00000000-0005-0000-0000-0000F74B0000}"/>
    <cellStyle name="Note 2 2 3 2 4" xfId="11102" xr:uid="{00000000-0005-0000-0000-0000F84B0000}"/>
    <cellStyle name="Note 2 2 3 2 4 2" xfId="26399" xr:uid="{00000000-0005-0000-0000-0000F94B0000}"/>
    <cellStyle name="Note 2 2 3 2 5" xfId="23504" xr:uid="{00000000-0005-0000-0000-0000FA4B0000}"/>
    <cellStyle name="Note 2 2 3 3" xfId="8002" xr:uid="{00000000-0005-0000-0000-0000FB4B0000}"/>
    <cellStyle name="Note 2 2 3 3 2" xfId="7434" xr:uid="{00000000-0005-0000-0000-0000FC4B0000}"/>
    <cellStyle name="Note 2 2 3 3 2 2" xfId="10122" xr:uid="{00000000-0005-0000-0000-0000FD4B0000}"/>
    <cellStyle name="Note 2 2 3 3 2 2 2" xfId="9704" xr:uid="{00000000-0005-0000-0000-0000FE4B0000}"/>
    <cellStyle name="Note 2 2 3 3 2 2 2 2" xfId="13333" xr:uid="{00000000-0005-0000-0000-0000FF4B0000}"/>
    <cellStyle name="Note 2 2 3 3 2 2 2 2 2" xfId="28615" xr:uid="{00000000-0005-0000-0000-0000004C0000}"/>
    <cellStyle name="Note 2 2 3 3 2 2 2 3" xfId="25092" xr:uid="{00000000-0005-0000-0000-0000014C0000}"/>
    <cellStyle name="Note 2 2 3 3 2 2 3" xfId="11676" xr:uid="{00000000-0005-0000-0000-0000024C0000}"/>
    <cellStyle name="Note 2 2 3 3 2 2 3 2" xfId="26967" xr:uid="{00000000-0005-0000-0000-0000034C0000}"/>
    <cellStyle name="Note 2 2 3 3 2 2 4" xfId="25505" xr:uid="{00000000-0005-0000-0000-0000044C0000}"/>
    <cellStyle name="Note 2 2 3 3 2 3" xfId="12094" xr:uid="{00000000-0005-0000-0000-0000054C0000}"/>
    <cellStyle name="Note 2 2 3 3 2 3 2" xfId="27380" xr:uid="{00000000-0005-0000-0000-0000064C0000}"/>
    <cellStyle name="Note 2 2 3 3 2 4" xfId="22925" xr:uid="{00000000-0005-0000-0000-0000074C0000}"/>
    <cellStyle name="Note 2 2 3 3 3" xfId="9057" xr:uid="{00000000-0005-0000-0000-0000084C0000}"/>
    <cellStyle name="Note 2 2 3 3 3 2" xfId="12705" xr:uid="{00000000-0005-0000-0000-0000094C0000}"/>
    <cellStyle name="Note 2 2 3 3 3 2 2" xfId="27987" xr:uid="{00000000-0005-0000-0000-00000A4C0000}"/>
    <cellStyle name="Note 2 2 3 3 3 3" xfId="24454" xr:uid="{00000000-0005-0000-0000-00000B4C0000}"/>
    <cellStyle name="Note 2 2 3 3 4" xfId="11086" xr:uid="{00000000-0005-0000-0000-00000C4C0000}"/>
    <cellStyle name="Note 2 2 3 3 4 2" xfId="26383" xr:uid="{00000000-0005-0000-0000-00000D4C0000}"/>
    <cellStyle name="Note 2 2 3 3 5" xfId="23488" xr:uid="{00000000-0005-0000-0000-00000E4C0000}"/>
    <cellStyle name="Note 2 2 3 4" xfId="7628" xr:uid="{00000000-0005-0000-0000-00000F4C0000}"/>
    <cellStyle name="Note 2 2 3 4 2" xfId="7480" xr:uid="{00000000-0005-0000-0000-0000104C0000}"/>
    <cellStyle name="Note 2 2 3 4 2 2" xfId="9732" xr:uid="{00000000-0005-0000-0000-0000114C0000}"/>
    <cellStyle name="Note 2 2 3 4 2 2 2" xfId="13361" xr:uid="{00000000-0005-0000-0000-0000124C0000}"/>
    <cellStyle name="Note 2 2 3 4 2 2 2 2" xfId="28643" xr:uid="{00000000-0005-0000-0000-0000134C0000}"/>
    <cellStyle name="Note 2 2 3 4 2 2 3" xfId="25120" xr:uid="{00000000-0005-0000-0000-0000144C0000}"/>
    <cellStyle name="Note 2 2 3 4 2 3" xfId="11704" xr:uid="{00000000-0005-0000-0000-0000154C0000}"/>
    <cellStyle name="Note 2 2 3 4 2 3 2" xfId="26995" xr:uid="{00000000-0005-0000-0000-0000164C0000}"/>
    <cellStyle name="Note 2 2 3 4 2 4" xfId="22971" xr:uid="{00000000-0005-0000-0000-0000174C0000}"/>
    <cellStyle name="Note 2 2 3 4 3" xfId="8700" xr:uid="{00000000-0005-0000-0000-0000184C0000}"/>
    <cellStyle name="Note 2 2 3 4 3 2" xfId="12895" xr:uid="{00000000-0005-0000-0000-0000194C0000}"/>
    <cellStyle name="Note 2 2 3 4 3 2 2" xfId="28177" xr:uid="{00000000-0005-0000-0000-00001A4C0000}"/>
    <cellStyle name="Note 2 2 3 4 3 3" xfId="24102" xr:uid="{00000000-0005-0000-0000-00001B4C0000}"/>
    <cellStyle name="Note 2 2 3 4 4" xfId="10729" xr:uid="{00000000-0005-0000-0000-00001C4C0000}"/>
    <cellStyle name="Note 2 2 3 4 4 2" xfId="26031" xr:uid="{00000000-0005-0000-0000-00001D4C0000}"/>
    <cellStyle name="Note 2 2 3 4 5" xfId="23119" xr:uid="{00000000-0005-0000-0000-00001E4C0000}"/>
    <cellStyle name="Note 2 2 3 5" xfId="7940" xr:uid="{00000000-0005-0000-0000-00001F4C0000}"/>
    <cellStyle name="Note 2 2 3 5 2" xfId="7345" xr:uid="{00000000-0005-0000-0000-0000204C0000}"/>
    <cellStyle name="Note 2 2 3 5 2 2" xfId="10072" xr:uid="{00000000-0005-0000-0000-0000214C0000}"/>
    <cellStyle name="Note 2 2 3 5 2 2 2" xfId="9638" xr:uid="{00000000-0005-0000-0000-0000224C0000}"/>
    <cellStyle name="Note 2 2 3 5 2 2 2 2" xfId="13268" xr:uid="{00000000-0005-0000-0000-0000234C0000}"/>
    <cellStyle name="Note 2 2 3 5 2 2 2 2 2" xfId="28550" xr:uid="{00000000-0005-0000-0000-0000244C0000}"/>
    <cellStyle name="Note 2 2 3 5 2 2 2 3" xfId="25026" xr:uid="{00000000-0005-0000-0000-0000254C0000}"/>
    <cellStyle name="Note 2 2 3 5 2 2 3" xfId="11610" xr:uid="{00000000-0005-0000-0000-0000264C0000}"/>
    <cellStyle name="Note 2 2 3 5 2 2 3 2" xfId="26901" xr:uid="{00000000-0005-0000-0000-0000274C0000}"/>
    <cellStyle name="Note 2 2 3 5 2 2 4" xfId="25455" xr:uid="{00000000-0005-0000-0000-0000284C0000}"/>
    <cellStyle name="Note 2 2 3 5 2 3" xfId="12044" xr:uid="{00000000-0005-0000-0000-0000294C0000}"/>
    <cellStyle name="Note 2 2 3 5 2 3 2" xfId="27330" xr:uid="{00000000-0005-0000-0000-00002A4C0000}"/>
    <cellStyle name="Note 2 2 3 5 2 4" xfId="22836" xr:uid="{00000000-0005-0000-0000-00002B4C0000}"/>
    <cellStyle name="Note 2 2 3 5 3" xfId="8998" xr:uid="{00000000-0005-0000-0000-00002C4C0000}"/>
    <cellStyle name="Note 2 2 3 5 3 2" xfId="12668" xr:uid="{00000000-0005-0000-0000-00002D4C0000}"/>
    <cellStyle name="Note 2 2 3 5 3 2 2" xfId="27950" xr:uid="{00000000-0005-0000-0000-00002E4C0000}"/>
    <cellStyle name="Note 2 2 3 5 3 3" xfId="24395" xr:uid="{00000000-0005-0000-0000-00002F4C0000}"/>
    <cellStyle name="Note 2 2 3 5 4" xfId="11027" xr:uid="{00000000-0005-0000-0000-0000304C0000}"/>
    <cellStyle name="Note 2 2 3 5 4 2" xfId="26324" xr:uid="{00000000-0005-0000-0000-0000314C0000}"/>
    <cellStyle name="Note 2 2 3 5 5" xfId="23426" xr:uid="{00000000-0005-0000-0000-0000324C0000}"/>
    <cellStyle name="Note 2 2 3 6" xfId="7780" xr:uid="{00000000-0005-0000-0000-0000334C0000}"/>
    <cellStyle name="Note 2 2 3 6 2" xfId="7443" xr:uid="{00000000-0005-0000-0000-0000344C0000}"/>
    <cellStyle name="Note 2 2 3 6 2 2" xfId="9951" xr:uid="{00000000-0005-0000-0000-0000354C0000}"/>
    <cellStyle name="Note 2 2 3 6 2 2 2" xfId="9709" xr:uid="{00000000-0005-0000-0000-0000364C0000}"/>
    <cellStyle name="Note 2 2 3 6 2 2 2 2" xfId="13338" xr:uid="{00000000-0005-0000-0000-0000374C0000}"/>
    <cellStyle name="Note 2 2 3 6 2 2 2 2 2" xfId="28620" xr:uid="{00000000-0005-0000-0000-0000384C0000}"/>
    <cellStyle name="Note 2 2 3 6 2 2 2 3" xfId="25097" xr:uid="{00000000-0005-0000-0000-0000394C0000}"/>
    <cellStyle name="Note 2 2 3 6 2 2 3" xfId="11681" xr:uid="{00000000-0005-0000-0000-00003A4C0000}"/>
    <cellStyle name="Note 2 2 3 6 2 2 3 2" xfId="26972" xr:uid="{00000000-0005-0000-0000-00003B4C0000}"/>
    <cellStyle name="Note 2 2 3 6 2 2 4" xfId="25337" xr:uid="{00000000-0005-0000-0000-00003C4C0000}"/>
    <cellStyle name="Note 2 2 3 6 2 3" xfId="11923" xr:uid="{00000000-0005-0000-0000-00003D4C0000}"/>
    <cellStyle name="Note 2 2 3 6 2 3 2" xfId="27212" xr:uid="{00000000-0005-0000-0000-00003E4C0000}"/>
    <cellStyle name="Note 2 2 3 6 2 4" xfId="22934" xr:uid="{00000000-0005-0000-0000-00003F4C0000}"/>
    <cellStyle name="Note 2 2 3 6 3" xfId="8847" xr:uid="{00000000-0005-0000-0000-0000404C0000}"/>
    <cellStyle name="Note 2 2 3 6 3 2" xfId="12578" xr:uid="{00000000-0005-0000-0000-0000414C0000}"/>
    <cellStyle name="Note 2 2 3 6 3 2 2" xfId="27861" xr:uid="{00000000-0005-0000-0000-0000424C0000}"/>
    <cellStyle name="Note 2 2 3 6 3 3" xfId="24247" xr:uid="{00000000-0005-0000-0000-0000434C0000}"/>
    <cellStyle name="Note 2 2 3 6 4" xfId="10876" xr:uid="{00000000-0005-0000-0000-0000444C0000}"/>
    <cellStyle name="Note 2 2 3 6 4 2" xfId="26176" xr:uid="{00000000-0005-0000-0000-0000454C0000}"/>
    <cellStyle name="Note 2 2 3 6 5" xfId="23269" xr:uid="{00000000-0005-0000-0000-0000464C0000}"/>
    <cellStyle name="Note 2 2 3 7" xfId="8158" xr:uid="{00000000-0005-0000-0000-0000474C0000}"/>
    <cellStyle name="Note 2 2 3 7 2" xfId="8307" xr:uid="{00000000-0005-0000-0000-0000484C0000}"/>
    <cellStyle name="Note 2 2 3 7 2 2" xfId="10249" xr:uid="{00000000-0005-0000-0000-0000494C0000}"/>
    <cellStyle name="Note 2 2 3 7 2 2 2" xfId="10339" xr:uid="{00000000-0005-0000-0000-00004A4C0000}"/>
    <cellStyle name="Note 2 2 3 7 2 2 2 2" xfId="13540" xr:uid="{00000000-0005-0000-0000-00004B4C0000}"/>
    <cellStyle name="Note 2 2 3 7 2 2 2 2 2" xfId="28820" xr:uid="{00000000-0005-0000-0000-00004C4C0000}"/>
    <cellStyle name="Note 2 2 3 7 2 2 2 3" xfId="25720" xr:uid="{00000000-0005-0000-0000-00004D4C0000}"/>
    <cellStyle name="Note 2 2 3 7 2 2 3" xfId="12311" xr:uid="{00000000-0005-0000-0000-00004E4C0000}"/>
    <cellStyle name="Note 2 2 3 7 2 2 3 2" xfId="27595" xr:uid="{00000000-0005-0000-0000-00004F4C0000}"/>
    <cellStyle name="Note 2 2 3 7 2 2 4" xfId="25632" xr:uid="{00000000-0005-0000-0000-0000504C0000}"/>
    <cellStyle name="Note 2 2 3 7 2 3" xfId="12221" xr:uid="{00000000-0005-0000-0000-0000514C0000}"/>
    <cellStyle name="Note 2 2 3 7 2 3 2" xfId="27507" xr:uid="{00000000-0005-0000-0000-0000524C0000}"/>
    <cellStyle name="Note 2 2 3 7 2 4" xfId="23788" xr:uid="{00000000-0005-0000-0000-0000534C0000}"/>
    <cellStyle name="Note 2 2 3 7 3" xfId="8406" xr:uid="{00000000-0005-0000-0000-0000544C0000}"/>
    <cellStyle name="Note 2 2 3 7 3 2" xfId="10436" xr:uid="{00000000-0005-0000-0000-0000554C0000}"/>
    <cellStyle name="Note 2 2 3 7 3 2 2" xfId="13628" xr:uid="{00000000-0005-0000-0000-0000564C0000}"/>
    <cellStyle name="Note 2 2 3 7 3 2 2 2" xfId="28908" xr:uid="{00000000-0005-0000-0000-0000574C0000}"/>
    <cellStyle name="Note 2 2 3 7 3 2 3" xfId="25817" xr:uid="{00000000-0005-0000-0000-0000584C0000}"/>
    <cellStyle name="Note 2 2 3 7 3 3" xfId="12408" xr:uid="{00000000-0005-0000-0000-0000594C0000}"/>
    <cellStyle name="Note 2 2 3 7 3 3 2" xfId="27692" xr:uid="{00000000-0005-0000-0000-00005A4C0000}"/>
    <cellStyle name="Note 2 2 3 7 3 4" xfId="23887" xr:uid="{00000000-0005-0000-0000-00005B4C0000}"/>
    <cellStyle name="Note 2 2 3 7 4" xfId="9205" xr:uid="{00000000-0005-0000-0000-00005C4C0000}"/>
    <cellStyle name="Note 2 2 3 7 4 2" xfId="12755" xr:uid="{00000000-0005-0000-0000-00005D4C0000}"/>
    <cellStyle name="Note 2 2 3 7 4 2 2" xfId="28037" xr:uid="{00000000-0005-0000-0000-00005E4C0000}"/>
    <cellStyle name="Note 2 2 3 7 4 3" xfId="24600" xr:uid="{00000000-0005-0000-0000-00005F4C0000}"/>
    <cellStyle name="Note 2 2 3 7 5" xfId="11234" xr:uid="{00000000-0005-0000-0000-0000604C0000}"/>
    <cellStyle name="Note 2 2 3 7 5 2" xfId="26529" xr:uid="{00000000-0005-0000-0000-0000614C0000}"/>
    <cellStyle name="Note 2 2 3 7 6" xfId="23642" xr:uid="{00000000-0005-0000-0000-0000624C0000}"/>
    <cellStyle name="Note 2 2 3 8" xfId="8613" xr:uid="{00000000-0005-0000-0000-0000634C0000}"/>
    <cellStyle name="Note 2 2 3 8 2" xfId="9267" xr:uid="{00000000-0005-0000-0000-0000644C0000}"/>
    <cellStyle name="Note 2 2 3 8 2 2" xfId="12828" xr:uid="{00000000-0005-0000-0000-0000654C0000}"/>
    <cellStyle name="Note 2 2 3 8 2 2 2" xfId="28110" xr:uid="{00000000-0005-0000-0000-0000664C0000}"/>
    <cellStyle name="Note 2 2 3 8 2 3" xfId="24661" xr:uid="{00000000-0005-0000-0000-0000674C0000}"/>
    <cellStyle name="Note 2 2 3 8 3" xfId="11296" xr:uid="{00000000-0005-0000-0000-0000684C0000}"/>
    <cellStyle name="Note 2 2 3 8 3 2" xfId="26590" xr:uid="{00000000-0005-0000-0000-0000694C0000}"/>
    <cellStyle name="Note 2 2 3 8 4" xfId="24015" xr:uid="{00000000-0005-0000-0000-00006A4C0000}"/>
    <cellStyle name="Note 2 2 3 9" xfId="10642" xr:uid="{00000000-0005-0000-0000-00006B4C0000}"/>
    <cellStyle name="Note 2 2 3 9 2" xfId="25944" xr:uid="{00000000-0005-0000-0000-00006C4C0000}"/>
    <cellStyle name="Note 2 2 4" xfId="2372" xr:uid="{00000000-0005-0000-0000-00006D4C0000}"/>
    <cellStyle name="Note 2 2 4 10" xfId="18526" xr:uid="{00000000-0005-0000-0000-00006E4C0000}"/>
    <cellStyle name="Note 2 2 4 2" xfId="7667" xr:uid="{00000000-0005-0000-0000-00006F4C0000}"/>
    <cellStyle name="Note 2 2 4 2 2" xfId="7440" xr:uid="{00000000-0005-0000-0000-0000704C0000}"/>
    <cellStyle name="Note 2 2 4 2 2 2" xfId="9867" xr:uid="{00000000-0005-0000-0000-0000714C0000}"/>
    <cellStyle name="Note 2 2 4 2 2 2 2" xfId="9707" xr:uid="{00000000-0005-0000-0000-0000724C0000}"/>
    <cellStyle name="Note 2 2 4 2 2 2 2 2" xfId="13336" xr:uid="{00000000-0005-0000-0000-0000734C0000}"/>
    <cellStyle name="Note 2 2 4 2 2 2 2 2 2" xfId="28618" xr:uid="{00000000-0005-0000-0000-0000744C0000}"/>
    <cellStyle name="Note 2 2 4 2 2 2 2 3" xfId="25095" xr:uid="{00000000-0005-0000-0000-0000754C0000}"/>
    <cellStyle name="Note 2 2 4 2 2 2 3" xfId="11679" xr:uid="{00000000-0005-0000-0000-0000764C0000}"/>
    <cellStyle name="Note 2 2 4 2 2 2 3 2" xfId="26970" xr:uid="{00000000-0005-0000-0000-0000774C0000}"/>
    <cellStyle name="Note 2 2 4 2 2 2 4" xfId="25254" xr:uid="{00000000-0005-0000-0000-0000784C0000}"/>
    <cellStyle name="Note 2 2 4 2 2 3" xfId="11839" xr:uid="{00000000-0005-0000-0000-0000794C0000}"/>
    <cellStyle name="Note 2 2 4 2 2 3 2" xfId="27129" xr:uid="{00000000-0005-0000-0000-00007A4C0000}"/>
    <cellStyle name="Note 2 2 4 2 2 4" xfId="22931" xr:uid="{00000000-0005-0000-0000-00007B4C0000}"/>
    <cellStyle name="Note 2 2 4 2 3" xfId="8738" xr:uid="{00000000-0005-0000-0000-00007C4C0000}"/>
    <cellStyle name="Note 2 2 4 2 3 2" xfId="12914" xr:uid="{00000000-0005-0000-0000-00007D4C0000}"/>
    <cellStyle name="Note 2 2 4 2 3 2 2" xfId="28196" xr:uid="{00000000-0005-0000-0000-00007E4C0000}"/>
    <cellStyle name="Note 2 2 4 2 3 3" xfId="24139" xr:uid="{00000000-0005-0000-0000-00007F4C0000}"/>
    <cellStyle name="Note 2 2 4 2 4" xfId="10767" xr:uid="{00000000-0005-0000-0000-0000804C0000}"/>
    <cellStyle name="Note 2 2 4 2 4 2" xfId="26068" xr:uid="{00000000-0005-0000-0000-0000814C0000}"/>
    <cellStyle name="Note 2 2 4 2 5" xfId="23157" xr:uid="{00000000-0005-0000-0000-0000824C0000}"/>
    <cellStyle name="Note 2 2 4 3" xfId="7973" xr:uid="{00000000-0005-0000-0000-0000834C0000}"/>
    <cellStyle name="Note 2 2 4 3 2" xfId="7170" xr:uid="{00000000-0005-0000-0000-0000844C0000}"/>
    <cellStyle name="Note 2 2 4 3 2 2" xfId="10098" xr:uid="{00000000-0005-0000-0000-0000854C0000}"/>
    <cellStyle name="Note 2 2 4 3 2 2 2" xfId="9507" xr:uid="{00000000-0005-0000-0000-0000864C0000}"/>
    <cellStyle name="Note 2 2 4 3 2 2 2 2" xfId="13144" xr:uid="{00000000-0005-0000-0000-0000874C0000}"/>
    <cellStyle name="Note 2 2 4 3 2 2 2 2 2" xfId="28426" xr:uid="{00000000-0005-0000-0000-0000884C0000}"/>
    <cellStyle name="Note 2 2 4 3 2 2 2 3" xfId="24896" xr:uid="{00000000-0005-0000-0000-0000894C0000}"/>
    <cellStyle name="Note 2 2 4 3 2 2 3" xfId="11479" xr:uid="{00000000-0005-0000-0000-00008A4C0000}"/>
    <cellStyle name="Note 2 2 4 3 2 2 3 2" xfId="26771" xr:uid="{00000000-0005-0000-0000-00008B4C0000}"/>
    <cellStyle name="Note 2 2 4 3 2 2 4" xfId="25481" xr:uid="{00000000-0005-0000-0000-00008C4C0000}"/>
    <cellStyle name="Note 2 2 4 3 2 3" xfId="12070" xr:uid="{00000000-0005-0000-0000-00008D4C0000}"/>
    <cellStyle name="Note 2 2 4 3 2 3 2" xfId="27356" xr:uid="{00000000-0005-0000-0000-00008E4C0000}"/>
    <cellStyle name="Note 2 2 4 3 2 4" xfId="22662" xr:uid="{00000000-0005-0000-0000-00008F4C0000}"/>
    <cellStyle name="Note 2 2 4 3 3" xfId="9028" xr:uid="{00000000-0005-0000-0000-0000904C0000}"/>
    <cellStyle name="Note 2 2 4 3 3 2" xfId="12685" xr:uid="{00000000-0005-0000-0000-0000914C0000}"/>
    <cellStyle name="Note 2 2 4 3 3 2 2" xfId="27967" xr:uid="{00000000-0005-0000-0000-0000924C0000}"/>
    <cellStyle name="Note 2 2 4 3 3 3" xfId="24425" xr:uid="{00000000-0005-0000-0000-0000934C0000}"/>
    <cellStyle name="Note 2 2 4 3 4" xfId="11057" xr:uid="{00000000-0005-0000-0000-0000944C0000}"/>
    <cellStyle name="Note 2 2 4 3 4 2" xfId="26354" xr:uid="{00000000-0005-0000-0000-0000954C0000}"/>
    <cellStyle name="Note 2 2 4 3 5" xfId="23459" xr:uid="{00000000-0005-0000-0000-0000964C0000}"/>
    <cellStyle name="Note 2 2 4 4" xfId="7863" xr:uid="{00000000-0005-0000-0000-0000974C0000}"/>
    <cellStyle name="Note 2 2 4 4 2" xfId="7505" xr:uid="{00000000-0005-0000-0000-0000984C0000}"/>
    <cellStyle name="Note 2 2 4 4 2 2" xfId="9749" xr:uid="{00000000-0005-0000-0000-0000994C0000}"/>
    <cellStyle name="Note 2 2 4 4 2 2 2" xfId="13375" xr:uid="{00000000-0005-0000-0000-00009A4C0000}"/>
    <cellStyle name="Note 2 2 4 4 2 2 2 2" xfId="28657" xr:uid="{00000000-0005-0000-0000-00009B4C0000}"/>
    <cellStyle name="Note 2 2 4 4 2 2 3" xfId="25137" xr:uid="{00000000-0005-0000-0000-00009C4C0000}"/>
    <cellStyle name="Note 2 2 4 4 2 3" xfId="11721" xr:uid="{00000000-0005-0000-0000-00009D4C0000}"/>
    <cellStyle name="Note 2 2 4 4 2 3 2" xfId="27012" xr:uid="{00000000-0005-0000-0000-00009E4C0000}"/>
    <cellStyle name="Note 2 2 4 4 2 4" xfId="22996" xr:uid="{00000000-0005-0000-0000-00009F4C0000}"/>
    <cellStyle name="Note 2 2 4 4 3" xfId="8927" xr:uid="{00000000-0005-0000-0000-0000A04C0000}"/>
    <cellStyle name="Note 2 2 4 4 3 2" xfId="12982" xr:uid="{00000000-0005-0000-0000-0000A14C0000}"/>
    <cellStyle name="Note 2 2 4 4 3 2 2" xfId="28264" xr:uid="{00000000-0005-0000-0000-0000A24C0000}"/>
    <cellStyle name="Note 2 2 4 4 3 3" xfId="24324" xr:uid="{00000000-0005-0000-0000-0000A34C0000}"/>
    <cellStyle name="Note 2 2 4 4 4" xfId="10956" xr:uid="{00000000-0005-0000-0000-0000A44C0000}"/>
    <cellStyle name="Note 2 2 4 4 4 2" xfId="26253" xr:uid="{00000000-0005-0000-0000-0000A54C0000}"/>
    <cellStyle name="Note 2 2 4 4 5" xfId="23349" xr:uid="{00000000-0005-0000-0000-0000A64C0000}"/>
    <cellStyle name="Note 2 2 4 5" xfId="7979" xr:uid="{00000000-0005-0000-0000-0000A74C0000}"/>
    <cellStyle name="Note 2 2 4 5 2" xfId="7576" xr:uid="{00000000-0005-0000-0000-0000A84C0000}"/>
    <cellStyle name="Note 2 2 4 5 2 2" xfId="10103" xr:uid="{00000000-0005-0000-0000-0000A94C0000}"/>
    <cellStyle name="Note 2 2 4 5 2 2 2" xfId="9800" xr:uid="{00000000-0005-0000-0000-0000AA4C0000}"/>
    <cellStyle name="Note 2 2 4 5 2 2 2 2" xfId="13423" xr:uid="{00000000-0005-0000-0000-0000AB4C0000}"/>
    <cellStyle name="Note 2 2 4 5 2 2 2 2 2" xfId="28705" xr:uid="{00000000-0005-0000-0000-0000AC4C0000}"/>
    <cellStyle name="Note 2 2 4 5 2 2 2 3" xfId="25188" xr:uid="{00000000-0005-0000-0000-0000AD4C0000}"/>
    <cellStyle name="Note 2 2 4 5 2 2 3" xfId="11772" xr:uid="{00000000-0005-0000-0000-0000AE4C0000}"/>
    <cellStyle name="Note 2 2 4 5 2 2 3 2" xfId="27063" xr:uid="{00000000-0005-0000-0000-0000AF4C0000}"/>
    <cellStyle name="Note 2 2 4 5 2 2 4" xfId="25486" xr:uid="{00000000-0005-0000-0000-0000B04C0000}"/>
    <cellStyle name="Note 2 2 4 5 2 3" xfId="12075" xr:uid="{00000000-0005-0000-0000-0000B14C0000}"/>
    <cellStyle name="Note 2 2 4 5 2 3 2" xfId="27361" xr:uid="{00000000-0005-0000-0000-0000B24C0000}"/>
    <cellStyle name="Note 2 2 4 5 2 4" xfId="23067" xr:uid="{00000000-0005-0000-0000-0000B34C0000}"/>
    <cellStyle name="Note 2 2 4 5 3" xfId="9034" xr:uid="{00000000-0005-0000-0000-0000B44C0000}"/>
    <cellStyle name="Note 2 2 4 5 3 2" xfId="12689" xr:uid="{00000000-0005-0000-0000-0000B54C0000}"/>
    <cellStyle name="Note 2 2 4 5 3 2 2" xfId="27971" xr:uid="{00000000-0005-0000-0000-0000B64C0000}"/>
    <cellStyle name="Note 2 2 4 5 3 3" xfId="24431" xr:uid="{00000000-0005-0000-0000-0000B74C0000}"/>
    <cellStyle name="Note 2 2 4 5 4" xfId="11063" xr:uid="{00000000-0005-0000-0000-0000B84C0000}"/>
    <cellStyle name="Note 2 2 4 5 4 2" xfId="26360" xr:uid="{00000000-0005-0000-0000-0000B94C0000}"/>
    <cellStyle name="Note 2 2 4 5 5" xfId="23465" xr:uid="{00000000-0005-0000-0000-0000BA4C0000}"/>
    <cellStyle name="Note 2 2 4 6" xfId="7809" xr:uid="{00000000-0005-0000-0000-0000BB4C0000}"/>
    <cellStyle name="Note 2 2 4 6 2" xfId="7287" xr:uid="{00000000-0005-0000-0000-0000BC4C0000}"/>
    <cellStyle name="Note 2 2 4 6 2 2" xfId="9975" xr:uid="{00000000-0005-0000-0000-0000BD4C0000}"/>
    <cellStyle name="Note 2 2 4 6 2 2 2" xfId="9594" xr:uid="{00000000-0005-0000-0000-0000BE4C0000}"/>
    <cellStyle name="Note 2 2 4 6 2 2 2 2" xfId="13226" xr:uid="{00000000-0005-0000-0000-0000BF4C0000}"/>
    <cellStyle name="Note 2 2 4 6 2 2 2 2 2" xfId="28508" xr:uid="{00000000-0005-0000-0000-0000C04C0000}"/>
    <cellStyle name="Note 2 2 4 6 2 2 2 3" xfId="24982" xr:uid="{00000000-0005-0000-0000-0000C14C0000}"/>
    <cellStyle name="Note 2 2 4 6 2 2 3" xfId="11566" xr:uid="{00000000-0005-0000-0000-0000C24C0000}"/>
    <cellStyle name="Note 2 2 4 6 2 2 3 2" xfId="26857" xr:uid="{00000000-0005-0000-0000-0000C34C0000}"/>
    <cellStyle name="Note 2 2 4 6 2 2 4" xfId="25359" xr:uid="{00000000-0005-0000-0000-0000C44C0000}"/>
    <cellStyle name="Note 2 2 4 6 2 3" xfId="11947" xr:uid="{00000000-0005-0000-0000-0000C54C0000}"/>
    <cellStyle name="Note 2 2 4 6 2 3 2" xfId="27234" xr:uid="{00000000-0005-0000-0000-0000C64C0000}"/>
    <cellStyle name="Note 2 2 4 6 2 4" xfId="22778" xr:uid="{00000000-0005-0000-0000-0000C74C0000}"/>
    <cellStyle name="Note 2 2 4 6 3" xfId="8876" xr:uid="{00000000-0005-0000-0000-0000C84C0000}"/>
    <cellStyle name="Note 2 2 4 6 3 2" xfId="12596" xr:uid="{00000000-0005-0000-0000-0000C94C0000}"/>
    <cellStyle name="Note 2 2 4 6 3 2 2" xfId="27878" xr:uid="{00000000-0005-0000-0000-0000CA4C0000}"/>
    <cellStyle name="Note 2 2 4 6 3 3" xfId="24274" xr:uid="{00000000-0005-0000-0000-0000CB4C0000}"/>
    <cellStyle name="Note 2 2 4 6 4" xfId="10905" xr:uid="{00000000-0005-0000-0000-0000CC4C0000}"/>
    <cellStyle name="Note 2 2 4 6 4 2" xfId="26203" xr:uid="{00000000-0005-0000-0000-0000CD4C0000}"/>
    <cellStyle name="Note 2 2 4 6 5" xfId="23296" xr:uid="{00000000-0005-0000-0000-0000CE4C0000}"/>
    <cellStyle name="Note 2 2 4 7" xfId="8173" xr:uid="{00000000-0005-0000-0000-0000CF4C0000}"/>
    <cellStyle name="Note 2 2 4 7 2" xfId="8322" xr:uid="{00000000-0005-0000-0000-0000D04C0000}"/>
    <cellStyle name="Note 2 2 4 7 2 2" xfId="10264" xr:uid="{00000000-0005-0000-0000-0000D14C0000}"/>
    <cellStyle name="Note 2 2 4 7 2 2 2" xfId="10354" xr:uid="{00000000-0005-0000-0000-0000D24C0000}"/>
    <cellStyle name="Note 2 2 4 7 2 2 2 2" xfId="13555" xr:uid="{00000000-0005-0000-0000-0000D34C0000}"/>
    <cellStyle name="Note 2 2 4 7 2 2 2 2 2" xfId="28835" xr:uid="{00000000-0005-0000-0000-0000D44C0000}"/>
    <cellStyle name="Note 2 2 4 7 2 2 2 3" xfId="25735" xr:uid="{00000000-0005-0000-0000-0000D54C0000}"/>
    <cellStyle name="Note 2 2 4 7 2 2 3" xfId="12326" xr:uid="{00000000-0005-0000-0000-0000D64C0000}"/>
    <cellStyle name="Note 2 2 4 7 2 2 3 2" xfId="27610" xr:uid="{00000000-0005-0000-0000-0000D74C0000}"/>
    <cellStyle name="Note 2 2 4 7 2 2 4" xfId="25647" xr:uid="{00000000-0005-0000-0000-0000D84C0000}"/>
    <cellStyle name="Note 2 2 4 7 2 3" xfId="12236" xr:uid="{00000000-0005-0000-0000-0000D94C0000}"/>
    <cellStyle name="Note 2 2 4 7 2 3 2" xfId="27522" xr:uid="{00000000-0005-0000-0000-0000DA4C0000}"/>
    <cellStyle name="Note 2 2 4 7 2 4" xfId="23803" xr:uid="{00000000-0005-0000-0000-0000DB4C0000}"/>
    <cellStyle name="Note 2 2 4 7 3" xfId="8421" xr:uid="{00000000-0005-0000-0000-0000DC4C0000}"/>
    <cellStyle name="Note 2 2 4 7 3 2" xfId="10451" xr:uid="{00000000-0005-0000-0000-0000DD4C0000}"/>
    <cellStyle name="Note 2 2 4 7 3 2 2" xfId="13643" xr:uid="{00000000-0005-0000-0000-0000DE4C0000}"/>
    <cellStyle name="Note 2 2 4 7 3 2 2 2" xfId="28923" xr:uid="{00000000-0005-0000-0000-0000DF4C0000}"/>
    <cellStyle name="Note 2 2 4 7 3 2 3" xfId="25832" xr:uid="{00000000-0005-0000-0000-0000E04C0000}"/>
    <cellStyle name="Note 2 2 4 7 3 3" xfId="12423" xr:uid="{00000000-0005-0000-0000-0000E14C0000}"/>
    <cellStyle name="Note 2 2 4 7 3 3 2" xfId="27707" xr:uid="{00000000-0005-0000-0000-0000E24C0000}"/>
    <cellStyle name="Note 2 2 4 7 3 4" xfId="23902" xr:uid="{00000000-0005-0000-0000-0000E34C0000}"/>
    <cellStyle name="Note 2 2 4 7 4" xfId="9220" xr:uid="{00000000-0005-0000-0000-0000E44C0000}"/>
    <cellStyle name="Note 2 2 4 7 4 2" xfId="12770" xr:uid="{00000000-0005-0000-0000-0000E54C0000}"/>
    <cellStyle name="Note 2 2 4 7 4 2 2" xfId="28052" xr:uid="{00000000-0005-0000-0000-0000E64C0000}"/>
    <cellStyle name="Note 2 2 4 7 4 3" xfId="24615" xr:uid="{00000000-0005-0000-0000-0000E74C0000}"/>
    <cellStyle name="Note 2 2 4 7 5" xfId="11249" xr:uid="{00000000-0005-0000-0000-0000E84C0000}"/>
    <cellStyle name="Note 2 2 4 7 5 2" xfId="26544" xr:uid="{00000000-0005-0000-0000-0000E94C0000}"/>
    <cellStyle name="Note 2 2 4 7 6" xfId="23657" xr:uid="{00000000-0005-0000-0000-0000EA4C0000}"/>
    <cellStyle name="Note 2 2 4 8" xfId="8628" xr:uid="{00000000-0005-0000-0000-0000EB4C0000}"/>
    <cellStyle name="Note 2 2 4 8 2" xfId="9426" xr:uid="{00000000-0005-0000-0000-0000EC4C0000}"/>
    <cellStyle name="Note 2 2 4 8 2 2" xfId="12843" xr:uid="{00000000-0005-0000-0000-0000ED4C0000}"/>
    <cellStyle name="Note 2 2 4 8 2 2 2" xfId="28125" xr:uid="{00000000-0005-0000-0000-0000EE4C0000}"/>
    <cellStyle name="Note 2 2 4 8 2 3" xfId="24816" xr:uid="{00000000-0005-0000-0000-0000EF4C0000}"/>
    <cellStyle name="Note 2 2 4 8 3" xfId="11398" xr:uid="{00000000-0005-0000-0000-0000F04C0000}"/>
    <cellStyle name="Note 2 2 4 8 3 2" xfId="26691" xr:uid="{00000000-0005-0000-0000-0000F14C0000}"/>
    <cellStyle name="Note 2 2 4 8 4" xfId="24030" xr:uid="{00000000-0005-0000-0000-0000F24C0000}"/>
    <cellStyle name="Note 2 2 4 9" xfId="10657" xr:uid="{00000000-0005-0000-0000-0000F34C0000}"/>
    <cellStyle name="Note 2 2 4 9 2" xfId="25959" xr:uid="{00000000-0005-0000-0000-0000F44C0000}"/>
    <cellStyle name="Note 2 2 5" xfId="2485" xr:uid="{00000000-0005-0000-0000-0000F54C0000}"/>
    <cellStyle name="Note 2 2 5 10" xfId="18585" xr:uid="{00000000-0005-0000-0000-0000F64C0000}"/>
    <cellStyle name="Note 2 2 5 2" xfId="7623" xr:uid="{00000000-0005-0000-0000-0000F74C0000}"/>
    <cellStyle name="Note 2 2 5 2 2" xfId="7545" xr:uid="{00000000-0005-0000-0000-0000F84C0000}"/>
    <cellStyle name="Note 2 2 5 2 2 2" xfId="9836" xr:uid="{00000000-0005-0000-0000-0000F94C0000}"/>
    <cellStyle name="Note 2 2 5 2 2 2 2" xfId="9780" xr:uid="{00000000-0005-0000-0000-0000FA4C0000}"/>
    <cellStyle name="Note 2 2 5 2 2 2 2 2" xfId="13404" xr:uid="{00000000-0005-0000-0000-0000FB4C0000}"/>
    <cellStyle name="Note 2 2 5 2 2 2 2 2 2" xfId="28686" xr:uid="{00000000-0005-0000-0000-0000FC4C0000}"/>
    <cellStyle name="Note 2 2 5 2 2 2 2 3" xfId="25168" xr:uid="{00000000-0005-0000-0000-0000FD4C0000}"/>
    <cellStyle name="Note 2 2 5 2 2 2 3" xfId="11752" xr:uid="{00000000-0005-0000-0000-0000FE4C0000}"/>
    <cellStyle name="Note 2 2 5 2 2 2 3 2" xfId="27043" xr:uid="{00000000-0005-0000-0000-0000FF4C0000}"/>
    <cellStyle name="Note 2 2 5 2 2 2 4" xfId="25224" xr:uid="{00000000-0005-0000-0000-0000004D0000}"/>
    <cellStyle name="Note 2 2 5 2 2 3" xfId="11808" xr:uid="{00000000-0005-0000-0000-0000014D0000}"/>
    <cellStyle name="Note 2 2 5 2 2 3 2" xfId="27099" xr:uid="{00000000-0005-0000-0000-0000024D0000}"/>
    <cellStyle name="Note 2 2 5 2 2 4" xfId="23036" xr:uid="{00000000-0005-0000-0000-0000034D0000}"/>
    <cellStyle name="Note 2 2 5 2 3" xfId="8696" xr:uid="{00000000-0005-0000-0000-0000044D0000}"/>
    <cellStyle name="Note 2 2 5 2 3 2" xfId="12893" xr:uid="{00000000-0005-0000-0000-0000054D0000}"/>
    <cellStyle name="Note 2 2 5 2 3 2 2" xfId="28175" xr:uid="{00000000-0005-0000-0000-0000064D0000}"/>
    <cellStyle name="Note 2 2 5 2 3 3" xfId="24098" xr:uid="{00000000-0005-0000-0000-0000074D0000}"/>
    <cellStyle name="Note 2 2 5 2 4" xfId="10725" xr:uid="{00000000-0005-0000-0000-0000084D0000}"/>
    <cellStyle name="Note 2 2 5 2 4 2" xfId="26027" xr:uid="{00000000-0005-0000-0000-0000094D0000}"/>
    <cellStyle name="Note 2 2 5 2 5" xfId="23114" xr:uid="{00000000-0005-0000-0000-00000A4D0000}"/>
    <cellStyle name="Note 2 2 5 3" xfId="7716" xr:uid="{00000000-0005-0000-0000-00000B4D0000}"/>
    <cellStyle name="Note 2 2 5 3 2" xfId="7247" xr:uid="{00000000-0005-0000-0000-00000C4D0000}"/>
    <cellStyle name="Note 2 2 5 3 2 2" xfId="9903" xr:uid="{00000000-0005-0000-0000-00000D4D0000}"/>
    <cellStyle name="Note 2 2 5 3 2 2 2" xfId="9564" xr:uid="{00000000-0005-0000-0000-00000E4D0000}"/>
    <cellStyle name="Note 2 2 5 3 2 2 2 2" xfId="13197" xr:uid="{00000000-0005-0000-0000-00000F4D0000}"/>
    <cellStyle name="Note 2 2 5 3 2 2 2 2 2" xfId="28479" xr:uid="{00000000-0005-0000-0000-0000104D0000}"/>
    <cellStyle name="Note 2 2 5 3 2 2 2 3" xfId="24952" xr:uid="{00000000-0005-0000-0000-0000114D0000}"/>
    <cellStyle name="Note 2 2 5 3 2 2 3" xfId="11536" xr:uid="{00000000-0005-0000-0000-0000124D0000}"/>
    <cellStyle name="Note 2 2 5 3 2 2 3 2" xfId="26827" xr:uid="{00000000-0005-0000-0000-0000134D0000}"/>
    <cellStyle name="Note 2 2 5 3 2 2 4" xfId="25289" xr:uid="{00000000-0005-0000-0000-0000144D0000}"/>
    <cellStyle name="Note 2 2 5 3 2 3" xfId="11875" xr:uid="{00000000-0005-0000-0000-0000154D0000}"/>
    <cellStyle name="Note 2 2 5 3 2 3 2" xfId="27164" xr:uid="{00000000-0005-0000-0000-0000164D0000}"/>
    <cellStyle name="Note 2 2 5 3 2 4" xfId="22738" xr:uid="{00000000-0005-0000-0000-0000174D0000}"/>
    <cellStyle name="Note 2 2 5 3 3" xfId="8786" xr:uid="{00000000-0005-0000-0000-0000184D0000}"/>
    <cellStyle name="Note 2 2 5 3 3 2" xfId="12543" xr:uid="{00000000-0005-0000-0000-0000194D0000}"/>
    <cellStyle name="Note 2 2 5 3 3 2 2" xfId="27826" xr:uid="{00000000-0005-0000-0000-00001A4D0000}"/>
    <cellStyle name="Note 2 2 5 3 3 3" xfId="24186" xr:uid="{00000000-0005-0000-0000-00001B4D0000}"/>
    <cellStyle name="Note 2 2 5 3 4" xfId="10815" xr:uid="{00000000-0005-0000-0000-00001C4D0000}"/>
    <cellStyle name="Note 2 2 5 3 4 2" xfId="26115" xr:uid="{00000000-0005-0000-0000-00001D4D0000}"/>
    <cellStyle name="Note 2 2 5 3 5" xfId="23205" xr:uid="{00000000-0005-0000-0000-00001E4D0000}"/>
    <cellStyle name="Note 2 2 5 4" xfId="7825" xr:uid="{00000000-0005-0000-0000-00001F4D0000}"/>
    <cellStyle name="Note 2 2 5 4 2" xfId="7567" xr:uid="{00000000-0005-0000-0000-0000204D0000}"/>
    <cellStyle name="Note 2 2 5 4 2 2" xfId="9794" xr:uid="{00000000-0005-0000-0000-0000214D0000}"/>
    <cellStyle name="Note 2 2 5 4 2 2 2" xfId="13417" xr:uid="{00000000-0005-0000-0000-0000224D0000}"/>
    <cellStyle name="Note 2 2 5 4 2 2 2 2" xfId="28699" xr:uid="{00000000-0005-0000-0000-0000234D0000}"/>
    <cellStyle name="Note 2 2 5 4 2 2 3" xfId="25182" xr:uid="{00000000-0005-0000-0000-0000244D0000}"/>
    <cellStyle name="Note 2 2 5 4 2 3" xfId="11766" xr:uid="{00000000-0005-0000-0000-0000254D0000}"/>
    <cellStyle name="Note 2 2 5 4 2 3 2" xfId="27057" xr:uid="{00000000-0005-0000-0000-0000264D0000}"/>
    <cellStyle name="Note 2 2 5 4 2 4" xfId="23058" xr:uid="{00000000-0005-0000-0000-0000274D0000}"/>
    <cellStyle name="Note 2 2 5 4 3" xfId="8891" xr:uid="{00000000-0005-0000-0000-0000284D0000}"/>
    <cellStyle name="Note 2 2 5 4 3 2" xfId="12973" xr:uid="{00000000-0005-0000-0000-0000294D0000}"/>
    <cellStyle name="Note 2 2 5 4 3 2 2" xfId="28255" xr:uid="{00000000-0005-0000-0000-00002A4D0000}"/>
    <cellStyle name="Note 2 2 5 4 3 3" xfId="24288" xr:uid="{00000000-0005-0000-0000-00002B4D0000}"/>
    <cellStyle name="Note 2 2 5 4 4" xfId="10920" xr:uid="{00000000-0005-0000-0000-00002C4D0000}"/>
    <cellStyle name="Note 2 2 5 4 4 2" xfId="26217" xr:uid="{00000000-0005-0000-0000-00002D4D0000}"/>
    <cellStyle name="Note 2 2 5 4 5" xfId="23311" xr:uid="{00000000-0005-0000-0000-00002E4D0000}"/>
    <cellStyle name="Note 2 2 5 5" xfId="8048" xr:uid="{00000000-0005-0000-0000-00002F4D0000}"/>
    <cellStyle name="Note 2 2 5 5 2" xfId="7255" xr:uid="{00000000-0005-0000-0000-0000304D0000}"/>
    <cellStyle name="Note 2 2 5 5 2 2" xfId="10160" xr:uid="{00000000-0005-0000-0000-0000314D0000}"/>
    <cellStyle name="Note 2 2 5 5 2 2 2" xfId="9570" xr:uid="{00000000-0005-0000-0000-0000324D0000}"/>
    <cellStyle name="Note 2 2 5 5 2 2 2 2" xfId="13203" xr:uid="{00000000-0005-0000-0000-0000334D0000}"/>
    <cellStyle name="Note 2 2 5 5 2 2 2 2 2" xfId="28485" xr:uid="{00000000-0005-0000-0000-0000344D0000}"/>
    <cellStyle name="Note 2 2 5 5 2 2 2 3" xfId="24958" xr:uid="{00000000-0005-0000-0000-0000354D0000}"/>
    <cellStyle name="Note 2 2 5 5 2 2 3" xfId="11542" xr:uid="{00000000-0005-0000-0000-0000364D0000}"/>
    <cellStyle name="Note 2 2 5 5 2 2 3 2" xfId="26833" xr:uid="{00000000-0005-0000-0000-0000374D0000}"/>
    <cellStyle name="Note 2 2 5 5 2 2 4" xfId="25543" xr:uid="{00000000-0005-0000-0000-0000384D0000}"/>
    <cellStyle name="Note 2 2 5 5 2 3" xfId="12132" xr:uid="{00000000-0005-0000-0000-0000394D0000}"/>
    <cellStyle name="Note 2 2 5 5 2 3 2" xfId="27418" xr:uid="{00000000-0005-0000-0000-00003A4D0000}"/>
    <cellStyle name="Note 2 2 5 5 2 4" xfId="22746" xr:uid="{00000000-0005-0000-0000-00003B4D0000}"/>
    <cellStyle name="Note 2 2 5 5 3" xfId="9102" xr:uid="{00000000-0005-0000-0000-00003C4D0000}"/>
    <cellStyle name="Note 2 2 5 5 3 2" xfId="12739" xr:uid="{00000000-0005-0000-0000-00003D4D0000}"/>
    <cellStyle name="Note 2 2 5 5 3 2 2" xfId="28021" xr:uid="{00000000-0005-0000-0000-00003E4D0000}"/>
    <cellStyle name="Note 2 2 5 5 3 3" xfId="24499" xr:uid="{00000000-0005-0000-0000-00003F4D0000}"/>
    <cellStyle name="Note 2 2 5 5 4" xfId="11131" xr:uid="{00000000-0005-0000-0000-0000404D0000}"/>
    <cellStyle name="Note 2 2 5 5 4 2" xfId="26428" xr:uid="{00000000-0005-0000-0000-0000414D0000}"/>
    <cellStyle name="Note 2 2 5 5 5" xfId="23534" xr:uid="{00000000-0005-0000-0000-0000424D0000}"/>
    <cellStyle name="Note 2 2 5 6" xfId="7773" xr:uid="{00000000-0005-0000-0000-0000434D0000}"/>
    <cellStyle name="Note 2 2 5 6 2" xfId="7417" xr:uid="{00000000-0005-0000-0000-0000444D0000}"/>
    <cellStyle name="Note 2 2 5 6 2 2" xfId="9944" xr:uid="{00000000-0005-0000-0000-0000454D0000}"/>
    <cellStyle name="Note 2 2 5 6 2 2 2" xfId="9692" xr:uid="{00000000-0005-0000-0000-0000464D0000}"/>
    <cellStyle name="Note 2 2 5 6 2 2 2 2" xfId="13321" xr:uid="{00000000-0005-0000-0000-0000474D0000}"/>
    <cellStyle name="Note 2 2 5 6 2 2 2 2 2" xfId="28603" xr:uid="{00000000-0005-0000-0000-0000484D0000}"/>
    <cellStyle name="Note 2 2 5 6 2 2 2 3" xfId="25080" xr:uid="{00000000-0005-0000-0000-0000494D0000}"/>
    <cellStyle name="Note 2 2 5 6 2 2 3" xfId="11664" xr:uid="{00000000-0005-0000-0000-00004A4D0000}"/>
    <cellStyle name="Note 2 2 5 6 2 2 3 2" xfId="26955" xr:uid="{00000000-0005-0000-0000-00004B4D0000}"/>
    <cellStyle name="Note 2 2 5 6 2 2 4" xfId="25330" xr:uid="{00000000-0005-0000-0000-00004C4D0000}"/>
    <cellStyle name="Note 2 2 5 6 2 3" xfId="11916" xr:uid="{00000000-0005-0000-0000-00004D4D0000}"/>
    <cellStyle name="Note 2 2 5 6 2 3 2" xfId="27205" xr:uid="{00000000-0005-0000-0000-00004E4D0000}"/>
    <cellStyle name="Note 2 2 5 6 2 4" xfId="22908" xr:uid="{00000000-0005-0000-0000-00004F4D0000}"/>
    <cellStyle name="Note 2 2 5 6 3" xfId="8840" xr:uid="{00000000-0005-0000-0000-0000504D0000}"/>
    <cellStyle name="Note 2 2 5 6 3 2" xfId="12572" xr:uid="{00000000-0005-0000-0000-0000514D0000}"/>
    <cellStyle name="Note 2 2 5 6 3 2 2" xfId="27855" xr:uid="{00000000-0005-0000-0000-0000524D0000}"/>
    <cellStyle name="Note 2 2 5 6 3 3" xfId="24240" xr:uid="{00000000-0005-0000-0000-0000534D0000}"/>
    <cellStyle name="Note 2 2 5 6 4" xfId="10869" xr:uid="{00000000-0005-0000-0000-0000544D0000}"/>
    <cellStyle name="Note 2 2 5 6 4 2" xfId="26169" xr:uid="{00000000-0005-0000-0000-0000554D0000}"/>
    <cellStyle name="Note 2 2 5 6 5" xfId="23262" xr:uid="{00000000-0005-0000-0000-0000564D0000}"/>
    <cellStyle name="Note 2 2 5 7" xfId="8180" xr:uid="{00000000-0005-0000-0000-0000574D0000}"/>
    <cellStyle name="Note 2 2 5 7 2" xfId="8328" xr:uid="{00000000-0005-0000-0000-0000584D0000}"/>
    <cellStyle name="Note 2 2 5 7 2 2" xfId="10270" xr:uid="{00000000-0005-0000-0000-0000594D0000}"/>
    <cellStyle name="Note 2 2 5 7 2 2 2" xfId="10360" xr:uid="{00000000-0005-0000-0000-00005A4D0000}"/>
    <cellStyle name="Note 2 2 5 7 2 2 2 2" xfId="13561" xr:uid="{00000000-0005-0000-0000-00005B4D0000}"/>
    <cellStyle name="Note 2 2 5 7 2 2 2 2 2" xfId="28841" xr:uid="{00000000-0005-0000-0000-00005C4D0000}"/>
    <cellStyle name="Note 2 2 5 7 2 2 2 3" xfId="25741" xr:uid="{00000000-0005-0000-0000-00005D4D0000}"/>
    <cellStyle name="Note 2 2 5 7 2 2 3" xfId="12332" xr:uid="{00000000-0005-0000-0000-00005E4D0000}"/>
    <cellStyle name="Note 2 2 5 7 2 2 3 2" xfId="27616" xr:uid="{00000000-0005-0000-0000-00005F4D0000}"/>
    <cellStyle name="Note 2 2 5 7 2 2 4" xfId="25653" xr:uid="{00000000-0005-0000-0000-0000604D0000}"/>
    <cellStyle name="Note 2 2 5 7 2 3" xfId="12242" xr:uid="{00000000-0005-0000-0000-0000614D0000}"/>
    <cellStyle name="Note 2 2 5 7 2 3 2" xfId="27528" xr:uid="{00000000-0005-0000-0000-0000624D0000}"/>
    <cellStyle name="Note 2 2 5 7 2 4" xfId="23809" xr:uid="{00000000-0005-0000-0000-0000634D0000}"/>
    <cellStyle name="Note 2 2 5 7 3" xfId="8427" xr:uid="{00000000-0005-0000-0000-0000644D0000}"/>
    <cellStyle name="Note 2 2 5 7 3 2" xfId="10457" xr:uid="{00000000-0005-0000-0000-0000654D0000}"/>
    <cellStyle name="Note 2 2 5 7 3 2 2" xfId="13649" xr:uid="{00000000-0005-0000-0000-0000664D0000}"/>
    <cellStyle name="Note 2 2 5 7 3 2 2 2" xfId="28929" xr:uid="{00000000-0005-0000-0000-0000674D0000}"/>
    <cellStyle name="Note 2 2 5 7 3 2 3" xfId="25838" xr:uid="{00000000-0005-0000-0000-0000684D0000}"/>
    <cellStyle name="Note 2 2 5 7 3 3" xfId="12429" xr:uid="{00000000-0005-0000-0000-0000694D0000}"/>
    <cellStyle name="Note 2 2 5 7 3 3 2" xfId="27713" xr:uid="{00000000-0005-0000-0000-00006A4D0000}"/>
    <cellStyle name="Note 2 2 5 7 3 4" xfId="23908" xr:uid="{00000000-0005-0000-0000-00006B4D0000}"/>
    <cellStyle name="Note 2 2 5 7 4" xfId="9226" xr:uid="{00000000-0005-0000-0000-00006C4D0000}"/>
    <cellStyle name="Note 2 2 5 7 4 2" xfId="12776" xr:uid="{00000000-0005-0000-0000-00006D4D0000}"/>
    <cellStyle name="Note 2 2 5 7 4 2 2" xfId="28058" xr:uid="{00000000-0005-0000-0000-00006E4D0000}"/>
    <cellStyle name="Note 2 2 5 7 4 3" xfId="24621" xr:uid="{00000000-0005-0000-0000-00006F4D0000}"/>
    <cellStyle name="Note 2 2 5 7 5" xfId="11255" xr:uid="{00000000-0005-0000-0000-0000704D0000}"/>
    <cellStyle name="Note 2 2 5 7 5 2" xfId="26550" xr:uid="{00000000-0005-0000-0000-0000714D0000}"/>
    <cellStyle name="Note 2 2 5 7 6" xfId="23664" xr:uid="{00000000-0005-0000-0000-0000724D0000}"/>
    <cellStyle name="Note 2 2 5 8" xfId="8634" xr:uid="{00000000-0005-0000-0000-0000734D0000}"/>
    <cellStyle name="Note 2 2 5 8 2" xfId="9432" xr:uid="{00000000-0005-0000-0000-0000744D0000}"/>
    <cellStyle name="Note 2 2 5 8 2 2" xfId="12849" xr:uid="{00000000-0005-0000-0000-0000754D0000}"/>
    <cellStyle name="Note 2 2 5 8 2 2 2" xfId="28131" xr:uid="{00000000-0005-0000-0000-0000764D0000}"/>
    <cellStyle name="Note 2 2 5 8 2 3" xfId="24822" xr:uid="{00000000-0005-0000-0000-0000774D0000}"/>
    <cellStyle name="Note 2 2 5 8 3" xfId="11404" xr:uid="{00000000-0005-0000-0000-0000784D0000}"/>
    <cellStyle name="Note 2 2 5 8 3 2" xfId="26697" xr:uid="{00000000-0005-0000-0000-0000794D0000}"/>
    <cellStyle name="Note 2 2 5 8 4" xfId="24036" xr:uid="{00000000-0005-0000-0000-00007A4D0000}"/>
    <cellStyle name="Note 2 2 5 9" xfId="10663" xr:uid="{00000000-0005-0000-0000-00007B4D0000}"/>
    <cellStyle name="Note 2 2 5 9 2" xfId="25965" xr:uid="{00000000-0005-0000-0000-00007C4D0000}"/>
    <cellStyle name="Note 2 2 6" xfId="3062" xr:uid="{00000000-0005-0000-0000-00007D4D0000}"/>
    <cellStyle name="Note 2 2 6 10" xfId="19008" xr:uid="{00000000-0005-0000-0000-00007E4D0000}"/>
    <cellStyle name="Note 2 2 6 2" xfId="7668" xr:uid="{00000000-0005-0000-0000-00007F4D0000}"/>
    <cellStyle name="Note 2 2 6 2 2" xfId="7548" xr:uid="{00000000-0005-0000-0000-0000804D0000}"/>
    <cellStyle name="Note 2 2 6 2 2 2" xfId="9868" xr:uid="{00000000-0005-0000-0000-0000814D0000}"/>
    <cellStyle name="Note 2 2 6 2 2 2 2" xfId="9783" xr:uid="{00000000-0005-0000-0000-0000824D0000}"/>
    <cellStyle name="Note 2 2 6 2 2 2 2 2" xfId="13406" xr:uid="{00000000-0005-0000-0000-0000834D0000}"/>
    <cellStyle name="Note 2 2 6 2 2 2 2 2 2" xfId="28688" xr:uid="{00000000-0005-0000-0000-0000844D0000}"/>
    <cellStyle name="Note 2 2 6 2 2 2 2 3" xfId="25171" xr:uid="{00000000-0005-0000-0000-0000854D0000}"/>
    <cellStyle name="Note 2 2 6 2 2 2 3" xfId="11755" xr:uid="{00000000-0005-0000-0000-0000864D0000}"/>
    <cellStyle name="Note 2 2 6 2 2 2 3 2" xfId="27046" xr:uid="{00000000-0005-0000-0000-0000874D0000}"/>
    <cellStyle name="Note 2 2 6 2 2 2 4" xfId="25255" xr:uid="{00000000-0005-0000-0000-0000884D0000}"/>
    <cellStyle name="Note 2 2 6 2 2 3" xfId="11840" xr:uid="{00000000-0005-0000-0000-0000894D0000}"/>
    <cellStyle name="Note 2 2 6 2 2 3 2" xfId="27130" xr:uid="{00000000-0005-0000-0000-00008A4D0000}"/>
    <cellStyle name="Note 2 2 6 2 2 4" xfId="23039" xr:uid="{00000000-0005-0000-0000-00008B4D0000}"/>
    <cellStyle name="Note 2 2 6 2 3" xfId="8739" xr:uid="{00000000-0005-0000-0000-00008C4D0000}"/>
    <cellStyle name="Note 2 2 6 2 3 2" xfId="12915" xr:uid="{00000000-0005-0000-0000-00008D4D0000}"/>
    <cellStyle name="Note 2 2 6 2 3 2 2" xfId="28197" xr:uid="{00000000-0005-0000-0000-00008E4D0000}"/>
    <cellStyle name="Note 2 2 6 2 3 3" xfId="24140" xr:uid="{00000000-0005-0000-0000-00008F4D0000}"/>
    <cellStyle name="Note 2 2 6 2 4" xfId="10768" xr:uid="{00000000-0005-0000-0000-0000904D0000}"/>
    <cellStyle name="Note 2 2 6 2 4 2" xfId="26069" xr:uid="{00000000-0005-0000-0000-0000914D0000}"/>
    <cellStyle name="Note 2 2 6 2 5" xfId="23158" xr:uid="{00000000-0005-0000-0000-0000924D0000}"/>
    <cellStyle name="Note 2 2 6 3" xfId="7975" xr:uid="{00000000-0005-0000-0000-0000934D0000}"/>
    <cellStyle name="Note 2 2 6 3 2" xfId="7312" xr:uid="{00000000-0005-0000-0000-0000944D0000}"/>
    <cellStyle name="Note 2 2 6 3 2 2" xfId="10100" xr:uid="{00000000-0005-0000-0000-0000954D0000}"/>
    <cellStyle name="Note 2 2 6 3 2 2 2" xfId="9610" xr:uid="{00000000-0005-0000-0000-0000964D0000}"/>
    <cellStyle name="Note 2 2 6 3 2 2 2 2" xfId="13242" xr:uid="{00000000-0005-0000-0000-0000974D0000}"/>
    <cellStyle name="Note 2 2 6 3 2 2 2 2 2" xfId="28524" xr:uid="{00000000-0005-0000-0000-0000984D0000}"/>
    <cellStyle name="Note 2 2 6 3 2 2 2 3" xfId="24998" xr:uid="{00000000-0005-0000-0000-0000994D0000}"/>
    <cellStyle name="Note 2 2 6 3 2 2 3" xfId="11582" xr:uid="{00000000-0005-0000-0000-00009A4D0000}"/>
    <cellStyle name="Note 2 2 6 3 2 2 3 2" xfId="26873" xr:uid="{00000000-0005-0000-0000-00009B4D0000}"/>
    <cellStyle name="Note 2 2 6 3 2 2 4" xfId="25483" xr:uid="{00000000-0005-0000-0000-00009C4D0000}"/>
    <cellStyle name="Note 2 2 6 3 2 3" xfId="12072" xr:uid="{00000000-0005-0000-0000-00009D4D0000}"/>
    <cellStyle name="Note 2 2 6 3 2 3 2" xfId="27358" xr:uid="{00000000-0005-0000-0000-00009E4D0000}"/>
    <cellStyle name="Note 2 2 6 3 2 4" xfId="22803" xr:uid="{00000000-0005-0000-0000-00009F4D0000}"/>
    <cellStyle name="Note 2 2 6 3 3" xfId="9030" xr:uid="{00000000-0005-0000-0000-0000A04D0000}"/>
    <cellStyle name="Note 2 2 6 3 3 2" xfId="12686" xr:uid="{00000000-0005-0000-0000-0000A14D0000}"/>
    <cellStyle name="Note 2 2 6 3 3 2 2" xfId="27968" xr:uid="{00000000-0005-0000-0000-0000A24D0000}"/>
    <cellStyle name="Note 2 2 6 3 3 3" xfId="24427" xr:uid="{00000000-0005-0000-0000-0000A34D0000}"/>
    <cellStyle name="Note 2 2 6 3 4" xfId="11059" xr:uid="{00000000-0005-0000-0000-0000A44D0000}"/>
    <cellStyle name="Note 2 2 6 3 4 2" xfId="26356" xr:uid="{00000000-0005-0000-0000-0000A54D0000}"/>
    <cellStyle name="Note 2 2 6 3 5" xfId="23461" xr:uid="{00000000-0005-0000-0000-0000A64D0000}"/>
    <cellStyle name="Note 2 2 6 4" xfId="7760" xr:uid="{00000000-0005-0000-0000-0000A74D0000}"/>
    <cellStyle name="Note 2 2 6 4 2" xfId="7184" xr:uid="{00000000-0005-0000-0000-0000A84D0000}"/>
    <cellStyle name="Note 2 2 6 4 2 2" xfId="9517" xr:uid="{00000000-0005-0000-0000-0000A94D0000}"/>
    <cellStyle name="Note 2 2 6 4 2 2 2" xfId="13152" xr:uid="{00000000-0005-0000-0000-0000AA4D0000}"/>
    <cellStyle name="Note 2 2 6 4 2 2 2 2" xfId="28434" xr:uid="{00000000-0005-0000-0000-0000AB4D0000}"/>
    <cellStyle name="Note 2 2 6 4 2 2 3" xfId="24906" xr:uid="{00000000-0005-0000-0000-0000AC4D0000}"/>
    <cellStyle name="Note 2 2 6 4 2 3" xfId="11489" xr:uid="{00000000-0005-0000-0000-0000AD4D0000}"/>
    <cellStyle name="Note 2 2 6 4 2 3 2" xfId="26781" xr:uid="{00000000-0005-0000-0000-0000AE4D0000}"/>
    <cellStyle name="Note 2 2 6 4 2 4" xfId="22676" xr:uid="{00000000-0005-0000-0000-0000AF4D0000}"/>
    <cellStyle name="Note 2 2 6 4 3" xfId="8827" xr:uid="{00000000-0005-0000-0000-0000B04D0000}"/>
    <cellStyle name="Note 2 2 6 4 3 2" xfId="12954" xr:uid="{00000000-0005-0000-0000-0000B14D0000}"/>
    <cellStyle name="Note 2 2 6 4 3 2 2" xfId="28236" xr:uid="{00000000-0005-0000-0000-0000B24D0000}"/>
    <cellStyle name="Note 2 2 6 4 3 3" xfId="24227" xr:uid="{00000000-0005-0000-0000-0000B34D0000}"/>
    <cellStyle name="Note 2 2 6 4 4" xfId="10856" xr:uid="{00000000-0005-0000-0000-0000B44D0000}"/>
    <cellStyle name="Note 2 2 6 4 4 2" xfId="26156" xr:uid="{00000000-0005-0000-0000-0000B54D0000}"/>
    <cellStyle name="Note 2 2 6 4 5" xfId="23249" xr:uid="{00000000-0005-0000-0000-0000B64D0000}"/>
    <cellStyle name="Note 2 2 6 5" xfId="7619" xr:uid="{00000000-0005-0000-0000-0000B74D0000}"/>
    <cellStyle name="Note 2 2 6 5 2" xfId="7274" xr:uid="{00000000-0005-0000-0000-0000B84D0000}"/>
    <cellStyle name="Note 2 2 6 5 2 2" xfId="9832" xr:uid="{00000000-0005-0000-0000-0000B94D0000}"/>
    <cellStyle name="Note 2 2 6 5 2 2 2" xfId="9584" xr:uid="{00000000-0005-0000-0000-0000BA4D0000}"/>
    <cellStyle name="Note 2 2 6 5 2 2 2 2" xfId="13216" xr:uid="{00000000-0005-0000-0000-0000BB4D0000}"/>
    <cellStyle name="Note 2 2 6 5 2 2 2 2 2" xfId="28498" xr:uid="{00000000-0005-0000-0000-0000BC4D0000}"/>
    <cellStyle name="Note 2 2 6 5 2 2 2 3" xfId="24972" xr:uid="{00000000-0005-0000-0000-0000BD4D0000}"/>
    <cellStyle name="Note 2 2 6 5 2 2 3" xfId="11556" xr:uid="{00000000-0005-0000-0000-0000BE4D0000}"/>
    <cellStyle name="Note 2 2 6 5 2 2 3 2" xfId="26847" xr:uid="{00000000-0005-0000-0000-0000BF4D0000}"/>
    <cellStyle name="Note 2 2 6 5 2 2 4" xfId="25220" xr:uid="{00000000-0005-0000-0000-0000C04D0000}"/>
    <cellStyle name="Note 2 2 6 5 2 3" xfId="11804" xr:uid="{00000000-0005-0000-0000-0000C14D0000}"/>
    <cellStyle name="Note 2 2 6 5 2 3 2" xfId="27095" xr:uid="{00000000-0005-0000-0000-0000C24D0000}"/>
    <cellStyle name="Note 2 2 6 5 2 4" xfId="22765" xr:uid="{00000000-0005-0000-0000-0000C34D0000}"/>
    <cellStyle name="Note 2 2 6 5 3" xfId="8692" xr:uid="{00000000-0005-0000-0000-0000C44D0000}"/>
    <cellStyle name="Note 2 2 6 5 3 2" xfId="12496" xr:uid="{00000000-0005-0000-0000-0000C54D0000}"/>
    <cellStyle name="Note 2 2 6 5 3 2 2" xfId="27780" xr:uid="{00000000-0005-0000-0000-0000C64D0000}"/>
    <cellStyle name="Note 2 2 6 5 3 3" xfId="24094" xr:uid="{00000000-0005-0000-0000-0000C74D0000}"/>
    <cellStyle name="Note 2 2 6 5 4" xfId="10721" xr:uid="{00000000-0005-0000-0000-0000C84D0000}"/>
    <cellStyle name="Note 2 2 6 5 4 2" xfId="26023" xr:uid="{00000000-0005-0000-0000-0000C94D0000}"/>
    <cellStyle name="Note 2 2 6 5 5" xfId="23110" xr:uid="{00000000-0005-0000-0000-0000CA4D0000}"/>
    <cellStyle name="Note 2 2 6 6" xfId="8014" xr:uid="{00000000-0005-0000-0000-0000CB4D0000}"/>
    <cellStyle name="Note 2 2 6 6 2" xfId="7337" xr:uid="{00000000-0005-0000-0000-0000CC4D0000}"/>
    <cellStyle name="Note 2 2 6 6 2 2" xfId="10133" xr:uid="{00000000-0005-0000-0000-0000CD4D0000}"/>
    <cellStyle name="Note 2 2 6 6 2 2 2" xfId="9631" xr:uid="{00000000-0005-0000-0000-0000CE4D0000}"/>
    <cellStyle name="Note 2 2 6 6 2 2 2 2" xfId="13261" xr:uid="{00000000-0005-0000-0000-0000CF4D0000}"/>
    <cellStyle name="Note 2 2 6 6 2 2 2 2 2" xfId="28543" xr:uid="{00000000-0005-0000-0000-0000D04D0000}"/>
    <cellStyle name="Note 2 2 6 6 2 2 2 3" xfId="25019" xr:uid="{00000000-0005-0000-0000-0000D14D0000}"/>
    <cellStyle name="Note 2 2 6 6 2 2 3" xfId="11603" xr:uid="{00000000-0005-0000-0000-0000D24D0000}"/>
    <cellStyle name="Note 2 2 6 6 2 2 3 2" xfId="26894" xr:uid="{00000000-0005-0000-0000-0000D34D0000}"/>
    <cellStyle name="Note 2 2 6 6 2 2 4" xfId="25516" xr:uid="{00000000-0005-0000-0000-0000D44D0000}"/>
    <cellStyle name="Note 2 2 6 6 2 3" xfId="12105" xr:uid="{00000000-0005-0000-0000-0000D54D0000}"/>
    <cellStyle name="Note 2 2 6 6 2 3 2" xfId="27391" xr:uid="{00000000-0005-0000-0000-0000D64D0000}"/>
    <cellStyle name="Note 2 2 6 6 2 4" xfId="22828" xr:uid="{00000000-0005-0000-0000-0000D74D0000}"/>
    <cellStyle name="Note 2 2 6 6 3" xfId="9069" xr:uid="{00000000-0005-0000-0000-0000D84D0000}"/>
    <cellStyle name="Note 2 2 6 6 3 2" xfId="12714" xr:uid="{00000000-0005-0000-0000-0000D94D0000}"/>
    <cellStyle name="Note 2 2 6 6 3 2 2" xfId="27996" xr:uid="{00000000-0005-0000-0000-0000DA4D0000}"/>
    <cellStyle name="Note 2 2 6 6 3 3" xfId="24466" xr:uid="{00000000-0005-0000-0000-0000DB4D0000}"/>
    <cellStyle name="Note 2 2 6 6 4" xfId="11098" xr:uid="{00000000-0005-0000-0000-0000DC4D0000}"/>
    <cellStyle name="Note 2 2 6 6 4 2" xfId="26395" xr:uid="{00000000-0005-0000-0000-0000DD4D0000}"/>
    <cellStyle name="Note 2 2 6 6 5" xfId="23500" xr:uid="{00000000-0005-0000-0000-0000DE4D0000}"/>
    <cellStyle name="Note 2 2 6 7" xfId="8184" xr:uid="{00000000-0005-0000-0000-0000DF4D0000}"/>
    <cellStyle name="Note 2 2 6 7 2" xfId="8332" xr:uid="{00000000-0005-0000-0000-0000E04D0000}"/>
    <cellStyle name="Note 2 2 6 7 2 2" xfId="10273" xr:uid="{00000000-0005-0000-0000-0000E14D0000}"/>
    <cellStyle name="Note 2 2 6 7 2 2 2" xfId="10364" xr:uid="{00000000-0005-0000-0000-0000E24D0000}"/>
    <cellStyle name="Note 2 2 6 7 2 2 2 2" xfId="13564" xr:uid="{00000000-0005-0000-0000-0000E34D0000}"/>
    <cellStyle name="Note 2 2 6 7 2 2 2 2 2" xfId="28844" xr:uid="{00000000-0005-0000-0000-0000E44D0000}"/>
    <cellStyle name="Note 2 2 6 7 2 2 2 3" xfId="25745" xr:uid="{00000000-0005-0000-0000-0000E54D0000}"/>
    <cellStyle name="Note 2 2 6 7 2 2 3" xfId="12336" xr:uid="{00000000-0005-0000-0000-0000E64D0000}"/>
    <cellStyle name="Note 2 2 6 7 2 2 3 2" xfId="27620" xr:uid="{00000000-0005-0000-0000-0000E74D0000}"/>
    <cellStyle name="Note 2 2 6 7 2 2 4" xfId="25656" xr:uid="{00000000-0005-0000-0000-0000E84D0000}"/>
    <cellStyle name="Note 2 2 6 7 2 3" xfId="12245" xr:uid="{00000000-0005-0000-0000-0000E94D0000}"/>
    <cellStyle name="Note 2 2 6 7 2 3 2" xfId="27531" xr:uid="{00000000-0005-0000-0000-0000EA4D0000}"/>
    <cellStyle name="Note 2 2 6 7 2 4" xfId="23813" xr:uid="{00000000-0005-0000-0000-0000EB4D0000}"/>
    <cellStyle name="Note 2 2 6 7 3" xfId="8430" xr:uid="{00000000-0005-0000-0000-0000EC4D0000}"/>
    <cellStyle name="Note 2 2 6 7 3 2" xfId="10460" xr:uid="{00000000-0005-0000-0000-0000ED4D0000}"/>
    <cellStyle name="Note 2 2 6 7 3 2 2" xfId="13652" xr:uid="{00000000-0005-0000-0000-0000EE4D0000}"/>
    <cellStyle name="Note 2 2 6 7 3 2 2 2" xfId="28932" xr:uid="{00000000-0005-0000-0000-0000EF4D0000}"/>
    <cellStyle name="Note 2 2 6 7 3 2 3" xfId="25841" xr:uid="{00000000-0005-0000-0000-0000F04D0000}"/>
    <cellStyle name="Note 2 2 6 7 3 3" xfId="12432" xr:uid="{00000000-0005-0000-0000-0000F14D0000}"/>
    <cellStyle name="Note 2 2 6 7 3 3 2" xfId="27716" xr:uid="{00000000-0005-0000-0000-0000F24D0000}"/>
    <cellStyle name="Note 2 2 6 7 3 4" xfId="23911" xr:uid="{00000000-0005-0000-0000-0000F34D0000}"/>
    <cellStyle name="Note 2 2 6 7 4" xfId="9230" xr:uid="{00000000-0005-0000-0000-0000F44D0000}"/>
    <cellStyle name="Note 2 2 6 7 4 2" xfId="12779" xr:uid="{00000000-0005-0000-0000-0000F54D0000}"/>
    <cellStyle name="Note 2 2 6 7 4 2 2" xfId="28061" xr:uid="{00000000-0005-0000-0000-0000F64D0000}"/>
    <cellStyle name="Note 2 2 6 7 4 3" xfId="24625" xr:uid="{00000000-0005-0000-0000-0000F74D0000}"/>
    <cellStyle name="Note 2 2 6 7 5" xfId="11259" xr:uid="{00000000-0005-0000-0000-0000F84D0000}"/>
    <cellStyle name="Note 2 2 6 7 5 2" xfId="26554" xr:uid="{00000000-0005-0000-0000-0000F94D0000}"/>
    <cellStyle name="Note 2 2 6 7 6" xfId="23668" xr:uid="{00000000-0005-0000-0000-0000FA4D0000}"/>
    <cellStyle name="Note 2 2 6 8" xfId="8637" xr:uid="{00000000-0005-0000-0000-0000FB4D0000}"/>
    <cellStyle name="Note 2 2 6 8 2" xfId="9435" xr:uid="{00000000-0005-0000-0000-0000FC4D0000}"/>
    <cellStyle name="Note 2 2 6 8 2 2" xfId="12852" xr:uid="{00000000-0005-0000-0000-0000FD4D0000}"/>
    <cellStyle name="Note 2 2 6 8 2 2 2" xfId="28134" xr:uid="{00000000-0005-0000-0000-0000FE4D0000}"/>
    <cellStyle name="Note 2 2 6 8 2 3" xfId="24825" xr:uid="{00000000-0005-0000-0000-0000FF4D0000}"/>
    <cellStyle name="Note 2 2 6 8 3" xfId="11407" xr:uid="{00000000-0005-0000-0000-0000004E0000}"/>
    <cellStyle name="Note 2 2 6 8 3 2" xfId="26700" xr:uid="{00000000-0005-0000-0000-0000014E0000}"/>
    <cellStyle name="Note 2 2 6 8 4" xfId="24039" xr:uid="{00000000-0005-0000-0000-0000024E0000}"/>
    <cellStyle name="Note 2 2 6 9" xfId="10666" xr:uid="{00000000-0005-0000-0000-0000034E0000}"/>
    <cellStyle name="Note 2 2 6 9 2" xfId="25968" xr:uid="{00000000-0005-0000-0000-0000044E0000}"/>
    <cellStyle name="Note 2 2 7" xfId="3098" xr:uid="{00000000-0005-0000-0000-0000054E0000}"/>
    <cellStyle name="Note 2 2 7 10" xfId="19015" xr:uid="{00000000-0005-0000-0000-0000064E0000}"/>
    <cellStyle name="Note 2 2 7 2" xfId="7956" xr:uid="{00000000-0005-0000-0000-0000074E0000}"/>
    <cellStyle name="Note 2 2 7 2 2" xfId="7320" xr:uid="{00000000-0005-0000-0000-0000084E0000}"/>
    <cellStyle name="Note 2 2 7 2 2 2" xfId="10084" xr:uid="{00000000-0005-0000-0000-0000094E0000}"/>
    <cellStyle name="Note 2 2 7 2 2 2 2" xfId="9617" xr:uid="{00000000-0005-0000-0000-00000A4E0000}"/>
    <cellStyle name="Note 2 2 7 2 2 2 2 2" xfId="13248" xr:uid="{00000000-0005-0000-0000-00000B4E0000}"/>
    <cellStyle name="Note 2 2 7 2 2 2 2 2 2" xfId="28530" xr:uid="{00000000-0005-0000-0000-00000C4E0000}"/>
    <cellStyle name="Note 2 2 7 2 2 2 2 3" xfId="25005" xr:uid="{00000000-0005-0000-0000-00000D4E0000}"/>
    <cellStyle name="Note 2 2 7 2 2 2 3" xfId="11589" xr:uid="{00000000-0005-0000-0000-00000E4E0000}"/>
    <cellStyle name="Note 2 2 7 2 2 2 3 2" xfId="26880" xr:uid="{00000000-0005-0000-0000-00000F4E0000}"/>
    <cellStyle name="Note 2 2 7 2 2 2 4" xfId="25467" xr:uid="{00000000-0005-0000-0000-0000104E0000}"/>
    <cellStyle name="Note 2 2 7 2 2 3" xfId="12056" xr:uid="{00000000-0005-0000-0000-0000114E0000}"/>
    <cellStyle name="Note 2 2 7 2 2 3 2" xfId="27342" xr:uid="{00000000-0005-0000-0000-0000124E0000}"/>
    <cellStyle name="Note 2 2 7 2 2 4" xfId="22811" xr:uid="{00000000-0005-0000-0000-0000134E0000}"/>
    <cellStyle name="Note 2 2 7 2 3" xfId="9013" xr:uid="{00000000-0005-0000-0000-0000144E0000}"/>
    <cellStyle name="Note 2 2 7 2 3 2" xfId="13021" xr:uid="{00000000-0005-0000-0000-0000154E0000}"/>
    <cellStyle name="Note 2 2 7 2 3 2 2" xfId="28303" xr:uid="{00000000-0005-0000-0000-0000164E0000}"/>
    <cellStyle name="Note 2 2 7 2 3 3" xfId="24410" xr:uid="{00000000-0005-0000-0000-0000174E0000}"/>
    <cellStyle name="Note 2 2 7 2 4" xfId="11042" xr:uid="{00000000-0005-0000-0000-0000184E0000}"/>
    <cellStyle name="Note 2 2 7 2 4 2" xfId="26339" xr:uid="{00000000-0005-0000-0000-0000194E0000}"/>
    <cellStyle name="Note 2 2 7 2 5" xfId="23442" xr:uid="{00000000-0005-0000-0000-00001A4E0000}"/>
    <cellStyle name="Note 2 2 7 3" xfId="7834" xr:uid="{00000000-0005-0000-0000-00001B4E0000}"/>
    <cellStyle name="Note 2 2 7 3 2" xfId="7447" xr:uid="{00000000-0005-0000-0000-00001C4E0000}"/>
    <cellStyle name="Note 2 2 7 3 2 2" xfId="9995" xr:uid="{00000000-0005-0000-0000-00001D4E0000}"/>
    <cellStyle name="Note 2 2 7 3 2 2 2" xfId="9712" xr:uid="{00000000-0005-0000-0000-00001E4E0000}"/>
    <cellStyle name="Note 2 2 7 3 2 2 2 2" xfId="13341" xr:uid="{00000000-0005-0000-0000-00001F4E0000}"/>
    <cellStyle name="Note 2 2 7 3 2 2 2 2 2" xfId="28623" xr:uid="{00000000-0005-0000-0000-0000204E0000}"/>
    <cellStyle name="Note 2 2 7 3 2 2 2 3" xfId="25100" xr:uid="{00000000-0005-0000-0000-0000214E0000}"/>
    <cellStyle name="Note 2 2 7 3 2 2 3" xfId="11684" xr:uid="{00000000-0005-0000-0000-0000224E0000}"/>
    <cellStyle name="Note 2 2 7 3 2 2 3 2" xfId="26975" xr:uid="{00000000-0005-0000-0000-0000234E0000}"/>
    <cellStyle name="Note 2 2 7 3 2 2 4" xfId="25378" xr:uid="{00000000-0005-0000-0000-0000244E0000}"/>
    <cellStyle name="Note 2 2 7 3 2 3" xfId="11967" xr:uid="{00000000-0005-0000-0000-0000254E0000}"/>
    <cellStyle name="Note 2 2 7 3 2 3 2" xfId="27253" xr:uid="{00000000-0005-0000-0000-0000264E0000}"/>
    <cellStyle name="Note 2 2 7 3 2 4" xfId="22938" xr:uid="{00000000-0005-0000-0000-0000274E0000}"/>
    <cellStyle name="Note 2 2 7 3 3" xfId="8900" xr:uid="{00000000-0005-0000-0000-0000284E0000}"/>
    <cellStyle name="Note 2 2 7 3 3 2" xfId="12611" xr:uid="{00000000-0005-0000-0000-0000294E0000}"/>
    <cellStyle name="Note 2 2 7 3 3 2 2" xfId="27893" xr:uid="{00000000-0005-0000-0000-00002A4E0000}"/>
    <cellStyle name="Note 2 2 7 3 3 3" xfId="24297" xr:uid="{00000000-0005-0000-0000-00002B4E0000}"/>
    <cellStyle name="Note 2 2 7 3 4" xfId="10929" xr:uid="{00000000-0005-0000-0000-00002C4E0000}"/>
    <cellStyle name="Note 2 2 7 3 4 2" xfId="26226" xr:uid="{00000000-0005-0000-0000-00002D4E0000}"/>
    <cellStyle name="Note 2 2 7 3 5" xfId="23320" xr:uid="{00000000-0005-0000-0000-00002E4E0000}"/>
    <cellStyle name="Note 2 2 7 4" xfId="7671" xr:uid="{00000000-0005-0000-0000-00002F4E0000}"/>
    <cellStyle name="Note 2 2 7 4 2" xfId="7249" xr:uid="{00000000-0005-0000-0000-0000304E0000}"/>
    <cellStyle name="Note 2 2 7 4 2 2" xfId="9566" xr:uid="{00000000-0005-0000-0000-0000314E0000}"/>
    <cellStyle name="Note 2 2 7 4 2 2 2" xfId="13199" xr:uid="{00000000-0005-0000-0000-0000324E0000}"/>
    <cellStyle name="Note 2 2 7 4 2 2 2 2" xfId="28481" xr:uid="{00000000-0005-0000-0000-0000334E0000}"/>
    <cellStyle name="Note 2 2 7 4 2 2 3" xfId="24954" xr:uid="{00000000-0005-0000-0000-0000344E0000}"/>
    <cellStyle name="Note 2 2 7 4 2 3" xfId="11538" xr:uid="{00000000-0005-0000-0000-0000354E0000}"/>
    <cellStyle name="Note 2 2 7 4 2 3 2" xfId="26829" xr:uid="{00000000-0005-0000-0000-0000364E0000}"/>
    <cellStyle name="Note 2 2 7 4 2 4" xfId="22740" xr:uid="{00000000-0005-0000-0000-0000374E0000}"/>
    <cellStyle name="Note 2 2 7 4 3" xfId="8742" xr:uid="{00000000-0005-0000-0000-0000384E0000}"/>
    <cellStyle name="Note 2 2 7 4 3 2" xfId="12917" xr:uid="{00000000-0005-0000-0000-0000394E0000}"/>
    <cellStyle name="Note 2 2 7 4 3 2 2" xfId="28199" xr:uid="{00000000-0005-0000-0000-00003A4E0000}"/>
    <cellStyle name="Note 2 2 7 4 3 3" xfId="24143" xr:uid="{00000000-0005-0000-0000-00003B4E0000}"/>
    <cellStyle name="Note 2 2 7 4 4" xfId="10771" xr:uid="{00000000-0005-0000-0000-00003C4E0000}"/>
    <cellStyle name="Note 2 2 7 4 4 2" xfId="26072" xr:uid="{00000000-0005-0000-0000-00003D4E0000}"/>
    <cellStyle name="Note 2 2 7 4 5" xfId="23161" xr:uid="{00000000-0005-0000-0000-00003E4E0000}"/>
    <cellStyle name="Note 2 2 7 5" xfId="8000" xr:uid="{00000000-0005-0000-0000-00003F4E0000}"/>
    <cellStyle name="Note 2 2 7 5 2" xfId="7544" xr:uid="{00000000-0005-0000-0000-0000404E0000}"/>
    <cellStyle name="Note 2 2 7 5 2 2" xfId="10120" xr:uid="{00000000-0005-0000-0000-0000414E0000}"/>
    <cellStyle name="Note 2 2 7 5 2 2 2" xfId="9779" xr:uid="{00000000-0005-0000-0000-0000424E0000}"/>
    <cellStyle name="Note 2 2 7 5 2 2 2 2" xfId="13403" xr:uid="{00000000-0005-0000-0000-0000434E0000}"/>
    <cellStyle name="Note 2 2 7 5 2 2 2 2 2" xfId="28685" xr:uid="{00000000-0005-0000-0000-0000444E0000}"/>
    <cellStyle name="Note 2 2 7 5 2 2 2 3" xfId="25167" xr:uid="{00000000-0005-0000-0000-0000454E0000}"/>
    <cellStyle name="Note 2 2 7 5 2 2 3" xfId="11751" xr:uid="{00000000-0005-0000-0000-0000464E0000}"/>
    <cellStyle name="Note 2 2 7 5 2 2 3 2" xfId="27042" xr:uid="{00000000-0005-0000-0000-0000474E0000}"/>
    <cellStyle name="Note 2 2 7 5 2 2 4" xfId="25503" xr:uid="{00000000-0005-0000-0000-0000484E0000}"/>
    <cellStyle name="Note 2 2 7 5 2 3" xfId="12092" xr:uid="{00000000-0005-0000-0000-0000494E0000}"/>
    <cellStyle name="Note 2 2 7 5 2 3 2" xfId="27378" xr:uid="{00000000-0005-0000-0000-00004A4E0000}"/>
    <cellStyle name="Note 2 2 7 5 2 4" xfId="23035" xr:uid="{00000000-0005-0000-0000-00004B4E0000}"/>
    <cellStyle name="Note 2 2 7 5 3" xfId="9055" xr:uid="{00000000-0005-0000-0000-00004C4E0000}"/>
    <cellStyle name="Note 2 2 7 5 3 2" xfId="12703" xr:uid="{00000000-0005-0000-0000-00004D4E0000}"/>
    <cellStyle name="Note 2 2 7 5 3 2 2" xfId="27985" xr:uid="{00000000-0005-0000-0000-00004E4E0000}"/>
    <cellStyle name="Note 2 2 7 5 3 3" xfId="24452" xr:uid="{00000000-0005-0000-0000-00004F4E0000}"/>
    <cellStyle name="Note 2 2 7 5 4" xfId="11084" xr:uid="{00000000-0005-0000-0000-0000504E0000}"/>
    <cellStyle name="Note 2 2 7 5 4 2" xfId="26381" xr:uid="{00000000-0005-0000-0000-0000514E0000}"/>
    <cellStyle name="Note 2 2 7 5 5" xfId="23486" xr:uid="{00000000-0005-0000-0000-0000524E0000}"/>
    <cellStyle name="Note 2 2 7 6" xfId="8022" xr:uid="{00000000-0005-0000-0000-0000534E0000}"/>
    <cellStyle name="Note 2 2 7 6 2" xfId="7404" xr:uid="{00000000-0005-0000-0000-0000544E0000}"/>
    <cellStyle name="Note 2 2 7 6 2 2" xfId="10140" xr:uid="{00000000-0005-0000-0000-0000554E0000}"/>
    <cellStyle name="Note 2 2 7 6 2 2 2" xfId="9684" xr:uid="{00000000-0005-0000-0000-0000564E0000}"/>
    <cellStyle name="Note 2 2 7 6 2 2 2 2" xfId="13313" xr:uid="{00000000-0005-0000-0000-0000574E0000}"/>
    <cellStyle name="Note 2 2 7 6 2 2 2 2 2" xfId="28595" xr:uid="{00000000-0005-0000-0000-0000584E0000}"/>
    <cellStyle name="Note 2 2 7 6 2 2 2 3" xfId="25072" xr:uid="{00000000-0005-0000-0000-0000594E0000}"/>
    <cellStyle name="Note 2 2 7 6 2 2 3" xfId="11656" xr:uid="{00000000-0005-0000-0000-00005A4E0000}"/>
    <cellStyle name="Note 2 2 7 6 2 2 3 2" xfId="26947" xr:uid="{00000000-0005-0000-0000-00005B4E0000}"/>
    <cellStyle name="Note 2 2 7 6 2 2 4" xfId="25523" xr:uid="{00000000-0005-0000-0000-00005C4E0000}"/>
    <cellStyle name="Note 2 2 7 6 2 3" xfId="12112" xr:uid="{00000000-0005-0000-0000-00005D4E0000}"/>
    <cellStyle name="Note 2 2 7 6 2 3 2" xfId="27398" xr:uid="{00000000-0005-0000-0000-00005E4E0000}"/>
    <cellStyle name="Note 2 2 7 6 2 4" xfId="22895" xr:uid="{00000000-0005-0000-0000-00005F4E0000}"/>
    <cellStyle name="Note 2 2 7 6 3" xfId="9077" xr:uid="{00000000-0005-0000-0000-0000604E0000}"/>
    <cellStyle name="Note 2 2 7 6 3 2" xfId="12720" xr:uid="{00000000-0005-0000-0000-0000614E0000}"/>
    <cellStyle name="Note 2 2 7 6 3 2 2" xfId="28002" xr:uid="{00000000-0005-0000-0000-0000624E0000}"/>
    <cellStyle name="Note 2 2 7 6 3 3" xfId="24474" xr:uid="{00000000-0005-0000-0000-0000634E0000}"/>
    <cellStyle name="Note 2 2 7 6 4" xfId="11106" xr:uid="{00000000-0005-0000-0000-0000644E0000}"/>
    <cellStyle name="Note 2 2 7 6 4 2" xfId="26403" xr:uid="{00000000-0005-0000-0000-0000654E0000}"/>
    <cellStyle name="Note 2 2 7 6 5" xfId="23508" xr:uid="{00000000-0005-0000-0000-0000664E0000}"/>
    <cellStyle name="Note 2 2 7 7" xfId="8191" xr:uid="{00000000-0005-0000-0000-0000674E0000}"/>
    <cellStyle name="Note 2 2 7 7 2" xfId="8339" xr:uid="{00000000-0005-0000-0000-0000684E0000}"/>
    <cellStyle name="Note 2 2 7 7 2 2" xfId="10280" xr:uid="{00000000-0005-0000-0000-0000694E0000}"/>
    <cellStyle name="Note 2 2 7 7 2 2 2" xfId="10371" xr:uid="{00000000-0005-0000-0000-00006A4E0000}"/>
    <cellStyle name="Note 2 2 7 7 2 2 2 2" xfId="13571" xr:uid="{00000000-0005-0000-0000-00006B4E0000}"/>
    <cellStyle name="Note 2 2 7 7 2 2 2 2 2" xfId="28851" xr:uid="{00000000-0005-0000-0000-00006C4E0000}"/>
    <cellStyle name="Note 2 2 7 7 2 2 2 3" xfId="25752" xr:uid="{00000000-0005-0000-0000-00006D4E0000}"/>
    <cellStyle name="Note 2 2 7 7 2 2 3" xfId="12343" xr:uid="{00000000-0005-0000-0000-00006E4E0000}"/>
    <cellStyle name="Note 2 2 7 7 2 2 3 2" xfId="27627" xr:uid="{00000000-0005-0000-0000-00006F4E0000}"/>
    <cellStyle name="Note 2 2 7 7 2 2 4" xfId="25663" xr:uid="{00000000-0005-0000-0000-0000704E0000}"/>
    <cellStyle name="Note 2 2 7 7 2 3" xfId="12252" xr:uid="{00000000-0005-0000-0000-0000714E0000}"/>
    <cellStyle name="Note 2 2 7 7 2 3 2" xfId="27538" xr:uid="{00000000-0005-0000-0000-0000724E0000}"/>
    <cellStyle name="Note 2 2 7 7 2 4" xfId="23820" xr:uid="{00000000-0005-0000-0000-0000734E0000}"/>
    <cellStyle name="Note 2 2 7 7 3" xfId="8437" xr:uid="{00000000-0005-0000-0000-0000744E0000}"/>
    <cellStyle name="Note 2 2 7 7 3 2" xfId="10467" xr:uid="{00000000-0005-0000-0000-0000754E0000}"/>
    <cellStyle name="Note 2 2 7 7 3 2 2" xfId="13659" xr:uid="{00000000-0005-0000-0000-0000764E0000}"/>
    <cellStyle name="Note 2 2 7 7 3 2 2 2" xfId="28939" xr:uid="{00000000-0005-0000-0000-0000774E0000}"/>
    <cellStyle name="Note 2 2 7 7 3 2 3" xfId="25848" xr:uid="{00000000-0005-0000-0000-0000784E0000}"/>
    <cellStyle name="Note 2 2 7 7 3 3" xfId="12439" xr:uid="{00000000-0005-0000-0000-0000794E0000}"/>
    <cellStyle name="Note 2 2 7 7 3 3 2" xfId="27723" xr:uid="{00000000-0005-0000-0000-00007A4E0000}"/>
    <cellStyle name="Note 2 2 7 7 3 4" xfId="23918" xr:uid="{00000000-0005-0000-0000-00007B4E0000}"/>
    <cellStyle name="Note 2 2 7 7 4" xfId="9237" xr:uid="{00000000-0005-0000-0000-00007C4E0000}"/>
    <cellStyle name="Note 2 2 7 7 4 2" xfId="12786" xr:uid="{00000000-0005-0000-0000-00007D4E0000}"/>
    <cellStyle name="Note 2 2 7 7 4 2 2" xfId="28068" xr:uid="{00000000-0005-0000-0000-00007E4E0000}"/>
    <cellStyle name="Note 2 2 7 7 4 3" xfId="24632" xr:uid="{00000000-0005-0000-0000-00007F4E0000}"/>
    <cellStyle name="Note 2 2 7 7 5" xfId="11266" xr:uid="{00000000-0005-0000-0000-0000804E0000}"/>
    <cellStyle name="Note 2 2 7 7 5 2" xfId="26561" xr:uid="{00000000-0005-0000-0000-0000814E0000}"/>
    <cellStyle name="Note 2 2 7 7 6" xfId="23675" xr:uid="{00000000-0005-0000-0000-0000824E0000}"/>
    <cellStyle name="Note 2 2 7 8" xfId="8644" xr:uid="{00000000-0005-0000-0000-0000834E0000}"/>
    <cellStyle name="Note 2 2 7 8 2" xfId="9442" xr:uid="{00000000-0005-0000-0000-0000844E0000}"/>
    <cellStyle name="Note 2 2 7 8 2 2" xfId="12859" xr:uid="{00000000-0005-0000-0000-0000854E0000}"/>
    <cellStyle name="Note 2 2 7 8 2 2 2" xfId="28141" xr:uid="{00000000-0005-0000-0000-0000864E0000}"/>
    <cellStyle name="Note 2 2 7 8 2 3" xfId="24832" xr:uid="{00000000-0005-0000-0000-0000874E0000}"/>
    <cellStyle name="Note 2 2 7 8 3" xfId="11414" xr:uid="{00000000-0005-0000-0000-0000884E0000}"/>
    <cellStyle name="Note 2 2 7 8 3 2" xfId="26707" xr:uid="{00000000-0005-0000-0000-0000894E0000}"/>
    <cellStyle name="Note 2 2 7 8 4" xfId="24046" xr:uid="{00000000-0005-0000-0000-00008A4E0000}"/>
    <cellStyle name="Note 2 2 7 9" xfId="10673" xr:uid="{00000000-0005-0000-0000-00008B4E0000}"/>
    <cellStyle name="Note 2 2 7 9 2" xfId="25975" xr:uid="{00000000-0005-0000-0000-00008C4E0000}"/>
    <cellStyle name="Note 2 2 8" xfId="4658" xr:uid="{00000000-0005-0000-0000-00008D4E0000}"/>
    <cellStyle name="Note 2 2 8 10" xfId="20347" xr:uid="{00000000-0005-0000-0000-00008E4E0000}"/>
    <cellStyle name="Note 2 2 8 2" xfId="7852" xr:uid="{00000000-0005-0000-0000-00008F4E0000}"/>
    <cellStyle name="Note 2 2 8 2 2" xfId="7288" xr:uid="{00000000-0005-0000-0000-0000904E0000}"/>
    <cellStyle name="Note 2 2 8 2 2 2" xfId="10011" xr:uid="{00000000-0005-0000-0000-0000914E0000}"/>
    <cellStyle name="Note 2 2 8 2 2 2 2" xfId="9595" xr:uid="{00000000-0005-0000-0000-0000924E0000}"/>
    <cellStyle name="Note 2 2 8 2 2 2 2 2" xfId="13227" xr:uid="{00000000-0005-0000-0000-0000934E0000}"/>
    <cellStyle name="Note 2 2 8 2 2 2 2 2 2" xfId="28509" xr:uid="{00000000-0005-0000-0000-0000944E0000}"/>
    <cellStyle name="Note 2 2 8 2 2 2 2 3" xfId="24983" xr:uid="{00000000-0005-0000-0000-0000954E0000}"/>
    <cellStyle name="Note 2 2 8 2 2 2 3" xfId="11567" xr:uid="{00000000-0005-0000-0000-0000964E0000}"/>
    <cellStyle name="Note 2 2 8 2 2 2 3 2" xfId="26858" xr:uid="{00000000-0005-0000-0000-0000974E0000}"/>
    <cellStyle name="Note 2 2 8 2 2 2 4" xfId="25394" xr:uid="{00000000-0005-0000-0000-0000984E0000}"/>
    <cellStyle name="Note 2 2 8 2 2 3" xfId="11983" xr:uid="{00000000-0005-0000-0000-0000994E0000}"/>
    <cellStyle name="Note 2 2 8 2 2 3 2" xfId="27269" xr:uid="{00000000-0005-0000-0000-00009A4E0000}"/>
    <cellStyle name="Note 2 2 8 2 2 4" xfId="22779" xr:uid="{00000000-0005-0000-0000-00009B4E0000}"/>
    <cellStyle name="Note 2 2 8 2 3" xfId="8917" xr:uid="{00000000-0005-0000-0000-00009C4E0000}"/>
    <cellStyle name="Note 2 2 8 2 3 2" xfId="12978" xr:uid="{00000000-0005-0000-0000-00009D4E0000}"/>
    <cellStyle name="Note 2 2 8 2 3 2 2" xfId="28260" xr:uid="{00000000-0005-0000-0000-00009E4E0000}"/>
    <cellStyle name="Note 2 2 8 2 3 3" xfId="24314" xr:uid="{00000000-0005-0000-0000-00009F4E0000}"/>
    <cellStyle name="Note 2 2 8 2 4" xfId="10946" xr:uid="{00000000-0005-0000-0000-0000A04E0000}"/>
    <cellStyle name="Note 2 2 8 2 4 2" xfId="26243" xr:uid="{00000000-0005-0000-0000-0000A14E0000}"/>
    <cellStyle name="Note 2 2 8 2 5" xfId="23338" xr:uid="{00000000-0005-0000-0000-0000A24E0000}"/>
    <cellStyle name="Note 2 2 8 3" xfId="7868" xr:uid="{00000000-0005-0000-0000-0000A34E0000}"/>
    <cellStyle name="Note 2 2 8 3 2" xfId="7347" xr:uid="{00000000-0005-0000-0000-0000A44E0000}"/>
    <cellStyle name="Note 2 2 8 3 2 2" xfId="10022" xr:uid="{00000000-0005-0000-0000-0000A54E0000}"/>
    <cellStyle name="Note 2 2 8 3 2 2 2" xfId="9640" xr:uid="{00000000-0005-0000-0000-0000A64E0000}"/>
    <cellStyle name="Note 2 2 8 3 2 2 2 2" xfId="13270" xr:uid="{00000000-0005-0000-0000-0000A74E0000}"/>
    <cellStyle name="Note 2 2 8 3 2 2 2 2 2" xfId="28552" xr:uid="{00000000-0005-0000-0000-0000A84E0000}"/>
    <cellStyle name="Note 2 2 8 3 2 2 2 3" xfId="25028" xr:uid="{00000000-0005-0000-0000-0000A94E0000}"/>
    <cellStyle name="Note 2 2 8 3 2 2 3" xfId="11612" xr:uid="{00000000-0005-0000-0000-0000AA4E0000}"/>
    <cellStyle name="Note 2 2 8 3 2 2 3 2" xfId="26903" xr:uid="{00000000-0005-0000-0000-0000AB4E0000}"/>
    <cellStyle name="Note 2 2 8 3 2 2 4" xfId="25405" xr:uid="{00000000-0005-0000-0000-0000AC4E0000}"/>
    <cellStyle name="Note 2 2 8 3 2 3" xfId="11994" xr:uid="{00000000-0005-0000-0000-0000AD4E0000}"/>
    <cellStyle name="Note 2 2 8 3 2 3 2" xfId="27280" xr:uid="{00000000-0005-0000-0000-0000AE4E0000}"/>
    <cellStyle name="Note 2 2 8 3 2 4" xfId="22838" xr:uid="{00000000-0005-0000-0000-0000AF4E0000}"/>
    <cellStyle name="Note 2 2 8 3 3" xfId="8932" xr:uid="{00000000-0005-0000-0000-0000B04E0000}"/>
    <cellStyle name="Note 2 2 8 3 3 2" xfId="12632" xr:uid="{00000000-0005-0000-0000-0000B14E0000}"/>
    <cellStyle name="Note 2 2 8 3 3 2 2" xfId="27914" xr:uid="{00000000-0005-0000-0000-0000B24E0000}"/>
    <cellStyle name="Note 2 2 8 3 3 3" xfId="24329" xr:uid="{00000000-0005-0000-0000-0000B34E0000}"/>
    <cellStyle name="Note 2 2 8 3 4" xfId="10961" xr:uid="{00000000-0005-0000-0000-0000B44E0000}"/>
    <cellStyle name="Note 2 2 8 3 4 2" xfId="26258" xr:uid="{00000000-0005-0000-0000-0000B54E0000}"/>
    <cellStyle name="Note 2 2 8 3 5" xfId="23354" xr:uid="{00000000-0005-0000-0000-0000B64E0000}"/>
    <cellStyle name="Note 2 2 8 4" xfId="7644" xr:uid="{00000000-0005-0000-0000-0000B74E0000}"/>
    <cellStyle name="Note 2 2 8 4 2" xfId="7397" xr:uid="{00000000-0005-0000-0000-0000B84E0000}"/>
    <cellStyle name="Note 2 2 8 4 2 2" xfId="9679" xr:uid="{00000000-0005-0000-0000-0000B94E0000}"/>
    <cellStyle name="Note 2 2 8 4 2 2 2" xfId="13308" xr:uid="{00000000-0005-0000-0000-0000BA4E0000}"/>
    <cellStyle name="Note 2 2 8 4 2 2 2 2" xfId="28590" xr:uid="{00000000-0005-0000-0000-0000BB4E0000}"/>
    <cellStyle name="Note 2 2 8 4 2 2 3" xfId="25067" xr:uid="{00000000-0005-0000-0000-0000BC4E0000}"/>
    <cellStyle name="Note 2 2 8 4 2 3" xfId="11651" xr:uid="{00000000-0005-0000-0000-0000BD4E0000}"/>
    <cellStyle name="Note 2 2 8 4 2 3 2" xfId="26942" xr:uid="{00000000-0005-0000-0000-0000BE4E0000}"/>
    <cellStyle name="Note 2 2 8 4 2 4" xfId="22888" xr:uid="{00000000-0005-0000-0000-0000BF4E0000}"/>
    <cellStyle name="Note 2 2 8 4 3" xfId="8716" xr:uid="{00000000-0005-0000-0000-0000C04E0000}"/>
    <cellStyle name="Note 2 2 8 4 3 2" xfId="12904" xr:uid="{00000000-0005-0000-0000-0000C14E0000}"/>
    <cellStyle name="Note 2 2 8 4 3 2 2" xfId="28186" xr:uid="{00000000-0005-0000-0000-0000C24E0000}"/>
    <cellStyle name="Note 2 2 8 4 3 3" xfId="24118" xr:uid="{00000000-0005-0000-0000-0000C34E0000}"/>
    <cellStyle name="Note 2 2 8 4 4" xfId="10745" xr:uid="{00000000-0005-0000-0000-0000C44E0000}"/>
    <cellStyle name="Note 2 2 8 4 4 2" xfId="26047" xr:uid="{00000000-0005-0000-0000-0000C54E0000}"/>
    <cellStyle name="Note 2 2 8 4 5" xfId="23135" xr:uid="{00000000-0005-0000-0000-0000C64E0000}"/>
    <cellStyle name="Note 2 2 8 5" xfId="7593" xr:uid="{00000000-0005-0000-0000-0000C74E0000}"/>
    <cellStyle name="Note 2 2 8 5 2" xfId="7539" xr:uid="{00000000-0005-0000-0000-0000C84E0000}"/>
    <cellStyle name="Note 2 2 8 5 2 2" xfId="9813" xr:uid="{00000000-0005-0000-0000-0000C94E0000}"/>
    <cellStyle name="Note 2 2 8 5 2 2 2" xfId="9776" xr:uid="{00000000-0005-0000-0000-0000CA4E0000}"/>
    <cellStyle name="Note 2 2 8 5 2 2 2 2" xfId="13400" xr:uid="{00000000-0005-0000-0000-0000CB4E0000}"/>
    <cellStyle name="Note 2 2 8 5 2 2 2 2 2" xfId="28682" xr:uid="{00000000-0005-0000-0000-0000CC4E0000}"/>
    <cellStyle name="Note 2 2 8 5 2 2 2 3" xfId="25164" xr:uid="{00000000-0005-0000-0000-0000CD4E0000}"/>
    <cellStyle name="Note 2 2 8 5 2 2 3" xfId="11748" xr:uid="{00000000-0005-0000-0000-0000CE4E0000}"/>
    <cellStyle name="Note 2 2 8 5 2 2 3 2" xfId="27039" xr:uid="{00000000-0005-0000-0000-0000CF4E0000}"/>
    <cellStyle name="Note 2 2 8 5 2 2 4" xfId="25201" xr:uid="{00000000-0005-0000-0000-0000D04E0000}"/>
    <cellStyle name="Note 2 2 8 5 2 3" xfId="11785" xr:uid="{00000000-0005-0000-0000-0000D14E0000}"/>
    <cellStyle name="Note 2 2 8 5 2 3 2" xfId="27076" xr:uid="{00000000-0005-0000-0000-0000D24E0000}"/>
    <cellStyle name="Note 2 2 8 5 2 4" xfId="23030" xr:uid="{00000000-0005-0000-0000-0000D34E0000}"/>
    <cellStyle name="Note 2 2 8 5 3" xfId="8666" xr:uid="{00000000-0005-0000-0000-0000D44E0000}"/>
    <cellStyle name="Note 2 2 8 5 3 2" xfId="12483" xr:uid="{00000000-0005-0000-0000-0000D54E0000}"/>
    <cellStyle name="Note 2 2 8 5 3 2 2" xfId="27767" xr:uid="{00000000-0005-0000-0000-0000D64E0000}"/>
    <cellStyle name="Note 2 2 8 5 3 3" xfId="24068" xr:uid="{00000000-0005-0000-0000-0000D74E0000}"/>
    <cellStyle name="Note 2 2 8 5 4" xfId="10695" xr:uid="{00000000-0005-0000-0000-0000D84E0000}"/>
    <cellStyle name="Note 2 2 8 5 4 2" xfId="25997" xr:uid="{00000000-0005-0000-0000-0000D94E0000}"/>
    <cellStyle name="Note 2 2 8 5 5" xfId="23084" xr:uid="{00000000-0005-0000-0000-0000DA4E0000}"/>
    <cellStyle name="Note 2 2 8 6" xfId="7792" xr:uid="{00000000-0005-0000-0000-0000DB4E0000}"/>
    <cellStyle name="Note 2 2 8 6 2" xfId="7456" xr:uid="{00000000-0005-0000-0000-0000DC4E0000}"/>
    <cellStyle name="Note 2 2 8 6 2 2" xfId="9963" xr:uid="{00000000-0005-0000-0000-0000DD4E0000}"/>
    <cellStyle name="Note 2 2 8 6 2 2 2" xfId="9717" xr:uid="{00000000-0005-0000-0000-0000DE4E0000}"/>
    <cellStyle name="Note 2 2 8 6 2 2 2 2" xfId="13346" xr:uid="{00000000-0005-0000-0000-0000DF4E0000}"/>
    <cellStyle name="Note 2 2 8 6 2 2 2 2 2" xfId="28628" xr:uid="{00000000-0005-0000-0000-0000E04E0000}"/>
    <cellStyle name="Note 2 2 8 6 2 2 2 3" xfId="25105" xr:uid="{00000000-0005-0000-0000-0000E14E0000}"/>
    <cellStyle name="Note 2 2 8 6 2 2 3" xfId="11689" xr:uid="{00000000-0005-0000-0000-0000E24E0000}"/>
    <cellStyle name="Note 2 2 8 6 2 2 3 2" xfId="26980" xr:uid="{00000000-0005-0000-0000-0000E34E0000}"/>
    <cellStyle name="Note 2 2 8 6 2 2 4" xfId="25347" xr:uid="{00000000-0005-0000-0000-0000E44E0000}"/>
    <cellStyle name="Note 2 2 8 6 2 3" xfId="11935" xr:uid="{00000000-0005-0000-0000-0000E54E0000}"/>
    <cellStyle name="Note 2 2 8 6 2 3 2" xfId="27222" xr:uid="{00000000-0005-0000-0000-0000E64E0000}"/>
    <cellStyle name="Note 2 2 8 6 2 4" xfId="22947" xr:uid="{00000000-0005-0000-0000-0000E74E0000}"/>
    <cellStyle name="Note 2 2 8 6 3" xfId="8859" xr:uid="{00000000-0005-0000-0000-0000E84E0000}"/>
    <cellStyle name="Note 2 2 8 6 3 2" xfId="12589" xr:uid="{00000000-0005-0000-0000-0000E94E0000}"/>
    <cellStyle name="Note 2 2 8 6 3 2 2" xfId="27871" xr:uid="{00000000-0005-0000-0000-0000EA4E0000}"/>
    <cellStyle name="Note 2 2 8 6 3 3" xfId="24257" xr:uid="{00000000-0005-0000-0000-0000EB4E0000}"/>
    <cellStyle name="Note 2 2 8 6 4" xfId="10888" xr:uid="{00000000-0005-0000-0000-0000EC4E0000}"/>
    <cellStyle name="Note 2 2 8 6 4 2" xfId="26186" xr:uid="{00000000-0005-0000-0000-0000ED4E0000}"/>
    <cellStyle name="Note 2 2 8 6 5" xfId="23279" xr:uid="{00000000-0005-0000-0000-0000EE4E0000}"/>
    <cellStyle name="Note 2 2 8 7" xfId="8201" xr:uid="{00000000-0005-0000-0000-0000EF4E0000}"/>
    <cellStyle name="Note 2 2 8 7 2" xfId="8349" xr:uid="{00000000-0005-0000-0000-0000F04E0000}"/>
    <cellStyle name="Note 2 2 8 7 2 2" xfId="10287" xr:uid="{00000000-0005-0000-0000-0000F14E0000}"/>
    <cellStyle name="Note 2 2 8 7 2 2 2" xfId="10381" xr:uid="{00000000-0005-0000-0000-0000F24E0000}"/>
    <cellStyle name="Note 2 2 8 7 2 2 2 2" xfId="13578" xr:uid="{00000000-0005-0000-0000-0000F34E0000}"/>
    <cellStyle name="Note 2 2 8 7 2 2 2 2 2" xfId="28858" xr:uid="{00000000-0005-0000-0000-0000F44E0000}"/>
    <cellStyle name="Note 2 2 8 7 2 2 2 3" xfId="25762" xr:uid="{00000000-0005-0000-0000-0000F54E0000}"/>
    <cellStyle name="Note 2 2 8 7 2 2 3" xfId="12353" xr:uid="{00000000-0005-0000-0000-0000F64E0000}"/>
    <cellStyle name="Note 2 2 8 7 2 2 3 2" xfId="27637" xr:uid="{00000000-0005-0000-0000-0000F74E0000}"/>
    <cellStyle name="Note 2 2 8 7 2 2 4" xfId="25670" xr:uid="{00000000-0005-0000-0000-0000F84E0000}"/>
    <cellStyle name="Note 2 2 8 7 2 3" xfId="12259" xr:uid="{00000000-0005-0000-0000-0000F94E0000}"/>
    <cellStyle name="Note 2 2 8 7 2 3 2" xfId="27545" xr:uid="{00000000-0005-0000-0000-0000FA4E0000}"/>
    <cellStyle name="Note 2 2 8 7 2 4" xfId="23830" xr:uid="{00000000-0005-0000-0000-0000FB4E0000}"/>
    <cellStyle name="Note 2 2 8 7 3" xfId="8444" xr:uid="{00000000-0005-0000-0000-0000FC4E0000}"/>
    <cellStyle name="Note 2 2 8 7 3 2" xfId="10474" xr:uid="{00000000-0005-0000-0000-0000FD4E0000}"/>
    <cellStyle name="Note 2 2 8 7 3 2 2" xfId="13666" xr:uid="{00000000-0005-0000-0000-0000FE4E0000}"/>
    <cellStyle name="Note 2 2 8 7 3 2 2 2" xfId="28946" xr:uid="{00000000-0005-0000-0000-0000FF4E0000}"/>
    <cellStyle name="Note 2 2 8 7 3 2 3" xfId="25855" xr:uid="{00000000-0005-0000-0000-0000004F0000}"/>
    <cellStyle name="Note 2 2 8 7 3 3" xfId="12446" xr:uid="{00000000-0005-0000-0000-0000014F0000}"/>
    <cellStyle name="Note 2 2 8 7 3 3 2" xfId="27730" xr:uid="{00000000-0005-0000-0000-0000024F0000}"/>
    <cellStyle name="Note 2 2 8 7 3 4" xfId="23925" xr:uid="{00000000-0005-0000-0000-0000034F0000}"/>
    <cellStyle name="Note 2 2 8 7 4" xfId="9247" xr:uid="{00000000-0005-0000-0000-0000044F0000}"/>
    <cellStyle name="Note 2 2 8 7 4 2" xfId="12793" xr:uid="{00000000-0005-0000-0000-0000054F0000}"/>
    <cellStyle name="Note 2 2 8 7 4 2 2" xfId="28075" xr:uid="{00000000-0005-0000-0000-0000064F0000}"/>
    <cellStyle name="Note 2 2 8 7 4 3" xfId="24642" xr:uid="{00000000-0005-0000-0000-0000074F0000}"/>
    <cellStyle name="Note 2 2 8 7 5" xfId="11276" xr:uid="{00000000-0005-0000-0000-0000084F0000}"/>
    <cellStyle name="Note 2 2 8 7 5 2" xfId="26571" xr:uid="{00000000-0005-0000-0000-0000094F0000}"/>
    <cellStyle name="Note 2 2 8 7 6" xfId="23685" xr:uid="{00000000-0005-0000-0000-00000A4F0000}"/>
    <cellStyle name="Note 2 2 8 8" xfId="8651" xr:uid="{00000000-0005-0000-0000-00000B4F0000}"/>
    <cellStyle name="Note 2 2 8 8 2" xfId="9449" xr:uid="{00000000-0005-0000-0000-00000C4F0000}"/>
    <cellStyle name="Note 2 2 8 8 2 2" xfId="12866" xr:uid="{00000000-0005-0000-0000-00000D4F0000}"/>
    <cellStyle name="Note 2 2 8 8 2 2 2" xfId="28148" xr:uid="{00000000-0005-0000-0000-00000E4F0000}"/>
    <cellStyle name="Note 2 2 8 8 2 3" xfId="24839" xr:uid="{00000000-0005-0000-0000-00000F4F0000}"/>
    <cellStyle name="Note 2 2 8 8 3" xfId="11421" xr:uid="{00000000-0005-0000-0000-0000104F0000}"/>
    <cellStyle name="Note 2 2 8 8 3 2" xfId="26714" xr:uid="{00000000-0005-0000-0000-0000114F0000}"/>
    <cellStyle name="Note 2 2 8 8 4" xfId="24053" xr:uid="{00000000-0005-0000-0000-0000124F0000}"/>
    <cellStyle name="Note 2 2 8 9" xfId="10680" xr:uid="{00000000-0005-0000-0000-0000134F0000}"/>
    <cellStyle name="Note 2 2 8 9 2" xfId="25982" xr:uid="{00000000-0005-0000-0000-0000144F0000}"/>
    <cellStyle name="Note 2 2 9" xfId="6138" xr:uid="{00000000-0005-0000-0000-0000154F0000}"/>
    <cellStyle name="Note 2 2 9 10" xfId="21703" xr:uid="{00000000-0005-0000-0000-0000164F0000}"/>
    <cellStyle name="Note 2 2 9 2" xfId="7827" xr:uid="{00000000-0005-0000-0000-0000174F0000}"/>
    <cellStyle name="Note 2 2 9 2 2" xfId="7506" xr:uid="{00000000-0005-0000-0000-0000184F0000}"/>
    <cellStyle name="Note 2 2 9 2 2 2" xfId="9990" xr:uid="{00000000-0005-0000-0000-0000194F0000}"/>
    <cellStyle name="Note 2 2 9 2 2 2 2" xfId="9750" xr:uid="{00000000-0005-0000-0000-00001A4F0000}"/>
    <cellStyle name="Note 2 2 9 2 2 2 2 2" xfId="13376" xr:uid="{00000000-0005-0000-0000-00001B4F0000}"/>
    <cellStyle name="Note 2 2 9 2 2 2 2 2 2" xfId="28658" xr:uid="{00000000-0005-0000-0000-00001C4F0000}"/>
    <cellStyle name="Note 2 2 9 2 2 2 2 3" xfId="25138" xr:uid="{00000000-0005-0000-0000-00001D4F0000}"/>
    <cellStyle name="Note 2 2 9 2 2 2 3" xfId="11722" xr:uid="{00000000-0005-0000-0000-00001E4F0000}"/>
    <cellStyle name="Note 2 2 9 2 2 2 3 2" xfId="27013" xr:uid="{00000000-0005-0000-0000-00001F4F0000}"/>
    <cellStyle name="Note 2 2 9 2 2 2 4" xfId="25373" xr:uid="{00000000-0005-0000-0000-0000204F0000}"/>
    <cellStyle name="Note 2 2 9 2 2 3" xfId="11962" xr:uid="{00000000-0005-0000-0000-0000214F0000}"/>
    <cellStyle name="Note 2 2 9 2 2 3 2" xfId="27248" xr:uid="{00000000-0005-0000-0000-0000224F0000}"/>
    <cellStyle name="Note 2 2 9 2 2 4" xfId="22997" xr:uid="{00000000-0005-0000-0000-0000234F0000}"/>
    <cellStyle name="Note 2 2 9 2 3" xfId="8893" xr:uid="{00000000-0005-0000-0000-0000244F0000}"/>
    <cellStyle name="Note 2 2 9 2 3 2" xfId="12974" xr:uid="{00000000-0005-0000-0000-0000254F0000}"/>
    <cellStyle name="Note 2 2 9 2 3 2 2" xfId="28256" xr:uid="{00000000-0005-0000-0000-0000264F0000}"/>
    <cellStyle name="Note 2 2 9 2 3 3" xfId="24290" xr:uid="{00000000-0005-0000-0000-0000274F0000}"/>
    <cellStyle name="Note 2 2 9 2 4" xfId="10922" xr:uid="{00000000-0005-0000-0000-0000284F0000}"/>
    <cellStyle name="Note 2 2 9 2 4 2" xfId="26219" xr:uid="{00000000-0005-0000-0000-0000294F0000}"/>
    <cellStyle name="Note 2 2 9 2 5" xfId="23313" xr:uid="{00000000-0005-0000-0000-00002A4F0000}"/>
    <cellStyle name="Note 2 2 9 3" xfId="7824" xr:uid="{00000000-0005-0000-0000-00002B4F0000}"/>
    <cellStyle name="Note 2 2 9 3 2" xfId="7286" xr:uid="{00000000-0005-0000-0000-00002C4F0000}"/>
    <cellStyle name="Note 2 2 9 3 2 2" xfId="9988" xr:uid="{00000000-0005-0000-0000-00002D4F0000}"/>
    <cellStyle name="Note 2 2 9 3 2 2 2" xfId="9593" xr:uid="{00000000-0005-0000-0000-00002E4F0000}"/>
    <cellStyle name="Note 2 2 9 3 2 2 2 2" xfId="13225" xr:uid="{00000000-0005-0000-0000-00002F4F0000}"/>
    <cellStyle name="Note 2 2 9 3 2 2 2 2 2" xfId="28507" xr:uid="{00000000-0005-0000-0000-0000304F0000}"/>
    <cellStyle name="Note 2 2 9 3 2 2 2 3" xfId="24981" xr:uid="{00000000-0005-0000-0000-0000314F0000}"/>
    <cellStyle name="Note 2 2 9 3 2 2 3" xfId="11565" xr:uid="{00000000-0005-0000-0000-0000324F0000}"/>
    <cellStyle name="Note 2 2 9 3 2 2 3 2" xfId="26856" xr:uid="{00000000-0005-0000-0000-0000334F0000}"/>
    <cellStyle name="Note 2 2 9 3 2 2 4" xfId="25371" xr:uid="{00000000-0005-0000-0000-0000344F0000}"/>
    <cellStyle name="Note 2 2 9 3 2 3" xfId="11960" xr:uid="{00000000-0005-0000-0000-0000354F0000}"/>
    <cellStyle name="Note 2 2 9 3 2 3 2" xfId="27246" xr:uid="{00000000-0005-0000-0000-0000364F0000}"/>
    <cellStyle name="Note 2 2 9 3 2 4" xfId="22777" xr:uid="{00000000-0005-0000-0000-0000374F0000}"/>
    <cellStyle name="Note 2 2 9 3 3" xfId="8890" xr:uid="{00000000-0005-0000-0000-0000384F0000}"/>
    <cellStyle name="Note 2 2 9 3 3 2" xfId="12605" xr:uid="{00000000-0005-0000-0000-0000394F0000}"/>
    <cellStyle name="Note 2 2 9 3 3 2 2" xfId="27887" xr:uid="{00000000-0005-0000-0000-00003A4F0000}"/>
    <cellStyle name="Note 2 2 9 3 3 3" xfId="24287" xr:uid="{00000000-0005-0000-0000-00003B4F0000}"/>
    <cellStyle name="Note 2 2 9 3 4" xfId="10919" xr:uid="{00000000-0005-0000-0000-00003C4F0000}"/>
    <cellStyle name="Note 2 2 9 3 4 2" xfId="26216" xr:uid="{00000000-0005-0000-0000-00003D4F0000}"/>
    <cellStyle name="Note 2 2 9 3 5" xfId="23310" xr:uid="{00000000-0005-0000-0000-00003E4F0000}"/>
    <cellStyle name="Note 2 2 9 4" xfId="7983" xr:uid="{00000000-0005-0000-0000-00003F4F0000}"/>
    <cellStyle name="Note 2 2 9 4 2" xfId="7551" xr:uid="{00000000-0005-0000-0000-0000404F0000}"/>
    <cellStyle name="Note 2 2 9 4 2 2" xfId="9785" xr:uid="{00000000-0005-0000-0000-0000414F0000}"/>
    <cellStyle name="Note 2 2 9 4 2 2 2" xfId="13408" xr:uid="{00000000-0005-0000-0000-0000424F0000}"/>
    <cellStyle name="Note 2 2 9 4 2 2 2 2" xfId="28690" xr:uid="{00000000-0005-0000-0000-0000434F0000}"/>
    <cellStyle name="Note 2 2 9 4 2 2 3" xfId="25173" xr:uid="{00000000-0005-0000-0000-0000444F0000}"/>
    <cellStyle name="Note 2 2 9 4 2 3" xfId="11757" xr:uid="{00000000-0005-0000-0000-0000454F0000}"/>
    <cellStyle name="Note 2 2 9 4 2 3 2" xfId="27048" xr:uid="{00000000-0005-0000-0000-0000464F0000}"/>
    <cellStyle name="Note 2 2 9 4 2 4" xfId="23042" xr:uid="{00000000-0005-0000-0000-0000474F0000}"/>
    <cellStyle name="Note 2 2 9 4 3" xfId="9038" xr:uid="{00000000-0005-0000-0000-0000484F0000}"/>
    <cellStyle name="Note 2 2 9 4 3 2" xfId="13032" xr:uid="{00000000-0005-0000-0000-0000494F0000}"/>
    <cellStyle name="Note 2 2 9 4 3 2 2" xfId="28314" xr:uid="{00000000-0005-0000-0000-00004A4F0000}"/>
    <cellStyle name="Note 2 2 9 4 3 3" xfId="24435" xr:uid="{00000000-0005-0000-0000-00004B4F0000}"/>
    <cellStyle name="Note 2 2 9 4 4" xfId="11067" xr:uid="{00000000-0005-0000-0000-00004C4F0000}"/>
    <cellStyle name="Note 2 2 9 4 4 2" xfId="26364" xr:uid="{00000000-0005-0000-0000-00004D4F0000}"/>
    <cellStyle name="Note 2 2 9 4 5" xfId="23469" xr:uid="{00000000-0005-0000-0000-00004E4F0000}"/>
    <cellStyle name="Note 2 2 9 5" xfId="8038" xr:uid="{00000000-0005-0000-0000-00004F4F0000}"/>
    <cellStyle name="Note 2 2 9 5 2" xfId="8249" xr:uid="{00000000-0005-0000-0000-0000504F0000}"/>
    <cellStyle name="Note 2 2 9 5 2 2" xfId="10152" xr:uid="{00000000-0005-0000-0000-0000514F0000}"/>
    <cellStyle name="Note 2 2 9 5 2 2 2" xfId="10310" xr:uid="{00000000-0005-0000-0000-0000524F0000}"/>
    <cellStyle name="Note 2 2 9 5 2 2 2 2" xfId="13523" xr:uid="{00000000-0005-0000-0000-0000534F0000}"/>
    <cellStyle name="Note 2 2 9 5 2 2 2 2 2" xfId="28803" xr:uid="{00000000-0005-0000-0000-0000544F0000}"/>
    <cellStyle name="Note 2 2 9 5 2 2 2 3" xfId="25691" xr:uid="{00000000-0005-0000-0000-0000554F0000}"/>
    <cellStyle name="Note 2 2 9 5 2 2 3" xfId="12282" xr:uid="{00000000-0005-0000-0000-0000564F0000}"/>
    <cellStyle name="Note 2 2 9 5 2 2 3 2" xfId="27566" xr:uid="{00000000-0005-0000-0000-0000574F0000}"/>
    <cellStyle name="Note 2 2 9 5 2 2 4" xfId="25535" xr:uid="{00000000-0005-0000-0000-0000584F0000}"/>
    <cellStyle name="Note 2 2 9 5 2 3" xfId="12124" xr:uid="{00000000-0005-0000-0000-0000594F0000}"/>
    <cellStyle name="Note 2 2 9 5 2 3 2" xfId="27410" xr:uid="{00000000-0005-0000-0000-00005A4F0000}"/>
    <cellStyle name="Note 2 2 9 5 2 4" xfId="23730" xr:uid="{00000000-0005-0000-0000-00005B4F0000}"/>
    <cellStyle name="Note 2 2 9 5 3" xfId="9092" xr:uid="{00000000-0005-0000-0000-00005C4F0000}"/>
    <cellStyle name="Note 2 2 9 5 3 2" xfId="12731" xr:uid="{00000000-0005-0000-0000-00005D4F0000}"/>
    <cellStyle name="Note 2 2 9 5 3 2 2" xfId="28013" xr:uid="{00000000-0005-0000-0000-00005E4F0000}"/>
    <cellStyle name="Note 2 2 9 5 3 3" xfId="24489" xr:uid="{00000000-0005-0000-0000-00005F4F0000}"/>
    <cellStyle name="Note 2 2 9 5 4" xfId="11121" xr:uid="{00000000-0005-0000-0000-0000604F0000}"/>
    <cellStyle name="Note 2 2 9 5 4 2" xfId="26418" xr:uid="{00000000-0005-0000-0000-0000614F0000}"/>
    <cellStyle name="Note 2 2 9 5 5" xfId="23524" xr:uid="{00000000-0005-0000-0000-0000624F0000}"/>
    <cellStyle name="Note 2 2 9 6" xfId="7786" xr:uid="{00000000-0005-0000-0000-0000634F0000}"/>
    <cellStyle name="Note 2 2 9 6 2" xfId="7156" xr:uid="{00000000-0005-0000-0000-0000644F0000}"/>
    <cellStyle name="Note 2 2 9 6 2 2" xfId="9957" xr:uid="{00000000-0005-0000-0000-0000654F0000}"/>
    <cellStyle name="Note 2 2 9 6 2 2 2" xfId="9494" xr:uid="{00000000-0005-0000-0000-0000664F0000}"/>
    <cellStyle name="Note 2 2 9 6 2 2 2 2" xfId="13133" xr:uid="{00000000-0005-0000-0000-0000674F0000}"/>
    <cellStyle name="Note 2 2 9 6 2 2 2 2 2" xfId="28415" xr:uid="{00000000-0005-0000-0000-0000684F0000}"/>
    <cellStyle name="Note 2 2 9 6 2 2 2 3" xfId="24884" xr:uid="{00000000-0005-0000-0000-0000694F0000}"/>
    <cellStyle name="Note 2 2 9 6 2 2 3" xfId="11466" xr:uid="{00000000-0005-0000-0000-00006A4F0000}"/>
    <cellStyle name="Note 2 2 9 6 2 2 3 2" xfId="26759" xr:uid="{00000000-0005-0000-0000-00006B4F0000}"/>
    <cellStyle name="Note 2 2 9 6 2 2 4" xfId="25343" xr:uid="{00000000-0005-0000-0000-00006C4F0000}"/>
    <cellStyle name="Note 2 2 9 6 2 3" xfId="11929" xr:uid="{00000000-0005-0000-0000-00006D4F0000}"/>
    <cellStyle name="Note 2 2 9 6 2 3 2" xfId="27218" xr:uid="{00000000-0005-0000-0000-00006E4F0000}"/>
    <cellStyle name="Note 2 2 9 6 2 4" xfId="22649" xr:uid="{00000000-0005-0000-0000-00006F4F0000}"/>
    <cellStyle name="Note 2 2 9 6 3" xfId="8853" xr:uid="{00000000-0005-0000-0000-0000704F0000}"/>
    <cellStyle name="Note 2 2 9 6 3 2" xfId="12584" xr:uid="{00000000-0005-0000-0000-0000714F0000}"/>
    <cellStyle name="Note 2 2 9 6 3 2 2" xfId="27867" xr:uid="{00000000-0005-0000-0000-0000724F0000}"/>
    <cellStyle name="Note 2 2 9 6 3 3" xfId="24253" xr:uid="{00000000-0005-0000-0000-0000734F0000}"/>
    <cellStyle name="Note 2 2 9 6 4" xfId="10882" xr:uid="{00000000-0005-0000-0000-0000744F0000}"/>
    <cellStyle name="Note 2 2 9 6 4 2" xfId="26182" xr:uid="{00000000-0005-0000-0000-0000754F0000}"/>
    <cellStyle name="Note 2 2 9 6 5" xfId="23275" xr:uid="{00000000-0005-0000-0000-0000764F0000}"/>
    <cellStyle name="Note 2 2 9 7" xfId="8210" xr:uid="{00000000-0005-0000-0000-0000774F0000}"/>
    <cellStyle name="Note 2 2 9 7 2" xfId="8357" xr:uid="{00000000-0005-0000-0000-0000784F0000}"/>
    <cellStyle name="Note 2 2 9 7 2 2" xfId="10295" xr:uid="{00000000-0005-0000-0000-0000794F0000}"/>
    <cellStyle name="Note 2 2 9 7 2 2 2" xfId="10388" xr:uid="{00000000-0005-0000-0000-00007A4F0000}"/>
    <cellStyle name="Note 2 2 9 7 2 2 2 2" xfId="13585" xr:uid="{00000000-0005-0000-0000-00007B4F0000}"/>
    <cellStyle name="Note 2 2 9 7 2 2 2 2 2" xfId="28865" xr:uid="{00000000-0005-0000-0000-00007C4F0000}"/>
    <cellStyle name="Note 2 2 9 7 2 2 2 3" xfId="25769" xr:uid="{00000000-0005-0000-0000-00007D4F0000}"/>
    <cellStyle name="Note 2 2 9 7 2 2 3" xfId="12360" xr:uid="{00000000-0005-0000-0000-00007E4F0000}"/>
    <cellStyle name="Note 2 2 9 7 2 2 3 2" xfId="27644" xr:uid="{00000000-0005-0000-0000-00007F4F0000}"/>
    <cellStyle name="Note 2 2 9 7 2 2 4" xfId="25678" xr:uid="{00000000-0005-0000-0000-0000804F0000}"/>
    <cellStyle name="Note 2 2 9 7 2 3" xfId="12267" xr:uid="{00000000-0005-0000-0000-0000814F0000}"/>
    <cellStyle name="Note 2 2 9 7 2 3 2" xfId="27553" xr:uid="{00000000-0005-0000-0000-0000824F0000}"/>
    <cellStyle name="Note 2 2 9 7 2 4" xfId="23838" xr:uid="{00000000-0005-0000-0000-0000834F0000}"/>
    <cellStyle name="Note 2 2 9 7 3" xfId="8452" xr:uid="{00000000-0005-0000-0000-0000844F0000}"/>
    <cellStyle name="Note 2 2 9 7 3 2" xfId="10482" xr:uid="{00000000-0005-0000-0000-0000854F0000}"/>
    <cellStyle name="Note 2 2 9 7 3 2 2" xfId="13673" xr:uid="{00000000-0005-0000-0000-0000864F0000}"/>
    <cellStyle name="Note 2 2 9 7 3 2 2 2" xfId="28953" xr:uid="{00000000-0005-0000-0000-0000874F0000}"/>
    <cellStyle name="Note 2 2 9 7 3 2 3" xfId="25863" xr:uid="{00000000-0005-0000-0000-0000884F0000}"/>
    <cellStyle name="Note 2 2 9 7 3 3" xfId="12454" xr:uid="{00000000-0005-0000-0000-0000894F0000}"/>
    <cellStyle name="Note 2 2 9 7 3 3 2" xfId="27738" xr:uid="{00000000-0005-0000-0000-00008A4F0000}"/>
    <cellStyle name="Note 2 2 9 7 3 4" xfId="23933" xr:uid="{00000000-0005-0000-0000-00008B4F0000}"/>
    <cellStyle name="Note 2 2 9 7 4" xfId="9256" xr:uid="{00000000-0005-0000-0000-00008C4F0000}"/>
    <cellStyle name="Note 2 2 9 7 4 2" xfId="12800" xr:uid="{00000000-0005-0000-0000-00008D4F0000}"/>
    <cellStyle name="Note 2 2 9 7 4 2 2" xfId="28082" xr:uid="{00000000-0005-0000-0000-00008E4F0000}"/>
    <cellStyle name="Note 2 2 9 7 4 3" xfId="24650" xr:uid="{00000000-0005-0000-0000-00008F4F0000}"/>
    <cellStyle name="Note 2 2 9 7 5" xfId="11285" xr:uid="{00000000-0005-0000-0000-0000904F0000}"/>
    <cellStyle name="Note 2 2 9 7 5 2" xfId="26579" xr:uid="{00000000-0005-0000-0000-0000914F0000}"/>
    <cellStyle name="Note 2 2 9 7 6" xfId="23693" xr:uid="{00000000-0005-0000-0000-0000924F0000}"/>
    <cellStyle name="Note 2 2 9 8" xfId="8658" xr:uid="{00000000-0005-0000-0000-0000934F0000}"/>
    <cellStyle name="Note 2 2 9 8 2" xfId="9456" xr:uid="{00000000-0005-0000-0000-0000944F0000}"/>
    <cellStyle name="Note 2 2 9 8 2 2" xfId="12873" xr:uid="{00000000-0005-0000-0000-0000954F0000}"/>
    <cellStyle name="Note 2 2 9 8 2 2 2" xfId="28155" xr:uid="{00000000-0005-0000-0000-0000964F0000}"/>
    <cellStyle name="Note 2 2 9 8 2 3" xfId="24846" xr:uid="{00000000-0005-0000-0000-0000974F0000}"/>
    <cellStyle name="Note 2 2 9 8 3" xfId="11428" xr:uid="{00000000-0005-0000-0000-0000984F0000}"/>
    <cellStyle name="Note 2 2 9 8 3 2" xfId="26721" xr:uid="{00000000-0005-0000-0000-0000994F0000}"/>
    <cellStyle name="Note 2 2 9 8 4" xfId="24060" xr:uid="{00000000-0005-0000-0000-00009A4F0000}"/>
    <cellStyle name="Note 2 2 9 9" xfId="10687" xr:uid="{00000000-0005-0000-0000-00009B4F0000}"/>
    <cellStyle name="Note 2 2 9 9 2" xfId="25989" xr:uid="{00000000-0005-0000-0000-00009C4F0000}"/>
    <cellStyle name="Note 2 20" xfId="18306" xr:uid="{00000000-0005-0000-0000-00009D4F0000}"/>
    <cellStyle name="Note 2 3" xfId="1783" xr:uid="{00000000-0005-0000-0000-00009E4F0000}"/>
    <cellStyle name="Note 2 3 10" xfId="7880" xr:uid="{00000000-0005-0000-0000-00009F4F0000}"/>
    <cellStyle name="Note 2 3 10 2" xfId="7242" xr:uid="{00000000-0005-0000-0000-0000A04F0000}"/>
    <cellStyle name="Note 2 3 10 2 2" xfId="10029" xr:uid="{00000000-0005-0000-0000-0000A14F0000}"/>
    <cellStyle name="Note 2 3 10 2 2 2" xfId="9559" xr:uid="{00000000-0005-0000-0000-0000A24F0000}"/>
    <cellStyle name="Note 2 3 10 2 2 2 2" xfId="13192" xr:uid="{00000000-0005-0000-0000-0000A34F0000}"/>
    <cellStyle name="Note 2 3 10 2 2 2 2 2" xfId="28474" xr:uid="{00000000-0005-0000-0000-0000A44F0000}"/>
    <cellStyle name="Note 2 3 10 2 2 2 3" xfId="24947" xr:uid="{00000000-0005-0000-0000-0000A54F0000}"/>
    <cellStyle name="Note 2 3 10 2 2 3" xfId="11531" xr:uid="{00000000-0005-0000-0000-0000A64F0000}"/>
    <cellStyle name="Note 2 3 10 2 2 3 2" xfId="26822" xr:uid="{00000000-0005-0000-0000-0000A74F0000}"/>
    <cellStyle name="Note 2 3 10 2 2 4" xfId="25412" xr:uid="{00000000-0005-0000-0000-0000A84F0000}"/>
    <cellStyle name="Note 2 3 10 2 3" xfId="12001" xr:uid="{00000000-0005-0000-0000-0000A94F0000}"/>
    <cellStyle name="Note 2 3 10 2 3 2" xfId="27287" xr:uid="{00000000-0005-0000-0000-0000AA4F0000}"/>
    <cellStyle name="Note 2 3 10 2 4" xfId="22733" xr:uid="{00000000-0005-0000-0000-0000AB4F0000}"/>
    <cellStyle name="Note 2 3 10 3" xfId="8943" xr:uid="{00000000-0005-0000-0000-0000AC4F0000}"/>
    <cellStyle name="Note 2 3 10 3 2" xfId="12992" xr:uid="{00000000-0005-0000-0000-0000AD4F0000}"/>
    <cellStyle name="Note 2 3 10 3 2 2" xfId="28274" xr:uid="{00000000-0005-0000-0000-0000AE4F0000}"/>
    <cellStyle name="Note 2 3 10 3 3" xfId="24340" xr:uid="{00000000-0005-0000-0000-0000AF4F0000}"/>
    <cellStyle name="Note 2 3 10 4" xfId="10972" xr:uid="{00000000-0005-0000-0000-0000B04F0000}"/>
    <cellStyle name="Note 2 3 10 4 2" xfId="26269" xr:uid="{00000000-0005-0000-0000-0000B14F0000}"/>
    <cellStyle name="Note 2 3 10 5" xfId="23366" xr:uid="{00000000-0005-0000-0000-0000B24F0000}"/>
    <cellStyle name="Note 2 3 11" xfId="7986" xr:uid="{00000000-0005-0000-0000-0000B34F0000}"/>
    <cellStyle name="Note 2 3 11 2" xfId="7579" xr:uid="{00000000-0005-0000-0000-0000B44F0000}"/>
    <cellStyle name="Note 2 3 11 2 2" xfId="10109" xr:uid="{00000000-0005-0000-0000-0000B54F0000}"/>
    <cellStyle name="Note 2 3 11 2 2 2" xfId="9802" xr:uid="{00000000-0005-0000-0000-0000B64F0000}"/>
    <cellStyle name="Note 2 3 11 2 2 2 2" xfId="13425" xr:uid="{00000000-0005-0000-0000-0000B74F0000}"/>
    <cellStyle name="Note 2 3 11 2 2 2 2 2" xfId="28707" xr:uid="{00000000-0005-0000-0000-0000B84F0000}"/>
    <cellStyle name="Note 2 3 11 2 2 2 3" xfId="25190" xr:uid="{00000000-0005-0000-0000-0000B94F0000}"/>
    <cellStyle name="Note 2 3 11 2 2 3" xfId="11774" xr:uid="{00000000-0005-0000-0000-0000BA4F0000}"/>
    <cellStyle name="Note 2 3 11 2 2 3 2" xfId="27065" xr:uid="{00000000-0005-0000-0000-0000BB4F0000}"/>
    <cellStyle name="Note 2 3 11 2 2 4" xfId="25492" xr:uid="{00000000-0005-0000-0000-0000BC4F0000}"/>
    <cellStyle name="Note 2 3 11 2 3" xfId="12081" xr:uid="{00000000-0005-0000-0000-0000BD4F0000}"/>
    <cellStyle name="Note 2 3 11 2 3 2" xfId="27367" xr:uid="{00000000-0005-0000-0000-0000BE4F0000}"/>
    <cellStyle name="Note 2 3 11 2 4" xfId="23070" xr:uid="{00000000-0005-0000-0000-0000BF4F0000}"/>
    <cellStyle name="Note 2 3 11 3" xfId="9041" xr:uid="{00000000-0005-0000-0000-0000C04F0000}"/>
    <cellStyle name="Note 2 3 11 3 2" xfId="12694" xr:uid="{00000000-0005-0000-0000-0000C14F0000}"/>
    <cellStyle name="Note 2 3 11 3 2 2" xfId="27976" xr:uid="{00000000-0005-0000-0000-0000C24F0000}"/>
    <cellStyle name="Note 2 3 11 3 3" xfId="24438" xr:uid="{00000000-0005-0000-0000-0000C34F0000}"/>
    <cellStyle name="Note 2 3 11 4" xfId="11070" xr:uid="{00000000-0005-0000-0000-0000C44F0000}"/>
    <cellStyle name="Note 2 3 11 4 2" xfId="26367" xr:uid="{00000000-0005-0000-0000-0000C54F0000}"/>
    <cellStyle name="Note 2 3 11 5" xfId="23472" xr:uid="{00000000-0005-0000-0000-0000C64F0000}"/>
    <cellStyle name="Note 2 3 12" xfId="7883" xr:uid="{00000000-0005-0000-0000-0000C74F0000}"/>
    <cellStyle name="Note 2 3 12 2" xfId="7343" xr:uid="{00000000-0005-0000-0000-0000C84F0000}"/>
    <cellStyle name="Note 2 3 12 2 2" xfId="9636" xr:uid="{00000000-0005-0000-0000-0000C94F0000}"/>
    <cellStyle name="Note 2 3 12 2 2 2" xfId="13266" xr:uid="{00000000-0005-0000-0000-0000CA4F0000}"/>
    <cellStyle name="Note 2 3 12 2 2 2 2" xfId="28548" xr:uid="{00000000-0005-0000-0000-0000CB4F0000}"/>
    <cellStyle name="Note 2 3 12 2 2 3" xfId="25024" xr:uid="{00000000-0005-0000-0000-0000CC4F0000}"/>
    <cellStyle name="Note 2 3 12 2 3" xfId="11608" xr:uid="{00000000-0005-0000-0000-0000CD4F0000}"/>
    <cellStyle name="Note 2 3 12 2 3 2" xfId="26899" xr:uid="{00000000-0005-0000-0000-0000CE4F0000}"/>
    <cellStyle name="Note 2 3 12 2 4" xfId="22834" xr:uid="{00000000-0005-0000-0000-0000CF4F0000}"/>
    <cellStyle name="Note 2 3 12 3" xfId="8946" xr:uid="{00000000-0005-0000-0000-0000D04F0000}"/>
    <cellStyle name="Note 2 3 12 3 2" xfId="12995" xr:uid="{00000000-0005-0000-0000-0000D14F0000}"/>
    <cellStyle name="Note 2 3 12 3 2 2" xfId="28277" xr:uid="{00000000-0005-0000-0000-0000D24F0000}"/>
    <cellStyle name="Note 2 3 12 3 3" xfId="24343" xr:uid="{00000000-0005-0000-0000-0000D34F0000}"/>
    <cellStyle name="Note 2 3 12 4" xfId="10975" xr:uid="{00000000-0005-0000-0000-0000D44F0000}"/>
    <cellStyle name="Note 2 3 12 4 2" xfId="26272" xr:uid="{00000000-0005-0000-0000-0000D54F0000}"/>
    <cellStyle name="Note 2 3 12 5" xfId="23369" xr:uid="{00000000-0005-0000-0000-0000D64F0000}"/>
    <cellStyle name="Note 2 3 13" xfId="7779" xr:uid="{00000000-0005-0000-0000-0000D74F0000}"/>
    <cellStyle name="Note 2 3 13 2" xfId="7292" xr:uid="{00000000-0005-0000-0000-0000D84F0000}"/>
    <cellStyle name="Note 2 3 13 2 2" xfId="9950" xr:uid="{00000000-0005-0000-0000-0000D94F0000}"/>
    <cellStyle name="Note 2 3 13 2 2 2" xfId="9597" xr:uid="{00000000-0005-0000-0000-0000DA4F0000}"/>
    <cellStyle name="Note 2 3 13 2 2 2 2" xfId="13229" xr:uid="{00000000-0005-0000-0000-0000DB4F0000}"/>
    <cellStyle name="Note 2 3 13 2 2 2 2 2" xfId="28511" xr:uid="{00000000-0005-0000-0000-0000DC4F0000}"/>
    <cellStyle name="Note 2 3 13 2 2 2 3" xfId="24985" xr:uid="{00000000-0005-0000-0000-0000DD4F0000}"/>
    <cellStyle name="Note 2 3 13 2 2 3" xfId="11569" xr:uid="{00000000-0005-0000-0000-0000DE4F0000}"/>
    <cellStyle name="Note 2 3 13 2 2 3 2" xfId="26860" xr:uid="{00000000-0005-0000-0000-0000DF4F0000}"/>
    <cellStyle name="Note 2 3 13 2 2 4" xfId="25336" xr:uid="{00000000-0005-0000-0000-0000E04F0000}"/>
    <cellStyle name="Note 2 3 13 2 3" xfId="11922" xr:uid="{00000000-0005-0000-0000-0000E14F0000}"/>
    <cellStyle name="Note 2 3 13 2 3 2" xfId="27211" xr:uid="{00000000-0005-0000-0000-0000E24F0000}"/>
    <cellStyle name="Note 2 3 13 2 4" xfId="22783" xr:uid="{00000000-0005-0000-0000-0000E34F0000}"/>
    <cellStyle name="Note 2 3 13 3" xfId="8846" xr:uid="{00000000-0005-0000-0000-0000E44F0000}"/>
    <cellStyle name="Note 2 3 13 3 2" xfId="12577" xr:uid="{00000000-0005-0000-0000-0000E54F0000}"/>
    <cellStyle name="Note 2 3 13 3 2 2" xfId="27860" xr:uid="{00000000-0005-0000-0000-0000E64F0000}"/>
    <cellStyle name="Note 2 3 13 3 3" xfId="24246" xr:uid="{00000000-0005-0000-0000-0000E74F0000}"/>
    <cellStyle name="Note 2 3 13 4" xfId="10875" xr:uid="{00000000-0005-0000-0000-0000E84F0000}"/>
    <cellStyle name="Note 2 3 13 4 2" xfId="26175" xr:uid="{00000000-0005-0000-0000-0000E94F0000}"/>
    <cellStyle name="Note 2 3 13 5" xfId="23268" xr:uid="{00000000-0005-0000-0000-0000EA4F0000}"/>
    <cellStyle name="Note 2 3 14" xfId="7917" xr:uid="{00000000-0005-0000-0000-0000EB4F0000}"/>
    <cellStyle name="Note 2 3 14 2" xfId="7201" xr:uid="{00000000-0005-0000-0000-0000EC4F0000}"/>
    <cellStyle name="Note 2 3 14 2 2" xfId="10056" xr:uid="{00000000-0005-0000-0000-0000ED4F0000}"/>
    <cellStyle name="Note 2 3 14 2 2 2" xfId="9528" xr:uid="{00000000-0005-0000-0000-0000EE4F0000}"/>
    <cellStyle name="Note 2 3 14 2 2 2 2" xfId="13163" xr:uid="{00000000-0005-0000-0000-0000EF4F0000}"/>
    <cellStyle name="Note 2 3 14 2 2 2 2 2" xfId="28445" xr:uid="{00000000-0005-0000-0000-0000F04F0000}"/>
    <cellStyle name="Note 2 3 14 2 2 2 3" xfId="24917" xr:uid="{00000000-0005-0000-0000-0000F14F0000}"/>
    <cellStyle name="Note 2 3 14 2 2 3" xfId="11500" xr:uid="{00000000-0005-0000-0000-0000F24F0000}"/>
    <cellStyle name="Note 2 3 14 2 2 3 2" xfId="26792" xr:uid="{00000000-0005-0000-0000-0000F34F0000}"/>
    <cellStyle name="Note 2 3 14 2 2 4" xfId="25439" xr:uid="{00000000-0005-0000-0000-0000F44F0000}"/>
    <cellStyle name="Note 2 3 14 2 3" xfId="12028" xr:uid="{00000000-0005-0000-0000-0000F54F0000}"/>
    <cellStyle name="Note 2 3 14 2 3 2" xfId="27314" xr:uid="{00000000-0005-0000-0000-0000F64F0000}"/>
    <cellStyle name="Note 2 3 14 2 4" xfId="22693" xr:uid="{00000000-0005-0000-0000-0000F74F0000}"/>
    <cellStyle name="Note 2 3 14 3" xfId="8978" xr:uid="{00000000-0005-0000-0000-0000F84F0000}"/>
    <cellStyle name="Note 2 3 14 3 2" xfId="12658" xr:uid="{00000000-0005-0000-0000-0000F94F0000}"/>
    <cellStyle name="Note 2 3 14 3 2 2" xfId="27940" xr:uid="{00000000-0005-0000-0000-0000FA4F0000}"/>
    <cellStyle name="Note 2 3 14 3 3" xfId="24375" xr:uid="{00000000-0005-0000-0000-0000FB4F0000}"/>
    <cellStyle name="Note 2 3 14 4" xfId="11007" xr:uid="{00000000-0005-0000-0000-0000FC4F0000}"/>
    <cellStyle name="Note 2 3 14 4 2" xfId="26304" xr:uid="{00000000-0005-0000-0000-0000FD4F0000}"/>
    <cellStyle name="Note 2 3 14 5" xfId="23403" xr:uid="{00000000-0005-0000-0000-0000FE4F0000}"/>
    <cellStyle name="Note 2 3 15" xfId="8110" xr:uid="{00000000-0005-0000-0000-0000FF4F0000}"/>
    <cellStyle name="Note 2 3 15 2" xfId="8259" xr:uid="{00000000-0005-0000-0000-000000500000}"/>
    <cellStyle name="Note 2 3 15 2 2" xfId="10213" xr:uid="{00000000-0005-0000-0000-000001500000}"/>
    <cellStyle name="Note 2 3 15 2 2 2" xfId="10317" xr:uid="{00000000-0005-0000-0000-000002500000}"/>
    <cellStyle name="Note 2 3 15 2 2 2 2" xfId="13530" xr:uid="{00000000-0005-0000-0000-000003500000}"/>
    <cellStyle name="Note 2 3 15 2 2 2 2 2" xfId="28810" xr:uid="{00000000-0005-0000-0000-000004500000}"/>
    <cellStyle name="Note 2 3 15 2 2 2 3" xfId="25698" xr:uid="{00000000-0005-0000-0000-000005500000}"/>
    <cellStyle name="Note 2 3 15 2 2 3" xfId="12289" xr:uid="{00000000-0005-0000-0000-000006500000}"/>
    <cellStyle name="Note 2 3 15 2 2 3 2" xfId="27573" xr:uid="{00000000-0005-0000-0000-000007500000}"/>
    <cellStyle name="Note 2 3 15 2 2 4" xfId="25596" xr:uid="{00000000-0005-0000-0000-000008500000}"/>
    <cellStyle name="Note 2 3 15 2 3" xfId="12185" xr:uid="{00000000-0005-0000-0000-000009500000}"/>
    <cellStyle name="Note 2 3 15 2 3 2" xfId="27471" xr:uid="{00000000-0005-0000-0000-00000A500000}"/>
    <cellStyle name="Note 2 3 15 2 4" xfId="23740" xr:uid="{00000000-0005-0000-0000-00000B500000}"/>
    <cellStyle name="Note 2 3 15 3" xfId="8370" xr:uid="{00000000-0005-0000-0000-00000C500000}"/>
    <cellStyle name="Note 2 3 15 3 2" xfId="10400" xr:uid="{00000000-0005-0000-0000-00000D500000}"/>
    <cellStyle name="Note 2 3 15 3 2 2" xfId="13593" xr:uid="{00000000-0005-0000-0000-00000E500000}"/>
    <cellStyle name="Note 2 3 15 3 2 2 2" xfId="28873" xr:uid="{00000000-0005-0000-0000-00000F500000}"/>
    <cellStyle name="Note 2 3 15 3 2 3" xfId="25781" xr:uid="{00000000-0005-0000-0000-000010500000}"/>
    <cellStyle name="Note 2 3 15 3 3" xfId="12372" xr:uid="{00000000-0005-0000-0000-000011500000}"/>
    <cellStyle name="Note 2 3 15 3 3 2" xfId="27656" xr:uid="{00000000-0005-0000-0000-000012500000}"/>
    <cellStyle name="Note 2 3 15 3 4" xfId="23851" xr:uid="{00000000-0005-0000-0000-000013500000}"/>
    <cellStyle name="Note 2 3 15 4" xfId="9157" xr:uid="{00000000-0005-0000-0000-000014500000}"/>
    <cellStyle name="Note 2 3 15 4 2" xfId="12745" xr:uid="{00000000-0005-0000-0000-000015500000}"/>
    <cellStyle name="Note 2 3 15 4 2 2" xfId="28027" xr:uid="{00000000-0005-0000-0000-000016500000}"/>
    <cellStyle name="Note 2 3 15 4 3" xfId="24552" xr:uid="{00000000-0005-0000-0000-000017500000}"/>
    <cellStyle name="Note 2 3 15 5" xfId="11186" xr:uid="{00000000-0005-0000-0000-000018500000}"/>
    <cellStyle name="Note 2 3 15 5 2" xfId="26481" xr:uid="{00000000-0005-0000-0000-000019500000}"/>
    <cellStyle name="Note 2 3 15 6" xfId="23594" xr:uid="{00000000-0005-0000-0000-00001A500000}"/>
    <cellStyle name="Note 2 3 16" xfId="8566" xr:uid="{00000000-0005-0000-0000-00001B500000}"/>
    <cellStyle name="Note 2 3 16 2" xfId="9317" xr:uid="{00000000-0005-0000-0000-00001C500000}"/>
    <cellStyle name="Note 2 3 16 2 2" xfId="12817" xr:uid="{00000000-0005-0000-0000-00001D500000}"/>
    <cellStyle name="Note 2 3 16 2 2 2" xfId="28099" xr:uid="{00000000-0005-0000-0000-00001E500000}"/>
    <cellStyle name="Note 2 3 16 2 3" xfId="24711" xr:uid="{00000000-0005-0000-0000-00001F500000}"/>
    <cellStyle name="Note 2 3 16 3" xfId="11335" xr:uid="{00000000-0005-0000-0000-000020500000}"/>
    <cellStyle name="Note 2 3 16 3 2" xfId="26629" xr:uid="{00000000-0005-0000-0000-000021500000}"/>
    <cellStyle name="Note 2 3 16 4" xfId="23968" xr:uid="{00000000-0005-0000-0000-000022500000}"/>
    <cellStyle name="Note 2 3 17" xfId="10595" xr:uid="{00000000-0005-0000-0000-000023500000}"/>
    <cellStyle name="Note 2 3 17 2" xfId="25897" xr:uid="{00000000-0005-0000-0000-000024500000}"/>
    <cellStyle name="Note 2 3 18" xfId="18308" xr:uid="{00000000-0005-0000-0000-000025500000}"/>
    <cellStyle name="Note 2 3 2" xfId="2045" xr:uid="{00000000-0005-0000-0000-000026500000}"/>
    <cellStyle name="Note 2 3 2 10" xfId="18382" xr:uid="{00000000-0005-0000-0000-000027500000}"/>
    <cellStyle name="Note 2 3 2 2" xfId="7727" xr:uid="{00000000-0005-0000-0000-000028500000}"/>
    <cellStyle name="Note 2 3 2 2 2" xfId="7280" xr:uid="{00000000-0005-0000-0000-000029500000}"/>
    <cellStyle name="Note 2 3 2 2 2 2" xfId="9911" xr:uid="{00000000-0005-0000-0000-00002A500000}"/>
    <cellStyle name="Note 2 3 2 2 2 2 2" xfId="9588" xr:uid="{00000000-0005-0000-0000-00002B500000}"/>
    <cellStyle name="Note 2 3 2 2 2 2 2 2" xfId="13220" xr:uid="{00000000-0005-0000-0000-00002C500000}"/>
    <cellStyle name="Note 2 3 2 2 2 2 2 2 2" xfId="28502" xr:uid="{00000000-0005-0000-0000-00002D500000}"/>
    <cellStyle name="Note 2 3 2 2 2 2 2 3" xfId="24976" xr:uid="{00000000-0005-0000-0000-00002E500000}"/>
    <cellStyle name="Note 2 3 2 2 2 2 3" xfId="11560" xr:uid="{00000000-0005-0000-0000-00002F500000}"/>
    <cellStyle name="Note 2 3 2 2 2 2 3 2" xfId="26851" xr:uid="{00000000-0005-0000-0000-000030500000}"/>
    <cellStyle name="Note 2 3 2 2 2 2 4" xfId="25297" xr:uid="{00000000-0005-0000-0000-000031500000}"/>
    <cellStyle name="Note 2 3 2 2 2 3" xfId="11883" xr:uid="{00000000-0005-0000-0000-000032500000}"/>
    <cellStyle name="Note 2 3 2 2 2 3 2" xfId="27172" xr:uid="{00000000-0005-0000-0000-000033500000}"/>
    <cellStyle name="Note 2 3 2 2 2 4" xfId="22771" xr:uid="{00000000-0005-0000-0000-000034500000}"/>
    <cellStyle name="Note 2 3 2 2 3" xfId="8797" xr:uid="{00000000-0005-0000-0000-000035500000}"/>
    <cellStyle name="Note 2 3 2 2 3 2" xfId="12942" xr:uid="{00000000-0005-0000-0000-000036500000}"/>
    <cellStyle name="Note 2 3 2 2 3 2 2" xfId="28224" xr:uid="{00000000-0005-0000-0000-000037500000}"/>
    <cellStyle name="Note 2 3 2 2 3 3" xfId="24197" xr:uid="{00000000-0005-0000-0000-000038500000}"/>
    <cellStyle name="Note 2 3 2 2 4" xfId="10826" xr:uid="{00000000-0005-0000-0000-000039500000}"/>
    <cellStyle name="Note 2 3 2 2 4 2" xfId="26126" xr:uid="{00000000-0005-0000-0000-00003A500000}"/>
    <cellStyle name="Note 2 3 2 2 5" xfId="23216" xr:uid="{00000000-0005-0000-0000-00003B500000}"/>
    <cellStyle name="Note 2 3 2 3" xfId="7746" xr:uid="{00000000-0005-0000-0000-00003C500000}"/>
    <cellStyle name="Note 2 3 2 3 2" xfId="7254" xr:uid="{00000000-0005-0000-0000-00003D500000}"/>
    <cellStyle name="Note 2 3 2 3 2 2" xfId="9925" xr:uid="{00000000-0005-0000-0000-00003E500000}"/>
    <cellStyle name="Note 2 3 2 3 2 2 2" xfId="9569" xr:uid="{00000000-0005-0000-0000-00003F500000}"/>
    <cellStyle name="Note 2 3 2 3 2 2 2 2" xfId="13202" xr:uid="{00000000-0005-0000-0000-000040500000}"/>
    <cellStyle name="Note 2 3 2 3 2 2 2 2 2" xfId="28484" xr:uid="{00000000-0005-0000-0000-000041500000}"/>
    <cellStyle name="Note 2 3 2 3 2 2 2 3" xfId="24957" xr:uid="{00000000-0005-0000-0000-000042500000}"/>
    <cellStyle name="Note 2 3 2 3 2 2 3" xfId="11541" xr:uid="{00000000-0005-0000-0000-000043500000}"/>
    <cellStyle name="Note 2 3 2 3 2 2 3 2" xfId="26832" xr:uid="{00000000-0005-0000-0000-000044500000}"/>
    <cellStyle name="Note 2 3 2 3 2 2 4" xfId="25311" xr:uid="{00000000-0005-0000-0000-000045500000}"/>
    <cellStyle name="Note 2 3 2 3 2 3" xfId="11897" xr:uid="{00000000-0005-0000-0000-000046500000}"/>
    <cellStyle name="Note 2 3 2 3 2 3 2" xfId="27186" xr:uid="{00000000-0005-0000-0000-000047500000}"/>
    <cellStyle name="Note 2 3 2 3 2 4" xfId="22745" xr:uid="{00000000-0005-0000-0000-000048500000}"/>
    <cellStyle name="Note 2 3 2 3 3" xfId="8815" xr:uid="{00000000-0005-0000-0000-000049500000}"/>
    <cellStyle name="Note 2 3 2 3 3 2" xfId="12558" xr:uid="{00000000-0005-0000-0000-00004A500000}"/>
    <cellStyle name="Note 2 3 2 3 3 2 2" xfId="27841" xr:uid="{00000000-0005-0000-0000-00004B500000}"/>
    <cellStyle name="Note 2 3 2 3 3 3" xfId="24215" xr:uid="{00000000-0005-0000-0000-00004C500000}"/>
    <cellStyle name="Note 2 3 2 3 4" xfId="10844" xr:uid="{00000000-0005-0000-0000-00004D500000}"/>
    <cellStyle name="Note 2 3 2 3 4 2" xfId="26144" xr:uid="{00000000-0005-0000-0000-00004E500000}"/>
    <cellStyle name="Note 2 3 2 3 5" xfId="23235" xr:uid="{00000000-0005-0000-0000-00004F500000}"/>
    <cellStyle name="Note 2 3 2 4" xfId="7741" xr:uid="{00000000-0005-0000-0000-000050500000}"/>
    <cellStyle name="Note 2 3 2 4 2" xfId="7364" xr:uid="{00000000-0005-0000-0000-000051500000}"/>
    <cellStyle name="Note 2 3 2 4 2 2" xfId="9653" xr:uid="{00000000-0005-0000-0000-000052500000}"/>
    <cellStyle name="Note 2 3 2 4 2 2 2" xfId="13283" xr:uid="{00000000-0005-0000-0000-000053500000}"/>
    <cellStyle name="Note 2 3 2 4 2 2 2 2" xfId="28565" xr:uid="{00000000-0005-0000-0000-000054500000}"/>
    <cellStyle name="Note 2 3 2 4 2 2 3" xfId="25041" xr:uid="{00000000-0005-0000-0000-000055500000}"/>
    <cellStyle name="Note 2 3 2 4 2 3" xfId="11625" xr:uid="{00000000-0005-0000-0000-000056500000}"/>
    <cellStyle name="Note 2 3 2 4 2 3 2" xfId="26916" xr:uid="{00000000-0005-0000-0000-000057500000}"/>
    <cellStyle name="Note 2 3 2 4 2 4" xfId="22855" xr:uid="{00000000-0005-0000-0000-000058500000}"/>
    <cellStyle name="Note 2 3 2 4 3" xfId="8811" xr:uid="{00000000-0005-0000-0000-000059500000}"/>
    <cellStyle name="Note 2 3 2 4 3 2" xfId="12949" xr:uid="{00000000-0005-0000-0000-00005A500000}"/>
    <cellStyle name="Note 2 3 2 4 3 2 2" xfId="28231" xr:uid="{00000000-0005-0000-0000-00005B500000}"/>
    <cellStyle name="Note 2 3 2 4 3 3" xfId="24211" xr:uid="{00000000-0005-0000-0000-00005C500000}"/>
    <cellStyle name="Note 2 3 2 4 4" xfId="10840" xr:uid="{00000000-0005-0000-0000-00005D500000}"/>
    <cellStyle name="Note 2 3 2 4 4 2" xfId="26140" xr:uid="{00000000-0005-0000-0000-00005E500000}"/>
    <cellStyle name="Note 2 3 2 4 5" xfId="23230" xr:uid="{00000000-0005-0000-0000-00005F500000}"/>
    <cellStyle name="Note 2 3 2 5" xfId="8004" xr:uid="{00000000-0005-0000-0000-000060500000}"/>
    <cellStyle name="Note 2 3 2 5 2" xfId="7435" xr:uid="{00000000-0005-0000-0000-000061500000}"/>
    <cellStyle name="Note 2 3 2 5 2 2" xfId="10124" xr:uid="{00000000-0005-0000-0000-000062500000}"/>
    <cellStyle name="Note 2 3 2 5 2 2 2" xfId="9705" xr:uid="{00000000-0005-0000-0000-000063500000}"/>
    <cellStyle name="Note 2 3 2 5 2 2 2 2" xfId="13334" xr:uid="{00000000-0005-0000-0000-000064500000}"/>
    <cellStyle name="Note 2 3 2 5 2 2 2 2 2" xfId="28616" xr:uid="{00000000-0005-0000-0000-000065500000}"/>
    <cellStyle name="Note 2 3 2 5 2 2 2 3" xfId="25093" xr:uid="{00000000-0005-0000-0000-000066500000}"/>
    <cellStyle name="Note 2 3 2 5 2 2 3" xfId="11677" xr:uid="{00000000-0005-0000-0000-000067500000}"/>
    <cellStyle name="Note 2 3 2 5 2 2 3 2" xfId="26968" xr:uid="{00000000-0005-0000-0000-000068500000}"/>
    <cellStyle name="Note 2 3 2 5 2 2 4" xfId="25507" xr:uid="{00000000-0005-0000-0000-000069500000}"/>
    <cellStyle name="Note 2 3 2 5 2 3" xfId="12096" xr:uid="{00000000-0005-0000-0000-00006A500000}"/>
    <cellStyle name="Note 2 3 2 5 2 3 2" xfId="27382" xr:uid="{00000000-0005-0000-0000-00006B500000}"/>
    <cellStyle name="Note 2 3 2 5 2 4" xfId="22926" xr:uid="{00000000-0005-0000-0000-00006C500000}"/>
    <cellStyle name="Note 2 3 2 5 3" xfId="9059" xr:uid="{00000000-0005-0000-0000-00006D500000}"/>
    <cellStyle name="Note 2 3 2 5 3 2" xfId="12707" xr:uid="{00000000-0005-0000-0000-00006E500000}"/>
    <cellStyle name="Note 2 3 2 5 3 2 2" xfId="27989" xr:uid="{00000000-0005-0000-0000-00006F500000}"/>
    <cellStyle name="Note 2 3 2 5 3 3" xfId="24456" xr:uid="{00000000-0005-0000-0000-000070500000}"/>
    <cellStyle name="Note 2 3 2 5 4" xfId="11088" xr:uid="{00000000-0005-0000-0000-000071500000}"/>
    <cellStyle name="Note 2 3 2 5 4 2" xfId="26385" xr:uid="{00000000-0005-0000-0000-000072500000}"/>
    <cellStyle name="Note 2 3 2 5 5" xfId="23490" xr:uid="{00000000-0005-0000-0000-000073500000}"/>
    <cellStyle name="Note 2 3 2 6" xfId="8047" xr:uid="{00000000-0005-0000-0000-000074500000}"/>
    <cellStyle name="Note 2 3 2 6 2" xfId="7245" xr:uid="{00000000-0005-0000-0000-000075500000}"/>
    <cellStyle name="Note 2 3 2 6 2 2" xfId="10159" xr:uid="{00000000-0005-0000-0000-000076500000}"/>
    <cellStyle name="Note 2 3 2 6 2 2 2" xfId="9562" xr:uid="{00000000-0005-0000-0000-000077500000}"/>
    <cellStyle name="Note 2 3 2 6 2 2 2 2" xfId="13195" xr:uid="{00000000-0005-0000-0000-000078500000}"/>
    <cellStyle name="Note 2 3 2 6 2 2 2 2 2" xfId="28477" xr:uid="{00000000-0005-0000-0000-000079500000}"/>
    <cellStyle name="Note 2 3 2 6 2 2 2 3" xfId="24950" xr:uid="{00000000-0005-0000-0000-00007A500000}"/>
    <cellStyle name="Note 2 3 2 6 2 2 3" xfId="11534" xr:uid="{00000000-0005-0000-0000-00007B500000}"/>
    <cellStyle name="Note 2 3 2 6 2 2 3 2" xfId="26825" xr:uid="{00000000-0005-0000-0000-00007C500000}"/>
    <cellStyle name="Note 2 3 2 6 2 2 4" xfId="25542" xr:uid="{00000000-0005-0000-0000-00007D500000}"/>
    <cellStyle name="Note 2 3 2 6 2 3" xfId="12131" xr:uid="{00000000-0005-0000-0000-00007E500000}"/>
    <cellStyle name="Note 2 3 2 6 2 3 2" xfId="27417" xr:uid="{00000000-0005-0000-0000-00007F500000}"/>
    <cellStyle name="Note 2 3 2 6 2 4" xfId="22736" xr:uid="{00000000-0005-0000-0000-000080500000}"/>
    <cellStyle name="Note 2 3 2 6 3" xfId="9101" xr:uid="{00000000-0005-0000-0000-000081500000}"/>
    <cellStyle name="Note 2 3 2 6 3 2" xfId="12738" xr:uid="{00000000-0005-0000-0000-000082500000}"/>
    <cellStyle name="Note 2 3 2 6 3 2 2" xfId="28020" xr:uid="{00000000-0005-0000-0000-000083500000}"/>
    <cellStyle name="Note 2 3 2 6 3 3" xfId="24498" xr:uid="{00000000-0005-0000-0000-000084500000}"/>
    <cellStyle name="Note 2 3 2 6 4" xfId="11130" xr:uid="{00000000-0005-0000-0000-000085500000}"/>
    <cellStyle name="Note 2 3 2 6 4 2" xfId="26427" xr:uid="{00000000-0005-0000-0000-000086500000}"/>
    <cellStyle name="Note 2 3 2 6 5" xfId="23533" xr:uid="{00000000-0005-0000-0000-000087500000}"/>
    <cellStyle name="Note 2 3 2 7" xfId="8162" xr:uid="{00000000-0005-0000-0000-000088500000}"/>
    <cellStyle name="Note 2 3 2 7 2" xfId="8311" xr:uid="{00000000-0005-0000-0000-000089500000}"/>
    <cellStyle name="Note 2 3 2 7 2 2" xfId="10253" xr:uid="{00000000-0005-0000-0000-00008A500000}"/>
    <cellStyle name="Note 2 3 2 7 2 2 2" xfId="10343" xr:uid="{00000000-0005-0000-0000-00008B500000}"/>
    <cellStyle name="Note 2 3 2 7 2 2 2 2" xfId="13544" xr:uid="{00000000-0005-0000-0000-00008C500000}"/>
    <cellStyle name="Note 2 3 2 7 2 2 2 2 2" xfId="28824" xr:uid="{00000000-0005-0000-0000-00008D500000}"/>
    <cellStyle name="Note 2 3 2 7 2 2 2 3" xfId="25724" xr:uid="{00000000-0005-0000-0000-00008E500000}"/>
    <cellStyle name="Note 2 3 2 7 2 2 3" xfId="12315" xr:uid="{00000000-0005-0000-0000-00008F500000}"/>
    <cellStyle name="Note 2 3 2 7 2 2 3 2" xfId="27599" xr:uid="{00000000-0005-0000-0000-000090500000}"/>
    <cellStyle name="Note 2 3 2 7 2 2 4" xfId="25636" xr:uid="{00000000-0005-0000-0000-000091500000}"/>
    <cellStyle name="Note 2 3 2 7 2 3" xfId="12225" xr:uid="{00000000-0005-0000-0000-000092500000}"/>
    <cellStyle name="Note 2 3 2 7 2 3 2" xfId="27511" xr:uid="{00000000-0005-0000-0000-000093500000}"/>
    <cellStyle name="Note 2 3 2 7 2 4" xfId="23792" xr:uid="{00000000-0005-0000-0000-000094500000}"/>
    <cellStyle name="Note 2 3 2 7 3" xfId="8410" xr:uid="{00000000-0005-0000-0000-000095500000}"/>
    <cellStyle name="Note 2 3 2 7 3 2" xfId="10440" xr:uid="{00000000-0005-0000-0000-000096500000}"/>
    <cellStyle name="Note 2 3 2 7 3 2 2" xfId="13632" xr:uid="{00000000-0005-0000-0000-000097500000}"/>
    <cellStyle name="Note 2 3 2 7 3 2 2 2" xfId="28912" xr:uid="{00000000-0005-0000-0000-000098500000}"/>
    <cellStyle name="Note 2 3 2 7 3 2 3" xfId="25821" xr:uid="{00000000-0005-0000-0000-000099500000}"/>
    <cellStyle name="Note 2 3 2 7 3 3" xfId="12412" xr:uid="{00000000-0005-0000-0000-00009A500000}"/>
    <cellStyle name="Note 2 3 2 7 3 3 2" xfId="27696" xr:uid="{00000000-0005-0000-0000-00009B500000}"/>
    <cellStyle name="Note 2 3 2 7 3 4" xfId="23891" xr:uid="{00000000-0005-0000-0000-00009C500000}"/>
    <cellStyle name="Note 2 3 2 7 4" xfId="9209" xr:uid="{00000000-0005-0000-0000-00009D500000}"/>
    <cellStyle name="Note 2 3 2 7 4 2" xfId="12759" xr:uid="{00000000-0005-0000-0000-00009E500000}"/>
    <cellStyle name="Note 2 3 2 7 4 2 2" xfId="28041" xr:uid="{00000000-0005-0000-0000-00009F500000}"/>
    <cellStyle name="Note 2 3 2 7 4 3" xfId="24604" xr:uid="{00000000-0005-0000-0000-0000A0500000}"/>
    <cellStyle name="Note 2 3 2 7 5" xfId="11238" xr:uid="{00000000-0005-0000-0000-0000A1500000}"/>
    <cellStyle name="Note 2 3 2 7 5 2" xfId="26533" xr:uid="{00000000-0005-0000-0000-0000A2500000}"/>
    <cellStyle name="Note 2 3 2 7 6" xfId="23646" xr:uid="{00000000-0005-0000-0000-0000A3500000}"/>
    <cellStyle name="Note 2 3 2 8" xfId="8617" xr:uid="{00000000-0005-0000-0000-0000A4500000}"/>
    <cellStyle name="Note 2 3 2 8 2" xfId="9415" xr:uid="{00000000-0005-0000-0000-0000A5500000}"/>
    <cellStyle name="Note 2 3 2 8 2 2" xfId="12832" xr:uid="{00000000-0005-0000-0000-0000A6500000}"/>
    <cellStyle name="Note 2 3 2 8 2 2 2" xfId="28114" xr:uid="{00000000-0005-0000-0000-0000A7500000}"/>
    <cellStyle name="Note 2 3 2 8 2 3" xfId="24805" xr:uid="{00000000-0005-0000-0000-0000A8500000}"/>
    <cellStyle name="Note 2 3 2 8 3" xfId="11387" xr:uid="{00000000-0005-0000-0000-0000A9500000}"/>
    <cellStyle name="Note 2 3 2 8 3 2" xfId="26680" xr:uid="{00000000-0005-0000-0000-0000AA500000}"/>
    <cellStyle name="Note 2 3 2 8 4" xfId="24019" xr:uid="{00000000-0005-0000-0000-0000AB500000}"/>
    <cellStyle name="Note 2 3 2 9" xfId="10646" xr:uid="{00000000-0005-0000-0000-0000AC500000}"/>
    <cellStyle name="Note 2 3 2 9 2" xfId="25948" xr:uid="{00000000-0005-0000-0000-0000AD500000}"/>
    <cellStyle name="Note 2 3 3" xfId="1930" xr:uid="{00000000-0005-0000-0000-0000AE500000}"/>
    <cellStyle name="Note 2 3 3 10" xfId="18358" xr:uid="{00000000-0005-0000-0000-0000AF500000}"/>
    <cellStyle name="Note 2 3 3 2" xfId="7736" xr:uid="{00000000-0005-0000-0000-0000B0500000}"/>
    <cellStyle name="Note 2 3 3 2 2" xfId="7398" xr:uid="{00000000-0005-0000-0000-0000B1500000}"/>
    <cellStyle name="Note 2 3 3 2 2 2" xfId="9918" xr:uid="{00000000-0005-0000-0000-0000B2500000}"/>
    <cellStyle name="Note 2 3 3 2 2 2 2" xfId="9680" xr:uid="{00000000-0005-0000-0000-0000B3500000}"/>
    <cellStyle name="Note 2 3 3 2 2 2 2 2" xfId="13309" xr:uid="{00000000-0005-0000-0000-0000B4500000}"/>
    <cellStyle name="Note 2 3 3 2 2 2 2 2 2" xfId="28591" xr:uid="{00000000-0005-0000-0000-0000B5500000}"/>
    <cellStyle name="Note 2 3 3 2 2 2 2 3" xfId="25068" xr:uid="{00000000-0005-0000-0000-0000B6500000}"/>
    <cellStyle name="Note 2 3 3 2 2 2 3" xfId="11652" xr:uid="{00000000-0005-0000-0000-0000B7500000}"/>
    <cellStyle name="Note 2 3 3 2 2 2 3 2" xfId="26943" xr:uid="{00000000-0005-0000-0000-0000B8500000}"/>
    <cellStyle name="Note 2 3 3 2 2 2 4" xfId="25304" xr:uid="{00000000-0005-0000-0000-0000B9500000}"/>
    <cellStyle name="Note 2 3 3 2 2 3" xfId="11890" xr:uid="{00000000-0005-0000-0000-0000BA500000}"/>
    <cellStyle name="Note 2 3 3 2 2 3 2" xfId="27179" xr:uid="{00000000-0005-0000-0000-0000BB500000}"/>
    <cellStyle name="Note 2 3 3 2 2 4" xfId="22889" xr:uid="{00000000-0005-0000-0000-0000BC500000}"/>
    <cellStyle name="Note 2 3 3 2 3" xfId="8806" xr:uid="{00000000-0005-0000-0000-0000BD500000}"/>
    <cellStyle name="Note 2 3 3 2 3 2" xfId="12947" xr:uid="{00000000-0005-0000-0000-0000BE500000}"/>
    <cellStyle name="Note 2 3 3 2 3 2 2" xfId="28229" xr:uid="{00000000-0005-0000-0000-0000BF500000}"/>
    <cellStyle name="Note 2 3 3 2 3 3" xfId="24206" xr:uid="{00000000-0005-0000-0000-0000C0500000}"/>
    <cellStyle name="Note 2 3 3 2 4" xfId="10835" xr:uid="{00000000-0005-0000-0000-0000C1500000}"/>
    <cellStyle name="Note 2 3 3 2 4 2" xfId="26135" xr:uid="{00000000-0005-0000-0000-0000C2500000}"/>
    <cellStyle name="Note 2 3 3 2 5" xfId="23225" xr:uid="{00000000-0005-0000-0000-0000C3500000}"/>
    <cellStyle name="Note 2 3 3 3" xfId="7855" xr:uid="{00000000-0005-0000-0000-0000C4500000}"/>
    <cellStyle name="Note 2 3 3 3 2" xfId="7203" xr:uid="{00000000-0005-0000-0000-0000C5500000}"/>
    <cellStyle name="Note 2 3 3 3 2 2" xfId="10013" xr:uid="{00000000-0005-0000-0000-0000C6500000}"/>
    <cellStyle name="Note 2 3 3 3 2 2 2" xfId="9529" xr:uid="{00000000-0005-0000-0000-0000C7500000}"/>
    <cellStyle name="Note 2 3 3 3 2 2 2 2" xfId="13164" xr:uid="{00000000-0005-0000-0000-0000C8500000}"/>
    <cellStyle name="Note 2 3 3 3 2 2 2 2 2" xfId="28446" xr:uid="{00000000-0005-0000-0000-0000C9500000}"/>
    <cellStyle name="Note 2 3 3 3 2 2 2 3" xfId="24918" xr:uid="{00000000-0005-0000-0000-0000CA500000}"/>
    <cellStyle name="Note 2 3 3 3 2 2 3" xfId="11501" xr:uid="{00000000-0005-0000-0000-0000CB500000}"/>
    <cellStyle name="Note 2 3 3 3 2 2 3 2" xfId="26793" xr:uid="{00000000-0005-0000-0000-0000CC500000}"/>
    <cellStyle name="Note 2 3 3 3 2 2 4" xfId="25396" xr:uid="{00000000-0005-0000-0000-0000CD500000}"/>
    <cellStyle name="Note 2 3 3 3 2 3" xfId="11985" xr:uid="{00000000-0005-0000-0000-0000CE500000}"/>
    <cellStyle name="Note 2 3 3 3 2 3 2" xfId="27271" xr:uid="{00000000-0005-0000-0000-0000CF500000}"/>
    <cellStyle name="Note 2 3 3 3 2 4" xfId="22695" xr:uid="{00000000-0005-0000-0000-0000D0500000}"/>
    <cellStyle name="Note 2 3 3 3 3" xfId="8920" xr:uid="{00000000-0005-0000-0000-0000D1500000}"/>
    <cellStyle name="Note 2 3 3 3 3 2" xfId="12626" xr:uid="{00000000-0005-0000-0000-0000D2500000}"/>
    <cellStyle name="Note 2 3 3 3 3 2 2" xfId="27908" xr:uid="{00000000-0005-0000-0000-0000D3500000}"/>
    <cellStyle name="Note 2 3 3 3 3 3" xfId="24317" xr:uid="{00000000-0005-0000-0000-0000D4500000}"/>
    <cellStyle name="Note 2 3 3 3 4" xfId="10949" xr:uid="{00000000-0005-0000-0000-0000D5500000}"/>
    <cellStyle name="Note 2 3 3 3 4 2" xfId="26246" xr:uid="{00000000-0005-0000-0000-0000D6500000}"/>
    <cellStyle name="Note 2 3 3 3 5" xfId="23341" xr:uid="{00000000-0005-0000-0000-0000D7500000}"/>
    <cellStyle name="Note 2 3 3 4" xfId="7802" xr:uid="{00000000-0005-0000-0000-0000D8500000}"/>
    <cellStyle name="Note 2 3 3 4 2" xfId="7199" xr:uid="{00000000-0005-0000-0000-0000D9500000}"/>
    <cellStyle name="Note 2 3 3 4 2 2" xfId="9527" xr:uid="{00000000-0005-0000-0000-0000DA500000}"/>
    <cellStyle name="Note 2 3 3 4 2 2 2" xfId="13162" xr:uid="{00000000-0005-0000-0000-0000DB500000}"/>
    <cellStyle name="Note 2 3 3 4 2 2 2 2" xfId="28444" xr:uid="{00000000-0005-0000-0000-0000DC500000}"/>
    <cellStyle name="Note 2 3 3 4 2 2 3" xfId="24916" xr:uid="{00000000-0005-0000-0000-0000DD500000}"/>
    <cellStyle name="Note 2 3 3 4 2 3" xfId="11499" xr:uid="{00000000-0005-0000-0000-0000DE500000}"/>
    <cellStyle name="Note 2 3 3 4 2 3 2" xfId="26791" xr:uid="{00000000-0005-0000-0000-0000DF500000}"/>
    <cellStyle name="Note 2 3 3 4 2 4" xfId="22691" xr:uid="{00000000-0005-0000-0000-0000E0500000}"/>
    <cellStyle name="Note 2 3 3 4 3" xfId="8869" xr:uid="{00000000-0005-0000-0000-0000E1500000}"/>
    <cellStyle name="Note 2 3 3 4 3 2" xfId="12967" xr:uid="{00000000-0005-0000-0000-0000E2500000}"/>
    <cellStyle name="Note 2 3 3 4 3 2 2" xfId="28249" xr:uid="{00000000-0005-0000-0000-0000E3500000}"/>
    <cellStyle name="Note 2 3 3 4 3 3" xfId="24267" xr:uid="{00000000-0005-0000-0000-0000E4500000}"/>
    <cellStyle name="Note 2 3 3 4 4" xfId="10898" xr:uid="{00000000-0005-0000-0000-0000E5500000}"/>
    <cellStyle name="Note 2 3 3 4 4 2" xfId="26196" xr:uid="{00000000-0005-0000-0000-0000E6500000}"/>
    <cellStyle name="Note 2 3 3 4 5" xfId="23289" xr:uid="{00000000-0005-0000-0000-0000E7500000}"/>
    <cellStyle name="Note 2 3 3 5" xfId="7862" xr:uid="{00000000-0005-0000-0000-0000E8500000}"/>
    <cellStyle name="Note 2 3 3 5 2" xfId="7223" xr:uid="{00000000-0005-0000-0000-0000E9500000}"/>
    <cellStyle name="Note 2 3 3 5 2 2" xfId="10018" xr:uid="{00000000-0005-0000-0000-0000EA500000}"/>
    <cellStyle name="Note 2 3 3 5 2 2 2" xfId="9545" xr:uid="{00000000-0005-0000-0000-0000EB500000}"/>
    <cellStyle name="Note 2 3 3 5 2 2 2 2" xfId="13178" xr:uid="{00000000-0005-0000-0000-0000EC500000}"/>
    <cellStyle name="Note 2 3 3 5 2 2 2 2 2" xfId="28460" xr:uid="{00000000-0005-0000-0000-0000ED500000}"/>
    <cellStyle name="Note 2 3 3 5 2 2 2 3" xfId="24933" xr:uid="{00000000-0005-0000-0000-0000EE500000}"/>
    <cellStyle name="Note 2 3 3 5 2 2 3" xfId="11517" xr:uid="{00000000-0005-0000-0000-0000EF500000}"/>
    <cellStyle name="Note 2 3 3 5 2 2 3 2" xfId="26808" xr:uid="{00000000-0005-0000-0000-0000F0500000}"/>
    <cellStyle name="Note 2 3 3 5 2 2 4" xfId="25401" xr:uid="{00000000-0005-0000-0000-0000F1500000}"/>
    <cellStyle name="Note 2 3 3 5 2 3" xfId="11990" xr:uid="{00000000-0005-0000-0000-0000F2500000}"/>
    <cellStyle name="Note 2 3 3 5 2 3 2" xfId="27276" xr:uid="{00000000-0005-0000-0000-0000F3500000}"/>
    <cellStyle name="Note 2 3 3 5 2 4" xfId="22714" xr:uid="{00000000-0005-0000-0000-0000F4500000}"/>
    <cellStyle name="Note 2 3 3 5 3" xfId="8926" xr:uid="{00000000-0005-0000-0000-0000F5500000}"/>
    <cellStyle name="Note 2 3 3 5 3 2" xfId="12630" xr:uid="{00000000-0005-0000-0000-0000F6500000}"/>
    <cellStyle name="Note 2 3 3 5 3 2 2" xfId="27912" xr:uid="{00000000-0005-0000-0000-0000F7500000}"/>
    <cellStyle name="Note 2 3 3 5 3 3" xfId="24323" xr:uid="{00000000-0005-0000-0000-0000F8500000}"/>
    <cellStyle name="Note 2 3 3 5 4" xfId="10955" xr:uid="{00000000-0005-0000-0000-0000F9500000}"/>
    <cellStyle name="Note 2 3 3 5 4 2" xfId="26252" xr:uid="{00000000-0005-0000-0000-0000FA500000}"/>
    <cellStyle name="Note 2 3 3 5 5" xfId="23348" xr:uid="{00000000-0005-0000-0000-0000FB500000}"/>
    <cellStyle name="Note 2 3 3 6" xfId="7892" xr:uid="{00000000-0005-0000-0000-0000FC500000}"/>
    <cellStyle name="Note 2 3 3 6 2" xfId="7259" xr:uid="{00000000-0005-0000-0000-0000FD500000}"/>
    <cellStyle name="Note 2 3 3 6 2 2" xfId="10036" xr:uid="{00000000-0005-0000-0000-0000FE500000}"/>
    <cellStyle name="Note 2 3 3 6 2 2 2" xfId="9573" xr:uid="{00000000-0005-0000-0000-0000FF500000}"/>
    <cellStyle name="Note 2 3 3 6 2 2 2 2" xfId="13206" xr:uid="{00000000-0005-0000-0000-000000510000}"/>
    <cellStyle name="Note 2 3 3 6 2 2 2 2 2" xfId="28488" xr:uid="{00000000-0005-0000-0000-000001510000}"/>
    <cellStyle name="Note 2 3 3 6 2 2 2 3" xfId="24961" xr:uid="{00000000-0005-0000-0000-000002510000}"/>
    <cellStyle name="Note 2 3 3 6 2 2 3" xfId="11545" xr:uid="{00000000-0005-0000-0000-000003510000}"/>
    <cellStyle name="Note 2 3 3 6 2 2 3 2" xfId="26836" xr:uid="{00000000-0005-0000-0000-000004510000}"/>
    <cellStyle name="Note 2 3 3 6 2 2 4" xfId="25419" xr:uid="{00000000-0005-0000-0000-000005510000}"/>
    <cellStyle name="Note 2 3 3 6 2 3" xfId="12008" xr:uid="{00000000-0005-0000-0000-000006510000}"/>
    <cellStyle name="Note 2 3 3 6 2 3 2" xfId="27294" xr:uid="{00000000-0005-0000-0000-000007510000}"/>
    <cellStyle name="Note 2 3 3 6 2 4" xfId="22750" xr:uid="{00000000-0005-0000-0000-000008510000}"/>
    <cellStyle name="Note 2 3 3 6 3" xfId="8955" xr:uid="{00000000-0005-0000-0000-000009510000}"/>
    <cellStyle name="Note 2 3 3 6 3 2" xfId="12642" xr:uid="{00000000-0005-0000-0000-00000A510000}"/>
    <cellStyle name="Note 2 3 3 6 3 2 2" xfId="27924" xr:uid="{00000000-0005-0000-0000-00000B510000}"/>
    <cellStyle name="Note 2 3 3 6 3 3" xfId="24352" xr:uid="{00000000-0005-0000-0000-00000C510000}"/>
    <cellStyle name="Note 2 3 3 6 4" xfId="10984" xr:uid="{00000000-0005-0000-0000-00000D510000}"/>
    <cellStyle name="Note 2 3 3 6 4 2" xfId="26281" xr:uid="{00000000-0005-0000-0000-00000E510000}"/>
    <cellStyle name="Note 2 3 3 6 5" xfId="23378" xr:uid="{00000000-0005-0000-0000-00000F510000}"/>
    <cellStyle name="Note 2 3 3 7" xfId="8157" xr:uid="{00000000-0005-0000-0000-000010510000}"/>
    <cellStyle name="Note 2 3 3 7 2" xfId="8306" xr:uid="{00000000-0005-0000-0000-000011510000}"/>
    <cellStyle name="Note 2 3 3 7 2 2" xfId="10248" xr:uid="{00000000-0005-0000-0000-000012510000}"/>
    <cellStyle name="Note 2 3 3 7 2 2 2" xfId="10338" xr:uid="{00000000-0005-0000-0000-000013510000}"/>
    <cellStyle name="Note 2 3 3 7 2 2 2 2" xfId="13539" xr:uid="{00000000-0005-0000-0000-000014510000}"/>
    <cellStyle name="Note 2 3 3 7 2 2 2 2 2" xfId="28819" xr:uid="{00000000-0005-0000-0000-000015510000}"/>
    <cellStyle name="Note 2 3 3 7 2 2 2 3" xfId="25719" xr:uid="{00000000-0005-0000-0000-000016510000}"/>
    <cellStyle name="Note 2 3 3 7 2 2 3" xfId="12310" xr:uid="{00000000-0005-0000-0000-000017510000}"/>
    <cellStyle name="Note 2 3 3 7 2 2 3 2" xfId="27594" xr:uid="{00000000-0005-0000-0000-000018510000}"/>
    <cellStyle name="Note 2 3 3 7 2 2 4" xfId="25631" xr:uid="{00000000-0005-0000-0000-000019510000}"/>
    <cellStyle name="Note 2 3 3 7 2 3" xfId="12220" xr:uid="{00000000-0005-0000-0000-00001A510000}"/>
    <cellStyle name="Note 2 3 3 7 2 3 2" xfId="27506" xr:uid="{00000000-0005-0000-0000-00001B510000}"/>
    <cellStyle name="Note 2 3 3 7 2 4" xfId="23787" xr:uid="{00000000-0005-0000-0000-00001C510000}"/>
    <cellStyle name="Note 2 3 3 7 3" xfId="8405" xr:uid="{00000000-0005-0000-0000-00001D510000}"/>
    <cellStyle name="Note 2 3 3 7 3 2" xfId="10435" xr:uid="{00000000-0005-0000-0000-00001E510000}"/>
    <cellStyle name="Note 2 3 3 7 3 2 2" xfId="13627" xr:uid="{00000000-0005-0000-0000-00001F510000}"/>
    <cellStyle name="Note 2 3 3 7 3 2 2 2" xfId="28907" xr:uid="{00000000-0005-0000-0000-000020510000}"/>
    <cellStyle name="Note 2 3 3 7 3 2 3" xfId="25816" xr:uid="{00000000-0005-0000-0000-000021510000}"/>
    <cellStyle name="Note 2 3 3 7 3 3" xfId="12407" xr:uid="{00000000-0005-0000-0000-000022510000}"/>
    <cellStyle name="Note 2 3 3 7 3 3 2" xfId="27691" xr:uid="{00000000-0005-0000-0000-000023510000}"/>
    <cellStyle name="Note 2 3 3 7 3 4" xfId="23886" xr:uid="{00000000-0005-0000-0000-000024510000}"/>
    <cellStyle name="Note 2 3 3 7 4" xfId="9204" xr:uid="{00000000-0005-0000-0000-000025510000}"/>
    <cellStyle name="Note 2 3 3 7 4 2" xfId="12754" xr:uid="{00000000-0005-0000-0000-000026510000}"/>
    <cellStyle name="Note 2 3 3 7 4 2 2" xfId="28036" xr:uid="{00000000-0005-0000-0000-000027510000}"/>
    <cellStyle name="Note 2 3 3 7 4 3" xfId="24599" xr:uid="{00000000-0005-0000-0000-000028510000}"/>
    <cellStyle name="Note 2 3 3 7 5" xfId="11233" xr:uid="{00000000-0005-0000-0000-000029510000}"/>
    <cellStyle name="Note 2 3 3 7 5 2" xfId="26528" xr:uid="{00000000-0005-0000-0000-00002A510000}"/>
    <cellStyle name="Note 2 3 3 7 6" xfId="23641" xr:uid="{00000000-0005-0000-0000-00002B510000}"/>
    <cellStyle name="Note 2 3 3 8" xfId="8612" xr:uid="{00000000-0005-0000-0000-00002C510000}"/>
    <cellStyle name="Note 2 3 3 8 2" xfId="9268" xr:uid="{00000000-0005-0000-0000-00002D510000}"/>
    <cellStyle name="Note 2 3 3 8 2 2" xfId="12827" xr:uid="{00000000-0005-0000-0000-00002E510000}"/>
    <cellStyle name="Note 2 3 3 8 2 2 2" xfId="28109" xr:uid="{00000000-0005-0000-0000-00002F510000}"/>
    <cellStyle name="Note 2 3 3 8 2 3" xfId="24662" xr:uid="{00000000-0005-0000-0000-000030510000}"/>
    <cellStyle name="Note 2 3 3 8 3" xfId="11297" xr:uid="{00000000-0005-0000-0000-000031510000}"/>
    <cellStyle name="Note 2 3 3 8 3 2" xfId="26591" xr:uid="{00000000-0005-0000-0000-000032510000}"/>
    <cellStyle name="Note 2 3 3 8 4" xfId="24014" xr:uid="{00000000-0005-0000-0000-000033510000}"/>
    <cellStyle name="Note 2 3 3 9" xfId="10641" xr:uid="{00000000-0005-0000-0000-000034510000}"/>
    <cellStyle name="Note 2 3 3 9 2" xfId="25943" xr:uid="{00000000-0005-0000-0000-000035510000}"/>
    <cellStyle name="Note 2 3 4" xfId="2374" xr:uid="{00000000-0005-0000-0000-000036510000}"/>
    <cellStyle name="Note 2 3 4 10" xfId="18527" xr:uid="{00000000-0005-0000-0000-000037510000}"/>
    <cellStyle name="Note 2 3 4 2" xfId="7633" xr:uid="{00000000-0005-0000-0000-000038510000}"/>
    <cellStyle name="Note 2 3 4 2 2" xfId="7483" xr:uid="{00000000-0005-0000-0000-000039510000}"/>
    <cellStyle name="Note 2 3 4 2 2 2" xfId="9842" xr:uid="{00000000-0005-0000-0000-00003A510000}"/>
    <cellStyle name="Note 2 3 4 2 2 2 2" xfId="9734" xr:uid="{00000000-0005-0000-0000-00003B510000}"/>
    <cellStyle name="Note 2 3 4 2 2 2 2 2" xfId="13363" xr:uid="{00000000-0005-0000-0000-00003C510000}"/>
    <cellStyle name="Note 2 3 4 2 2 2 2 2 2" xfId="28645" xr:uid="{00000000-0005-0000-0000-00003D510000}"/>
    <cellStyle name="Note 2 3 4 2 2 2 2 3" xfId="25122" xr:uid="{00000000-0005-0000-0000-00003E510000}"/>
    <cellStyle name="Note 2 3 4 2 2 2 3" xfId="11706" xr:uid="{00000000-0005-0000-0000-00003F510000}"/>
    <cellStyle name="Note 2 3 4 2 2 2 3 2" xfId="26997" xr:uid="{00000000-0005-0000-0000-000040510000}"/>
    <cellStyle name="Note 2 3 4 2 2 2 4" xfId="25230" xr:uid="{00000000-0005-0000-0000-000041510000}"/>
    <cellStyle name="Note 2 3 4 2 2 3" xfId="11814" xr:uid="{00000000-0005-0000-0000-000042510000}"/>
    <cellStyle name="Note 2 3 4 2 2 3 2" xfId="27105" xr:uid="{00000000-0005-0000-0000-000043510000}"/>
    <cellStyle name="Note 2 3 4 2 2 4" xfId="22974" xr:uid="{00000000-0005-0000-0000-000044510000}"/>
    <cellStyle name="Note 2 3 4 2 3" xfId="8705" xr:uid="{00000000-0005-0000-0000-000045510000}"/>
    <cellStyle name="Note 2 3 4 2 3 2" xfId="12897" xr:uid="{00000000-0005-0000-0000-000046510000}"/>
    <cellStyle name="Note 2 3 4 2 3 2 2" xfId="28179" xr:uid="{00000000-0005-0000-0000-000047510000}"/>
    <cellStyle name="Note 2 3 4 2 3 3" xfId="24107" xr:uid="{00000000-0005-0000-0000-000048510000}"/>
    <cellStyle name="Note 2 3 4 2 4" xfId="10734" xr:uid="{00000000-0005-0000-0000-000049510000}"/>
    <cellStyle name="Note 2 3 4 2 4 2" xfId="26036" xr:uid="{00000000-0005-0000-0000-00004A510000}"/>
    <cellStyle name="Note 2 3 4 2 5" xfId="23124" xr:uid="{00000000-0005-0000-0000-00004B510000}"/>
    <cellStyle name="Note 2 3 4 3" xfId="7591" xr:uid="{00000000-0005-0000-0000-00004C510000}"/>
    <cellStyle name="Note 2 3 4 3 2" xfId="7334" xr:uid="{00000000-0005-0000-0000-00004D510000}"/>
    <cellStyle name="Note 2 3 4 3 2 2" xfId="9812" xr:uid="{00000000-0005-0000-0000-00004E510000}"/>
    <cellStyle name="Note 2 3 4 3 2 2 2" xfId="9629" xr:uid="{00000000-0005-0000-0000-00004F510000}"/>
    <cellStyle name="Note 2 3 4 3 2 2 2 2" xfId="13259" xr:uid="{00000000-0005-0000-0000-000050510000}"/>
    <cellStyle name="Note 2 3 4 3 2 2 2 2 2" xfId="28541" xr:uid="{00000000-0005-0000-0000-000051510000}"/>
    <cellStyle name="Note 2 3 4 3 2 2 2 3" xfId="25017" xr:uid="{00000000-0005-0000-0000-000052510000}"/>
    <cellStyle name="Note 2 3 4 3 2 2 3" xfId="11601" xr:uid="{00000000-0005-0000-0000-000053510000}"/>
    <cellStyle name="Note 2 3 4 3 2 2 3 2" xfId="26892" xr:uid="{00000000-0005-0000-0000-000054510000}"/>
    <cellStyle name="Note 2 3 4 3 2 2 4" xfId="25200" xr:uid="{00000000-0005-0000-0000-000055510000}"/>
    <cellStyle name="Note 2 3 4 3 2 3" xfId="11784" xr:uid="{00000000-0005-0000-0000-000056510000}"/>
    <cellStyle name="Note 2 3 4 3 2 3 2" xfId="27075" xr:uid="{00000000-0005-0000-0000-000057510000}"/>
    <cellStyle name="Note 2 3 4 3 2 4" xfId="22825" xr:uid="{00000000-0005-0000-0000-000058510000}"/>
    <cellStyle name="Note 2 3 4 3 3" xfId="8664" xr:uid="{00000000-0005-0000-0000-000059510000}"/>
    <cellStyle name="Note 2 3 4 3 3 2" xfId="12482" xr:uid="{00000000-0005-0000-0000-00005A510000}"/>
    <cellStyle name="Note 2 3 4 3 3 2 2" xfId="27766" xr:uid="{00000000-0005-0000-0000-00005B510000}"/>
    <cellStyle name="Note 2 3 4 3 3 3" xfId="24066" xr:uid="{00000000-0005-0000-0000-00005C510000}"/>
    <cellStyle name="Note 2 3 4 3 4" xfId="10693" xr:uid="{00000000-0005-0000-0000-00005D510000}"/>
    <cellStyle name="Note 2 3 4 3 4 2" xfId="25995" xr:uid="{00000000-0005-0000-0000-00005E510000}"/>
    <cellStyle name="Note 2 3 4 3 5" xfId="23082" xr:uid="{00000000-0005-0000-0000-00005F510000}"/>
    <cellStyle name="Note 2 3 4 4" xfId="7731" xr:uid="{00000000-0005-0000-0000-000060510000}"/>
    <cellStyle name="Note 2 3 4 4 2" xfId="7143" xr:uid="{00000000-0005-0000-0000-000061510000}"/>
    <cellStyle name="Note 2 3 4 4 2 2" xfId="9482" xr:uid="{00000000-0005-0000-0000-000062510000}"/>
    <cellStyle name="Note 2 3 4 4 2 2 2" xfId="13121" xr:uid="{00000000-0005-0000-0000-000063510000}"/>
    <cellStyle name="Note 2 3 4 4 2 2 2 2" xfId="28403" xr:uid="{00000000-0005-0000-0000-000064510000}"/>
    <cellStyle name="Note 2 3 4 4 2 2 3" xfId="24872" xr:uid="{00000000-0005-0000-0000-000065510000}"/>
    <cellStyle name="Note 2 3 4 4 2 3" xfId="11454" xr:uid="{00000000-0005-0000-0000-000066510000}"/>
    <cellStyle name="Note 2 3 4 4 2 3 2" xfId="26747" xr:uid="{00000000-0005-0000-0000-000067510000}"/>
    <cellStyle name="Note 2 3 4 4 2 4" xfId="22636" xr:uid="{00000000-0005-0000-0000-000068510000}"/>
    <cellStyle name="Note 2 3 4 4 3" xfId="8801" xr:uid="{00000000-0005-0000-0000-000069510000}"/>
    <cellStyle name="Note 2 3 4 4 3 2" xfId="12945" xr:uid="{00000000-0005-0000-0000-00006A510000}"/>
    <cellStyle name="Note 2 3 4 4 3 2 2" xfId="28227" xr:uid="{00000000-0005-0000-0000-00006B510000}"/>
    <cellStyle name="Note 2 3 4 4 3 3" xfId="24201" xr:uid="{00000000-0005-0000-0000-00006C510000}"/>
    <cellStyle name="Note 2 3 4 4 4" xfId="10830" xr:uid="{00000000-0005-0000-0000-00006D510000}"/>
    <cellStyle name="Note 2 3 4 4 4 2" xfId="26130" xr:uid="{00000000-0005-0000-0000-00006E510000}"/>
    <cellStyle name="Note 2 3 4 4 5" xfId="23220" xr:uid="{00000000-0005-0000-0000-00006F510000}"/>
    <cellStyle name="Note 2 3 4 5" xfId="7898" xr:uid="{00000000-0005-0000-0000-000070510000}"/>
    <cellStyle name="Note 2 3 4 5 2" xfId="7412" xr:uid="{00000000-0005-0000-0000-000071510000}"/>
    <cellStyle name="Note 2 3 4 5 2 2" xfId="10041" xr:uid="{00000000-0005-0000-0000-000072510000}"/>
    <cellStyle name="Note 2 3 4 5 2 2 2" xfId="9690" xr:uid="{00000000-0005-0000-0000-000073510000}"/>
    <cellStyle name="Note 2 3 4 5 2 2 2 2" xfId="13319" xr:uid="{00000000-0005-0000-0000-000074510000}"/>
    <cellStyle name="Note 2 3 4 5 2 2 2 2 2" xfId="28601" xr:uid="{00000000-0005-0000-0000-000075510000}"/>
    <cellStyle name="Note 2 3 4 5 2 2 2 3" xfId="25078" xr:uid="{00000000-0005-0000-0000-000076510000}"/>
    <cellStyle name="Note 2 3 4 5 2 2 3" xfId="11662" xr:uid="{00000000-0005-0000-0000-000077510000}"/>
    <cellStyle name="Note 2 3 4 5 2 2 3 2" xfId="26953" xr:uid="{00000000-0005-0000-0000-000078510000}"/>
    <cellStyle name="Note 2 3 4 5 2 2 4" xfId="25424" xr:uid="{00000000-0005-0000-0000-000079510000}"/>
    <cellStyle name="Note 2 3 4 5 2 3" xfId="12013" xr:uid="{00000000-0005-0000-0000-00007A510000}"/>
    <cellStyle name="Note 2 3 4 5 2 3 2" xfId="27299" xr:uid="{00000000-0005-0000-0000-00007B510000}"/>
    <cellStyle name="Note 2 3 4 5 2 4" xfId="22903" xr:uid="{00000000-0005-0000-0000-00007C510000}"/>
    <cellStyle name="Note 2 3 4 5 3" xfId="8960" xr:uid="{00000000-0005-0000-0000-00007D510000}"/>
    <cellStyle name="Note 2 3 4 5 3 2" xfId="12647" xr:uid="{00000000-0005-0000-0000-00007E510000}"/>
    <cellStyle name="Note 2 3 4 5 3 2 2" xfId="27929" xr:uid="{00000000-0005-0000-0000-00007F510000}"/>
    <cellStyle name="Note 2 3 4 5 3 3" xfId="24357" xr:uid="{00000000-0005-0000-0000-000080510000}"/>
    <cellStyle name="Note 2 3 4 5 4" xfId="10989" xr:uid="{00000000-0005-0000-0000-000081510000}"/>
    <cellStyle name="Note 2 3 4 5 4 2" xfId="26286" xr:uid="{00000000-0005-0000-0000-000082510000}"/>
    <cellStyle name="Note 2 3 4 5 5" xfId="23384" xr:uid="{00000000-0005-0000-0000-000083510000}"/>
    <cellStyle name="Note 2 3 4 6" xfId="7970" xr:uid="{00000000-0005-0000-0000-000084510000}"/>
    <cellStyle name="Note 2 3 4 6 2" xfId="7268" xr:uid="{00000000-0005-0000-0000-000085510000}"/>
    <cellStyle name="Note 2 3 4 6 2 2" xfId="10096" xr:uid="{00000000-0005-0000-0000-000086510000}"/>
    <cellStyle name="Note 2 3 4 6 2 2 2" xfId="9578" xr:uid="{00000000-0005-0000-0000-000087510000}"/>
    <cellStyle name="Note 2 3 4 6 2 2 2 2" xfId="13211" xr:uid="{00000000-0005-0000-0000-000088510000}"/>
    <cellStyle name="Note 2 3 4 6 2 2 2 2 2" xfId="28493" xr:uid="{00000000-0005-0000-0000-000089510000}"/>
    <cellStyle name="Note 2 3 4 6 2 2 2 3" xfId="24966" xr:uid="{00000000-0005-0000-0000-00008A510000}"/>
    <cellStyle name="Note 2 3 4 6 2 2 3" xfId="11550" xr:uid="{00000000-0005-0000-0000-00008B510000}"/>
    <cellStyle name="Note 2 3 4 6 2 2 3 2" xfId="26841" xr:uid="{00000000-0005-0000-0000-00008C510000}"/>
    <cellStyle name="Note 2 3 4 6 2 2 4" xfId="25479" xr:uid="{00000000-0005-0000-0000-00008D510000}"/>
    <cellStyle name="Note 2 3 4 6 2 3" xfId="12068" xr:uid="{00000000-0005-0000-0000-00008E510000}"/>
    <cellStyle name="Note 2 3 4 6 2 3 2" xfId="27354" xr:uid="{00000000-0005-0000-0000-00008F510000}"/>
    <cellStyle name="Note 2 3 4 6 2 4" xfId="22759" xr:uid="{00000000-0005-0000-0000-000090510000}"/>
    <cellStyle name="Note 2 3 4 6 3" xfId="9025" xr:uid="{00000000-0005-0000-0000-000091510000}"/>
    <cellStyle name="Note 2 3 4 6 3 2" xfId="12684" xr:uid="{00000000-0005-0000-0000-000092510000}"/>
    <cellStyle name="Note 2 3 4 6 3 2 2" xfId="27966" xr:uid="{00000000-0005-0000-0000-000093510000}"/>
    <cellStyle name="Note 2 3 4 6 3 3" xfId="24422" xr:uid="{00000000-0005-0000-0000-000094510000}"/>
    <cellStyle name="Note 2 3 4 6 4" xfId="11054" xr:uid="{00000000-0005-0000-0000-000095510000}"/>
    <cellStyle name="Note 2 3 4 6 4 2" xfId="26351" xr:uid="{00000000-0005-0000-0000-000096510000}"/>
    <cellStyle name="Note 2 3 4 6 5" xfId="23456" xr:uid="{00000000-0005-0000-0000-000097510000}"/>
    <cellStyle name="Note 2 3 4 7" xfId="8174" xr:uid="{00000000-0005-0000-0000-000098510000}"/>
    <cellStyle name="Note 2 3 4 7 2" xfId="8323" xr:uid="{00000000-0005-0000-0000-000099510000}"/>
    <cellStyle name="Note 2 3 4 7 2 2" xfId="10265" xr:uid="{00000000-0005-0000-0000-00009A510000}"/>
    <cellStyle name="Note 2 3 4 7 2 2 2" xfId="10355" xr:uid="{00000000-0005-0000-0000-00009B510000}"/>
    <cellStyle name="Note 2 3 4 7 2 2 2 2" xfId="13556" xr:uid="{00000000-0005-0000-0000-00009C510000}"/>
    <cellStyle name="Note 2 3 4 7 2 2 2 2 2" xfId="28836" xr:uid="{00000000-0005-0000-0000-00009D510000}"/>
    <cellStyle name="Note 2 3 4 7 2 2 2 3" xfId="25736" xr:uid="{00000000-0005-0000-0000-00009E510000}"/>
    <cellStyle name="Note 2 3 4 7 2 2 3" xfId="12327" xr:uid="{00000000-0005-0000-0000-00009F510000}"/>
    <cellStyle name="Note 2 3 4 7 2 2 3 2" xfId="27611" xr:uid="{00000000-0005-0000-0000-0000A0510000}"/>
    <cellStyle name="Note 2 3 4 7 2 2 4" xfId="25648" xr:uid="{00000000-0005-0000-0000-0000A1510000}"/>
    <cellStyle name="Note 2 3 4 7 2 3" xfId="12237" xr:uid="{00000000-0005-0000-0000-0000A2510000}"/>
    <cellStyle name="Note 2 3 4 7 2 3 2" xfId="27523" xr:uid="{00000000-0005-0000-0000-0000A3510000}"/>
    <cellStyle name="Note 2 3 4 7 2 4" xfId="23804" xr:uid="{00000000-0005-0000-0000-0000A4510000}"/>
    <cellStyle name="Note 2 3 4 7 3" xfId="8422" xr:uid="{00000000-0005-0000-0000-0000A5510000}"/>
    <cellStyle name="Note 2 3 4 7 3 2" xfId="10452" xr:uid="{00000000-0005-0000-0000-0000A6510000}"/>
    <cellStyle name="Note 2 3 4 7 3 2 2" xfId="13644" xr:uid="{00000000-0005-0000-0000-0000A7510000}"/>
    <cellStyle name="Note 2 3 4 7 3 2 2 2" xfId="28924" xr:uid="{00000000-0005-0000-0000-0000A8510000}"/>
    <cellStyle name="Note 2 3 4 7 3 2 3" xfId="25833" xr:uid="{00000000-0005-0000-0000-0000A9510000}"/>
    <cellStyle name="Note 2 3 4 7 3 3" xfId="12424" xr:uid="{00000000-0005-0000-0000-0000AA510000}"/>
    <cellStyle name="Note 2 3 4 7 3 3 2" xfId="27708" xr:uid="{00000000-0005-0000-0000-0000AB510000}"/>
    <cellStyle name="Note 2 3 4 7 3 4" xfId="23903" xr:uid="{00000000-0005-0000-0000-0000AC510000}"/>
    <cellStyle name="Note 2 3 4 7 4" xfId="9221" xr:uid="{00000000-0005-0000-0000-0000AD510000}"/>
    <cellStyle name="Note 2 3 4 7 4 2" xfId="12771" xr:uid="{00000000-0005-0000-0000-0000AE510000}"/>
    <cellStyle name="Note 2 3 4 7 4 2 2" xfId="28053" xr:uid="{00000000-0005-0000-0000-0000AF510000}"/>
    <cellStyle name="Note 2 3 4 7 4 3" xfId="24616" xr:uid="{00000000-0005-0000-0000-0000B0510000}"/>
    <cellStyle name="Note 2 3 4 7 5" xfId="11250" xr:uid="{00000000-0005-0000-0000-0000B1510000}"/>
    <cellStyle name="Note 2 3 4 7 5 2" xfId="26545" xr:uid="{00000000-0005-0000-0000-0000B2510000}"/>
    <cellStyle name="Note 2 3 4 7 6" xfId="23658" xr:uid="{00000000-0005-0000-0000-0000B3510000}"/>
    <cellStyle name="Note 2 3 4 8" xfId="8629" xr:uid="{00000000-0005-0000-0000-0000B4510000}"/>
    <cellStyle name="Note 2 3 4 8 2" xfId="9427" xr:uid="{00000000-0005-0000-0000-0000B5510000}"/>
    <cellStyle name="Note 2 3 4 8 2 2" xfId="12844" xr:uid="{00000000-0005-0000-0000-0000B6510000}"/>
    <cellStyle name="Note 2 3 4 8 2 2 2" xfId="28126" xr:uid="{00000000-0005-0000-0000-0000B7510000}"/>
    <cellStyle name="Note 2 3 4 8 2 3" xfId="24817" xr:uid="{00000000-0005-0000-0000-0000B8510000}"/>
    <cellStyle name="Note 2 3 4 8 3" xfId="11399" xr:uid="{00000000-0005-0000-0000-0000B9510000}"/>
    <cellStyle name="Note 2 3 4 8 3 2" xfId="26692" xr:uid="{00000000-0005-0000-0000-0000BA510000}"/>
    <cellStyle name="Note 2 3 4 8 4" xfId="24031" xr:uid="{00000000-0005-0000-0000-0000BB510000}"/>
    <cellStyle name="Note 2 3 4 9" xfId="10658" xr:uid="{00000000-0005-0000-0000-0000BC510000}"/>
    <cellStyle name="Note 2 3 4 9 2" xfId="25960" xr:uid="{00000000-0005-0000-0000-0000BD510000}"/>
    <cellStyle name="Note 2 3 5" xfId="2486" xr:uid="{00000000-0005-0000-0000-0000BE510000}"/>
    <cellStyle name="Note 2 3 5 10" xfId="18586" xr:uid="{00000000-0005-0000-0000-0000BF510000}"/>
    <cellStyle name="Note 2 3 5 2" xfId="7610" xr:uid="{00000000-0005-0000-0000-0000C0510000}"/>
    <cellStyle name="Note 2 3 5 2 2" xfId="7251" xr:uid="{00000000-0005-0000-0000-0000C1510000}"/>
    <cellStyle name="Note 2 3 5 2 2 2" xfId="9826" xr:uid="{00000000-0005-0000-0000-0000C2510000}"/>
    <cellStyle name="Note 2 3 5 2 2 2 2" xfId="9567" xr:uid="{00000000-0005-0000-0000-0000C3510000}"/>
    <cellStyle name="Note 2 3 5 2 2 2 2 2" xfId="13200" xr:uid="{00000000-0005-0000-0000-0000C4510000}"/>
    <cellStyle name="Note 2 3 5 2 2 2 2 2 2" xfId="28482" xr:uid="{00000000-0005-0000-0000-0000C5510000}"/>
    <cellStyle name="Note 2 3 5 2 2 2 2 3" xfId="24955" xr:uid="{00000000-0005-0000-0000-0000C6510000}"/>
    <cellStyle name="Note 2 3 5 2 2 2 3" xfId="11539" xr:uid="{00000000-0005-0000-0000-0000C7510000}"/>
    <cellStyle name="Note 2 3 5 2 2 2 3 2" xfId="26830" xr:uid="{00000000-0005-0000-0000-0000C8510000}"/>
    <cellStyle name="Note 2 3 5 2 2 2 4" xfId="25214" xr:uid="{00000000-0005-0000-0000-0000C9510000}"/>
    <cellStyle name="Note 2 3 5 2 2 3" xfId="11798" xr:uid="{00000000-0005-0000-0000-0000CA510000}"/>
    <cellStyle name="Note 2 3 5 2 2 3 2" xfId="27089" xr:uid="{00000000-0005-0000-0000-0000CB510000}"/>
    <cellStyle name="Note 2 3 5 2 2 4" xfId="22742" xr:uid="{00000000-0005-0000-0000-0000CC510000}"/>
    <cellStyle name="Note 2 3 5 2 3" xfId="8683" xr:uid="{00000000-0005-0000-0000-0000CD510000}"/>
    <cellStyle name="Note 2 3 5 2 3 2" xfId="12887" xr:uid="{00000000-0005-0000-0000-0000CE510000}"/>
    <cellStyle name="Note 2 3 5 2 3 2 2" xfId="28169" xr:uid="{00000000-0005-0000-0000-0000CF510000}"/>
    <cellStyle name="Note 2 3 5 2 3 3" xfId="24085" xr:uid="{00000000-0005-0000-0000-0000D0510000}"/>
    <cellStyle name="Note 2 3 5 2 4" xfId="10712" xr:uid="{00000000-0005-0000-0000-0000D1510000}"/>
    <cellStyle name="Note 2 3 5 2 4 2" xfId="26014" xr:uid="{00000000-0005-0000-0000-0000D2510000}"/>
    <cellStyle name="Note 2 3 5 2 5" xfId="23101" xr:uid="{00000000-0005-0000-0000-0000D3510000}"/>
    <cellStyle name="Note 2 3 5 3" xfId="7607" xr:uid="{00000000-0005-0000-0000-0000D4510000}"/>
    <cellStyle name="Note 2 3 5 3 2" xfId="7569" xr:uid="{00000000-0005-0000-0000-0000D5510000}"/>
    <cellStyle name="Note 2 3 5 3 2 2" xfId="9824" xr:uid="{00000000-0005-0000-0000-0000D6510000}"/>
    <cellStyle name="Note 2 3 5 3 2 2 2" xfId="9795" xr:uid="{00000000-0005-0000-0000-0000D7510000}"/>
    <cellStyle name="Note 2 3 5 3 2 2 2 2" xfId="13418" xr:uid="{00000000-0005-0000-0000-0000D8510000}"/>
    <cellStyle name="Note 2 3 5 3 2 2 2 2 2" xfId="28700" xr:uid="{00000000-0005-0000-0000-0000D9510000}"/>
    <cellStyle name="Note 2 3 5 3 2 2 2 3" xfId="25183" xr:uid="{00000000-0005-0000-0000-0000DA510000}"/>
    <cellStyle name="Note 2 3 5 3 2 2 3" xfId="11767" xr:uid="{00000000-0005-0000-0000-0000DB510000}"/>
    <cellStyle name="Note 2 3 5 3 2 2 3 2" xfId="27058" xr:uid="{00000000-0005-0000-0000-0000DC510000}"/>
    <cellStyle name="Note 2 3 5 3 2 2 4" xfId="25212" xr:uid="{00000000-0005-0000-0000-0000DD510000}"/>
    <cellStyle name="Note 2 3 5 3 2 3" xfId="11796" xr:uid="{00000000-0005-0000-0000-0000DE510000}"/>
    <cellStyle name="Note 2 3 5 3 2 3 2" xfId="27087" xr:uid="{00000000-0005-0000-0000-0000DF510000}"/>
    <cellStyle name="Note 2 3 5 3 2 4" xfId="23060" xr:uid="{00000000-0005-0000-0000-0000E0510000}"/>
    <cellStyle name="Note 2 3 5 3 3" xfId="8680" xr:uid="{00000000-0005-0000-0000-0000E1510000}"/>
    <cellStyle name="Note 2 3 5 3 3 2" xfId="12491" xr:uid="{00000000-0005-0000-0000-0000E2510000}"/>
    <cellStyle name="Note 2 3 5 3 3 2 2" xfId="27775" xr:uid="{00000000-0005-0000-0000-0000E3510000}"/>
    <cellStyle name="Note 2 3 5 3 3 3" xfId="24082" xr:uid="{00000000-0005-0000-0000-0000E4510000}"/>
    <cellStyle name="Note 2 3 5 3 4" xfId="10709" xr:uid="{00000000-0005-0000-0000-0000E5510000}"/>
    <cellStyle name="Note 2 3 5 3 4 2" xfId="26011" xr:uid="{00000000-0005-0000-0000-0000E6510000}"/>
    <cellStyle name="Note 2 3 5 3 5" xfId="23098" xr:uid="{00000000-0005-0000-0000-0000E7510000}"/>
    <cellStyle name="Note 2 3 5 4" xfId="8015" xr:uid="{00000000-0005-0000-0000-0000E8510000}"/>
    <cellStyle name="Note 2 3 5 4 2" xfId="7554" xr:uid="{00000000-0005-0000-0000-0000E9510000}"/>
    <cellStyle name="Note 2 3 5 4 2 2" xfId="9786" xr:uid="{00000000-0005-0000-0000-0000EA510000}"/>
    <cellStyle name="Note 2 3 5 4 2 2 2" xfId="13409" xr:uid="{00000000-0005-0000-0000-0000EB510000}"/>
    <cellStyle name="Note 2 3 5 4 2 2 2 2" xfId="28691" xr:uid="{00000000-0005-0000-0000-0000EC510000}"/>
    <cellStyle name="Note 2 3 5 4 2 2 3" xfId="25174" xr:uid="{00000000-0005-0000-0000-0000ED510000}"/>
    <cellStyle name="Note 2 3 5 4 2 3" xfId="11758" xr:uid="{00000000-0005-0000-0000-0000EE510000}"/>
    <cellStyle name="Note 2 3 5 4 2 3 2" xfId="27049" xr:uid="{00000000-0005-0000-0000-0000EF510000}"/>
    <cellStyle name="Note 2 3 5 4 2 4" xfId="23045" xr:uid="{00000000-0005-0000-0000-0000F0510000}"/>
    <cellStyle name="Note 2 3 5 4 3" xfId="9070" xr:uid="{00000000-0005-0000-0000-0000F1510000}"/>
    <cellStyle name="Note 2 3 5 4 3 2" xfId="13041" xr:uid="{00000000-0005-0000-0000-0000F2510000}"/>
    <cellStyle name="Note 2 3 5 4 3 2 2" xfId="28323" xr:uid="{00000000-0005-0000-0000-0000F3510000}"/>
    <cellStyle name="Note 2 3 5 4 3 3" xfId="24467" xr:uid="{00000000-0005-0000-0000-0000F4510000}"/>
    <cellStyle name="Note 2 3 5 4 4" xfId="11099" xr:uid="{00000000-0005-0000-0000-0000F5510000}"/>
    <cellStyle name="Note 2 3 5 4 4 2" xfId="26396" xr:uid="{00000000-0005-0000-0000-0000F6510000}"/>
    <cellStyle name="Note 2 3 5 4 5" xfId="23501" xr:uid="{00000000-0005-0000-0000-0000F7510000}"/>
    <cellStyle name="Note 2 3 5 5" xfId="7995" xr:uid="{00000000-0005-0000-0000-0000F8510000}"/>
    <cellStyle name="Note 2 3 5 5 2" xfId="7335" xr:uid="{00000000-0005-0000-0000-0000F9510000}"/>
    <cellStyle name="Note 2 3 5 5 2 2" xfId="10116" xr:uid="{00000000-0005-0000-0000-0000FA510000}"/>
    <cellStyle name="Note 2 3 5 5 2 2 2" xfId="9630" xr:uid="{00000000-0005-0000-0000-0000FB510000}"/>
    <cellStyle name="Note 2 3 5 5 2 2 2 2" xfId="13260" xr:uid="{00000000-0005-0000-0000-0000FC510000}"/>
    <cellStyle name="Note 2 3 5 5 2 2 2 2 2" xfId="28542" xr:uid="{00000000-0005-0000-0000-0000FD510000}"/>
    <cellStyle name="Note 2 3 5 5 2 2 2 3" xfId="25018" xr:uid="{00000000-0005-0000-0000-0000FE510000}"/>
    <cellStyle name="Note 2 3 5 5 2 2 3" xfId="11602" xr:uid="{00000000-0005-0000-0000-0000FF510000}"/>
    <cellStyle name="Note 2 3 5 5 2 2 3 2" xfId="26893" xr:uid="{00000000-0005-0000-0000-000000520000}"/>
    <cellStyle name="Note 2 3 5 5 2 2 4" xfId="25499" xr:uid="{00000000-0005-0000-0000-000001520000}"/>
    <cellStyle name="Note 2 3 5 5 2 3" xfId="12088" xr:uid="{00000000-0005-0000-0000-000002520000}"/>
    <cellStyle name="Note 2 3 5 5 2 3 2" xfId="27374" xr:uid="{00000000-0005-0000-0000-000003520000}"/>
    <cellStyle name="Note 2 3 5 5 2 4" xfId="22826" xr:uid="{00000000-0005-0000-0000-000004520000}"/>
    <cellStyle name="Note 2 3 5 5 3" xfId="9050" xr:uid="{00000000-0005-0000-0000-000005520000}"/>
    <cellStyle name="Note 2 3 5 5 3 2" xfId="12701" xr:uid="{00000000-0005-0000-0000-000006520000}"/>
    <cellStyle name="Note 2 3 5 5 3 2 2" xfId="27983" xr:uid="{00000000-0005-0000-0000-000007520000}"/>
    <cellStyle name="Note 2 3 5 5 3 3" xfId="24447" xr:uid="{00000000-0005-0000-0000-000008520000}"/>
    <cellStyle name="Note 2 3 5 5 4" xfId="11079" xr:uid="{00000000-0005-0000-0000-000009520000}"/>
    <cellStyle name="Note 2 3 5 5 4 2" xfId="26376" xr:uid="{00000000-0005-0000-0000-00000A520000}"/>
    <cellStyle name="Note 2 3 5 5 5" xfId="23481" xr:uid="{00000000-0005-0000-0000-00000B520000}"/>
    <cellStyle name="Note 2 3 5 6" xfId="8003" xr:uid="{00000000-0005-0000-0000-00000C520000}"/>
    <cellStyle name="Note 2 3 5 6 2" xfId="7465" xr:uid="{00000000-0005-0000-0000-00000D520000}"/>
    <cellStyle name="Note 2 3 5 6 2 2" xfId="10123" xr:uid="{00000000-0005-0000-0000-00000E520000}"/>
    <cellStyle name="Note 2 3 5 6 2 2 2" xfId="9724" xr:uid="{00000000-0005-0000-0000-00000F520000}"/>
    <cellStyle name="Note 2 3 5 6 2 2 2 2" xfId="13353" xr:uid="{00000000-0005-0000-0000-000010520000}"/>
    <cellStyle name="Note 2 3 5 6 2 2 2 2 2" xfId="28635" xr:uid="{00000000-0005-0000-0000-000011520000}"/>
    <cellStyle name="Note 2 3 5 6 2 2 2 3" xfId="25112" xr:uid="{00000000-0005-0000-0000-000012520000}"/>
    <cellStyle name="Note 2 3 5 6 2 2 3" xfId="11696" xr:uid="{00000000-0005-0000-0000-000013520000}"/>
    <cellStyle name="Note 2 3 5 6 2 2 3 2" xfId="26987" xr:uid="{00000000-0005-0000-0000-000014520000}"/>
    <cellStyle name="Note 2 3 5 6 2 2 4" xfId="25506" xr:uid="{00000000-0005-0000-0000-000015520000}"/>
    <cellStyle name="Note 2 3 5 6 2 3" xfId="12095" xr:uid="{00000000-0005-0000-0000-000016520000}"/>
    <cellStyle name="Note 2 3 5 6 2 3 2" xfId="27381" xr:uid="{00000000-0005-0000-0000-000017520000}"/>
    <cellStyle name="Note 2 3 5 6 2 4" xfId="22956" xr:uid="{00000000-0005-0000-0000-000018520000}"/>
    <cellStyle name="Note 2 3 5 6 3" xfId="9058" xr:uid="{00000000-0005-0000-0000-000019520000}"/>
    <cellStyle name="Note 2 3 5 6 3 2" xfId="12706" xr:uid="{00000000-0005-0000-0000-00001A520000}"/>
    <cellStyle name="Note 2 3 5 6 3 2 2" xfId="27988" xr:uid="{00000000-0005-0000-0000-00001B520000}"/>
    <cellStyle name="Note 2 3 5 6 3 3" xfId="24455" xr:uid="{00000000-0005-0000-0000-00001C520000}"/>
    <cellStyle name="Note 2 3 5 6 4" xfId="11087" xr:uid="{00000000-0005-0000-0000-00001D520000}"/>
    <cellStyle name="Note 2 3 5 6 4 2" xfId="26384" xr:uid="{00000000-0005-0000-0000-00001E520000}"/>
    <cellStyle name="Note 2 3 5 6 5" xfId="23489" xr:uid="{00000000-0005-0000-0000-00001F520000}"/>
    <cellStyle name="Note 2 3 5 7" xfId="8181" xr:uid="{00000000-0005-0000-0000-000020520000}"/>
    <cellStyle name="Note 2 3 5 7 2" xfId="8329" xr:uid="{00000000-0005-0000-0000-000021520000}"/>
    <cellStyle name="Note 2 3 5 7 2 2" xfId="10271" xr:uid="{00000000-0005-0000-0000-000022520000}"/>
    <cellStyle name="Note 2 3 5 7 2 2 2" xfId="10361" xr:uid="{00000000-0005-0000-0000-000023520000}"/>
    <cellStyle name="Note 2 3 5 7 2 2 2 2" xfId="13562" xr:uid="{00000000-0005-0000-0000-000024520000}"/>
    <cellStyle name="Note 2 3 5 7 2 2 2 2 2" xfId="28842" xr:uid="{00000000-0005-0000-0000-000025520000}"/>
    <cellStyle name="Note 2 3 5 7 2 2 2 3" xfId="25742" xr:uid="{00000000-0005-0000-0000-000026520000}"/>
    <cellStyle name="Note 2 3 5 7 2 2 3" xfId="12333" xr:uid="{00000000-0005-0000-0000-000027520000}"/>
    <cellStyle name="Note 2 3 5 7 2 2 3 2" xfId="27617" xr:uid="{00000000-0005-0000-0000-000028520000}"/>
    <cellStyle name="Note 2 3 5 7 2 2 4" xfId="25654" xr:uid="{00000000-0005-0000-0000-000029520000}"/>
    <cellStyle name="Note 2 3 5 7 2 3" xfId="12243" xr:uid="{00000000-0005-0000-0000-00002A520000}"/>
    <cellStyle name="Note 2 3 5 7 2 3 2" xfId="27529" xr:uid="{00000000-0005-0000-0000-00002B520000}"/>
    <cellStyle name="Note 2 3 5 7 2 4" xfId="23810" xr:uid="{00000000-0005-0000-0000-00002C520000}"/>
    <cellStyle name="Note 2 3 5 7 3" xfId="8428" xr:uid="{00000000-0005-0000-0000-00002D520000}"/>
    <cellStyle name="Note 2 3 5 7 3 2" xfId="10458" xr:uid="{00000000-0005-0000-0000-00002E520000}"/>
    <cellStyle name="Note 2 3 5 7 3 2 2" xfId="13650" xr:uid="{00000000-0005-0000-0000-00002F520000}"/>
    <cellStyle name="Note 2 3 5 7 3 2 2 2" xfId="28930" xr:uid="{00000000-0005-0000-0000-000030520000}"/>
    <cellStyle name="Note 2 3 5 7 3 2 3" xfId="25839" xr:uid="{00000000-0005-0000-0000-000031520000}"/>
    <cellStyle name="Note 2 3 5 7 3 3" xfId="12430" xr:uid="{00000000-0005-0000-0000-000032520000}"/>
    <cellStyle name="Note 2 3 5 7 3 3 2" xfId="27714" xr:uid="{00000000-0005-0000-0000-000033520000}"/>
    <cellStyle name="Note 2 3 5 7 3 4" xfId="23909" xr:uid="{00000000-0005-0000-0000-000034520000}"/>
    <cellStyle name="Note 2 3 5 7 4" xfId="9227" xr:uid="{00000000-0005-0000-0000-000035520000}"/>
    <cellStyle name="Note 2 3 5 7 4 2" xfId="12777" xr:uid="{00000000-0005-0000-0000-000036520000}"/>
    <cellStyle name="Note 2 3 5 7 4 2 2" xfId="28059" xr:uid="{00000000-0005-0000-0000-000037520000}"/>
    <cellStyle name="Note 2 3 5 7 4 3" xfId="24622" xr:uid="{00000000-0005-0000-0000-000038520000}"/>
    <cellStyle name="Note 2 3 5 7 5" xfId="11256" xr:uid="{00000000-0005-0000-0000-000039520000}"/>
    <cellStyle name="Note 2 3 5 7 5 2" xfId="26551" xr:uid="{00000000-0005-0000-0000-00003A520000}"/>
    <cellStyle name="Note 2 3 5 7 6" xfId="23665" xr:uid="{00000000-0005-0000-0000-00003B520000}"/>
    <cellStyle name="Note 2 3 5 8" xfId="8635" xr:uid="{00000000-0005-0000-0000-00003C520000}"/>
    <cellStyle name="Note 2 3 5 8 2" xfId="9433" xr:uid="{00000000-0005-0000-0000-00003D520000}"/>
    <cellStyle name="Note 2 3 5 8 2 2" xfId="12850" xr:uid="{00000000-0005-0000-0000-00003E520000}"/>
    <cellStyle name="Note 2 3 5 8 2 2 2" xfId="28132" xr:uid="{00000000-0005-0000-0000-00003F520000}"/>
    <cellStyle name="Note 2 3 5 8 2 3" xfId="24823" xr:uid="{00000000-0005-0000-0000-000040520000}"/>
    <cellStyle name="Note 2 3 5 8 3" xfId="11405" xr:uid="{00000000-0005-0000-0000-000041520000}"/>
    <cellStyle name="Note 2 3 5 8 3 2" xfId="26698" xr:uid="{00000000-0005-0000-0000-000042520000}"/>
    <cellStyle name="Note 2 3 5 8 4" xfId="24037" xr:uid="{00000000-0005-0000-0000-000043520000}"/>
    <cellStyle name="Note 2 3 5 9" xfId="10664" xr:uid="{00000000-0005-0000-0000-000044520000}"/>
    <cellStyle name="Note 2 3 5 9 2" xfId="25966" xr:uid="{00000000-0005-0000-0000-000045520000}"/>
    <cellStyle name="Note 2 3 6" xfId="3064" xr:uid="{00000000-0005-0000-0000-000046520000}"/>
    <cellStyle name="Note 2 3 6 10" xfId="19009" xr:uid="{00000000-0005-0000-0000-000047520000}"/>
    <cellStyle name="Note 2 3 6 2" xfId="7710" xr:uid="{00000000-0005-0000-0000-000048520000}"/>
    <cellStyle name="Note 2 3 6 2 2" xfId="7155" xr:uid="{00000000-0005-0000-0000-000049520000}"/>
    <cellStyle name="Note 2 3 6 2 2 2" xfId="9898" xr:uid="{00000000-0005-0000-0000-00004A520000}"/>
    <cellStyle name="Note 2 3 6 2 2 2 2" xfId="9493" xr:uid="{00000000-0005-0000-0000-00004B520000}"/>
    <cellStyle name="Note 2 3 6 2 2 2 2 2" xfId="13132" xr:uid="{00000000-0005-0000-0000-00004C520000}"/>
    <cellStyle name="Note 2 3 6 2 2 2 2 2 2" xfId="28414" xr:uid="{00000000-0005-0000-0000-00004D520000}"/>
    <cellStyle name="Note 2 3 6 2 2 2 2 3" xfId="24883" xr:uid="{00000000-0005-0000-0000-00004E520000}"/>
    <cellStyle name="Note 2 3 6 2 2 2 3" xfId="11465" xr:uid="{00000000-0005-0000-0000-00004F520000}"/>
    <cellStyle name="Note 2 3 6 2 2 2 3 2" xfId="26758" xr:uid="{00000000-0005-0000-0000-000050520000}"/>
    <cellStyle name="Note 2 3 6 2 2 2 4" xfId="25284" xr:uid="{00000000-0005-0000-0000-000051520000}"/>
    <cellStyle name="Note 2 3 6 2 2 3" xfId="11870" xr:uid="{00000000-0005-0000-0000-000052520000}"/>
    <cellStyle name="Note 2 3 6 2 2 3 2" xfId="27159" xr:uid="{00000000-0005-0000-0000-000053520000}"/>
    <cellStyle name="Note 2 3 6 2 2 4" xfId="22648" xr:uid="{00000000-0005-0000-0000-000054520000}"/>
    <cellStyle name="Note 2 3 6 2 3" xfId="8780" xr:uid="{00000000-0005-0000-0000-000055520000}"/>
    <cellStyle name="Note 2 3 6 2 3 2" xfId="12935" xr:uid="{00000000-0005-0000-0000-000056520000}"/>
    <cellStyle name="Note 2 3 6 2 3 2 2" xfId="28217" xr:uid="{00000000-0005-0000-0000-000057520000}"/>
    <cellStyle name="Note 2 3 6 2 3 3" xfId="24180" xr:uid="{00000000-0005-0000-0000-000058520000}"/>
    <cellStyle name="Note 2 3 6 2 4" xfId="10809" xr:uid="{00000000-0005-0000-0000-000059520000}"/>
    <cellStyle name="Note 2 3 6 2 4 2" xfId="26109" xr:uid="{00000000-0005-0000-0000-00005A520000}"/>
    <cellStyle name="Note 2 3 6 2 5" xfId="23199" xr:uid="{00000000-0005-0000-0000-00005B520000}"/>
    <cellStyle name="Note 2 3 6 3" xfId="7596" xr:uid="{00000000-0005-0000-0000-00005C520000}"/>
    <cellStyle name="Note 2 3 6 3 2" xfId="7543" xr:uid="{00000000-0005-0000-0000-00005D520000}"/>
    <cellStyle name="Note 2 3 6 3 2 2" xfId="9816" xr:uid="{00000000-0005-0000-0000-00005E520000}"/>
    <cellStyle name="Note 2 3 6 3 2 2 2" xfId="9778" xr:uid="{00000000-0005-0000-0000-00005F520000}"/>
    <cellStyle name="Note 2 3 6 3 2 2 2 2" xfId="13402" xr:uid="{00000000-0005-0000-0000-000060520000}"/>
    <cellStyle name="Note 2 3 6 3 2 2 2 2 2" xfId="28684" xr:uid="{00000000-0005-0000-0000-000061520000}"/>
    <cellStyle name="Note 2 3 6 3 2 2 2 3" xfId="25166" xr:uid="{00000000-0005-0000-0000-000062520000}"/>
    <cellStyle name="Note 2 3 6 3 2 2 3" xfId="11750" xr:uid="{00000000-0005-0000-0000-000063520000}"/>
    <cellStyle name="Note 2 3 6 3 2 2 3 2" xfId="27041" xr:uid="{00000000-0005-0000-0000-000064520000}"/>
    <cellStyle name="Note 2 3 6 3 2 2 4" xfId="25204" xr:uid="{00000000-0005-0000-0000-000065520000}"/>
    <cellStyle name="Note 2 3 6 3 2 3" xfId="11788" xr:uid="{00000000-0005-0000-0000-000066520000}"/>
    <cellStyle name="Note 2 3 6 3 2 3 2" xfId="27079" xr:uid="{00000000-0005-0000-0000-000067520000}"/>
    <cellStyle name="Note 2 3 6 3 2 4" xfId="23034" xr:uid="{00000000-0005-0000-0000-000068520000}"/>
    <cellStyle name="Note 2 3 6 3 3" xfId="8669" xr:uid="{00000000-0005-0000-0000-000069520000}"/>
    <cellStyle name="Note 2 3 6 3 3 2" xfId="12485" xr:uid="{00000000-0005-0000-0000-00006A520000}"/>
    <cellStyle name="Note 2 3 6 3 3 2 2" xfId="27769" xr:uid="{00000000-0005-0000-0000-00006B520000}"/>
    <cellStyle name="Note 2 3 6 3 3 3" xfId="24071" xr:uid="{00000000-0005-0000-0000-00006C520000}"/>
    <cellStyle name="Note 2 3 6 3 4" xfId="10698" xr:uid="{00000000-0005-0000-0000-00006D520000}"/>
    <cellStyle name="Note 2 3 6 3 4 2" xfId="26000" xr:uid="{00000000-0005-0000-0000-00006E520000}"/>
    <cellStyle name="Note 2 3 6 3 5" xfId="23087" xr:uid="{00000000-0005-0000-0000-00006F520000}"/>
    <cellStyle name="Note 2 3 6 4" xfId="7611" xr:uid="{00000000-0005-0000-0000-000070520000}"/>
    <cellStyle name="Note 2 3 6 4 2" xfId="7406" xr:uid="{00000000-0005-0000-0000-000071520000}"/>
    <cellStyle name="Note 2 3 6 4 2 2" xfId="9685" xr:uid="{00000000-0005-0000-0000-000072520000}"/>
    <cellStyle name="Note 2 3 6 4 2 2 2" xfId="13314" xr:uid="{00000000-0005-0000-0000-000073520000}"/>
    <cellStyle name="Note 2 3 6 4 2 2 2 2" xfId="28596" xr:uid="{00000000-0005-0000-0000-000074520000}"/>
    <cellStyle name="Note 2 3 6 4 2 2 3" xfId="25073" xr:uid="{00000000-0005-0000-0000-000075520000}"/>
    <cellStyle name="Note 2 3 6 4 2 3" xfId="11657" xr:uid="{00000000-0005-0000-0000-000076520000}"/>
    <cellStyle name="Note 2 3 6 4 2 3 2" xfId="26948" xr:uid="{00000000-0005-0000-0000-000077520000}"/>
    <cellStyle name="Note 2 3 6 4 2 4" xfId="22897" xr:uid="{00000000-0005-0000-0000-000078520000}"/>
    <cellStyle name="Note 2 3 6 4 3" xfId="8684" xr:uid="{00000000-0005-0000-0000-000079520000}"/>
    <cellStyle name="Note 2 3 6 4 3 2" xfId="12888" xr:uid="{00000000-0005-0000-0000-00007A520000}"/>
    <cellStyle name="Note 2 3 6 4 3 2 2" xfId="28170" xr:uid="{00000000-0005-0000-0000-00007B520000}"/>
    <cellStyle name="Note 2 3 6 4 3 3" xfId="24086" xr:uid="{00000000-0005-0000-0000-00007C520000}"/>
    <cellStyle name="Note 2 3 6 4 4" xfId="10713" xr:uid="{00000000-0005-0000-0000-00007D520000}"/>
    <cellStyle name="Note 2 3 6 4 4 2" xfId="26015" xr:uid="{00000000-0005-0000-0000-00007E520000}"/>
    <cellStyle name="Note 2 3 6 4 5" xfId="23102" xr:uid="{00000000-0005-0000-0000-00007F520000}"/>
    <cellStyle name="Note 2 3 6 5" xfId="7887" xr:uid="{00000000-0005-0000-0000-000080520000}"/>
    <cellStyle name="Note 2 3 6 5 2" xfId="7362" xr:uid="{00000000-0005-0000-0000-000081520000}"/>
    <cellStyle name="Note 2 3 6 5 2 2" xfId="10033" xr:uid="{00000000-0005-0000-0000-000082520000}"/>
    <cellStyle name="Note 2 3 6 5 2 2 2" xfId="9652" xr:uid="{00000000-0005-0000-0000-000083520000}"/>
    <cellStyle name="Note 2 3 6 5 2 2 2 2" xfId="13282" xr:uid="{00000000-0005-0000-0000-000084520000}"/>
    <cellStyle name="Note 2 3 6 5 2 2 2 2 2" xfId="28564" xr:uid="{00000000-0005-0000-0000-000085520000}"/>
    <cellStyle name="Note 2 3 6 5 2 2 2 3" xfId="25040" xr:uid="{00000000-0005-0000-0000-000086520000}"/>
    <cellStyle name="Note 2 3 6 5 2 2 3" xfId="11624" xr:uid="{00000000-0005-0000-0000-000087520000}"/>
    <cellStyle name="Note 2 3 6 5 2 2 3 2" xfId="26915" xr:uid="{00000000-0005-0000-0000-000088520000}"/>
    <cellStyle name="Note 2 3 6 5 2 2 4" xfId="25416" xr:uid="{00000000-0005-0000-0000-000089520000}"/>
    <cellStyle name="Note 2 3 6 5 2 3" xfId="12005" xr:uid="{00000000-0005-0000-0000-00008A520000}"/>
    <cellStyle name="Note 2 3 6 5 2 3 2" xfId="27291" xr:uid="{00000000-0005-0000-0000-00008B520000}"/>
    <cellStyle name="Note 2 3 6 5 2 4" xfId="22853" xr:uid="{00000000-0005-0000-0000-00008C520000}"/>
    <cellStyle name="Note 2 3 6 5 3" xfId="8950" xr:uid="{00000000-0005-0000-0000-00008D520000}"/>
    <cellStyle name="Note 2 3 6 5 3 2" xfId="12639" xr:uid="{00000000-0005-0000-0000-00008E520000}"/>
    <cellStyle name="Note 2 3 6 5 3 2 2" xfId="27921" xr:uid="{00000000-0005-0000-0000-00008F520000}"/>
    <cellStyle name="Note 2 3 6 5 3 3" xfId="24347" xr:uid="{00000000-0005-0000-0000-000090520000}"/>
    <cellStyle name="Note 2 3 6 5 4" xfId="10979" xr:uid="{00000000-0005-0000-0000-000091520000}"/>
    <cellStyle name="Note 2 3 6 5 4 2" xfId="26276" xr:uid="{00000000-0005-0000-0000-000092520000}"/>
    <cellStyle name="Note 2 3 6 5 5" xfId="23373" xr:uid="{00000000-0005-0000-0000-000093520000}"/>
    <cellStyle name="Note 2 3 6 6" xfId="7951" xr:uid="{00000000-0005-0000-0000-000094520000}"/>
    <cellStyle name="Note 2 3 6 6 2" xfId="7150" xr:uid="{00000000-0005-0000-0000-000095520000}"/>
    <cellStyle name="Note 2 3 6 6 2 2" xfId="10081" xr:uid="{00000000-0005-0000-0000-000096520000}"/>
    <cellStyle name="Note 2 3 6 6 2 2 2" xfId="9488" xr:uid="{00000000-0005-0000-0000-000097520000}"/>
    <cellStyle name="Note 2 3 6 6 2 2 2 2" xfId="13127" xr:uid="{00000000-0005-0000-0000-000098520000}"/>
    <cellStyle name="Note 2 3 6 6 2 2 2 2 2" xfId="28409" xr:uid="{00000000-0005-0000-0000-000099520000}"/>
    <cellStyle name="Note 2 3 6 6 2 2 2 3" xfId="24878" xr:uid="{00000000-0005-0000-0000-00009A520000}"/>
    <cellStyle name="Note 2 3 6 6 2 2 3" xfId="11460" xr:uid="{00000000-0005-0000-0000-00009B520000}"/>
    <cellStyle name="Note 2 3 6 6 2 2 3 2" xfId="26753" xr:uid="{00000000-0005-0000-0000-00009C520000}"/>
    <cellStyle name="Note 2 3 6 6 2 2 4" xfId="25464" xr:uid="{00000000-0005-0000-0000-00009D520000}"/>
    <cellStyle name="Note 2 3 6 6 2 3" xfId="12053" xr:uid="{00000000-0005-0000-0000-00009E520000}"/>
    <cellStyle name="Note 2 3 6 6 2 3 2" xfId="27339" xr:uid="{00000000-0005-0000-0000-00009F520000}"/>
    <cellStyle name="Note 2 3 6 6 2 4" xfId="22643" xr:uid="{00000000-0005-0000-0000-0000A0520000}"/>
    <cellStyle name="Note 2 3 6 6 3" xfId="9008" xr:uid="{00000000-0005-0000-0000-0000A1520000}"/>
    <cellStyle name="Note 2 3 6 6 3 2" xfId="12674" xr:uid="{00000000-0005-0000-0000-0000A2520000}"/>
    <cellStyle name="Note 2 3 6 6 3 2 2" xfId="27956" xr:uid="{00000000-0005-0000-0000-0000A3520000}"/>
    <cellStyle name="Note 2 3 6 6 3 3" xfId="24405" xr:uid="{00000000-0005-0000-0000-0000A4520000}"/>
    <cellStyle name="Note 2 3 6 6 4" xfId="11037" xr:uid="{00000000-0005-0000-0000-0000A5520000}"/>
    <cellStyle name="Note 2 3 6 6 4 2" xfId="26334" xr:uid="{00000000-0005-0000-0000-0000A6520000}"/>
    <cellStyle name="Note 2 3 6 6 5" xfId="23437" xr:uid="{00000000-0005-0000-0000-0000A7520000}"/>
    <cellStyle name="Note 2 3 6 7" xfId="8185" xr:uid="{00000000-0005-0000-0000-0000A8520000}"/>
    <cellStyle name="Note 2 3 6 7 2" xfId="8333" xr:uid="{00000000-0005-0000-0000-0000A9520000}"/>
    <cellStyle name="Note 2 3 6 7 2 2" xfId="10274" xr:uid="{00000000-0005-0000-0000-0000AA520000}"/>
    <cellStyle name="Note 2 3 6 7 2 2 2" xfId="10365" xr:uid="{00000000-0005-0000-0000-0000AB520000}"/>
    <cellStyle name="Note 2 3 6 7 2 2 2 2" xfId="13565" xr:uid="{00000000-0005-0000-0000-0000AC520000}"/>
    <cellStyle name="Note 2 3 6 7 2 2 2 2 2" xfId="28845" xr:uid="{00000000-0005-0000-0000-0000AD520000}"/>
    <cellStyle name="Note 2 3 6 7 2 2 2 3" xfId="25746" xr:uid="{00000000-0005-0000-0000-0000AE520000}"/>
    <cellStyle name="Note 2 3 6 7 2 2 3" xfId="12337" xr:uid="{00000000-0005-0000-0000-0000AF520000}"/>
    <cellStyle name="Note 2 3 6 7 2 2 3 2" xfId="27621" xr:uid="{00000000-0005-0000-0000-0000B0520000}"/>
    <cellStyle name="Note 2 3 6 7 2 2 4" xfId="25657" xr:uid="{00000000-0005-0000-0000-0000B1520000}"/>
    <cellStyle name="Note 2 3 6 7 2 3" xfId="12246" xr:uid="{00000000-0005-0000-0000-0000B2520000}"/>
    <cellStyle name="Note 2 3 6 7 2 3 2" xfId="27532" xr:uid="{00000000-0005-0000-0000-0000B3520000}"/>
    <cellStyle name="Note 2 3 6 7 2 4" xfId="23814" xr:uid="{00000000-0005-0000-0000-0000B4520000}"/>
    <cellStyle name="Note 2 3 6 7 3" xfId="8431" xr:uid="{00000000-0005-0000-0000-0000B5520000}"/>
    <cellStyle name="Note 2 3 6 7 3 2" xfId="10461" xr:uid="{00000000-0005-0000-0000-0000B6520000}"/>
    <cellStyle name="Note 2 3 6 7 3 2 2" xfId="13653" xr:uid="{00000000-0005-0000-0000-0000B7520000}"/>
    <cellStyle name="Note 2 3 6 7 3 2 2 2" xfId="28933" xr:uid="{00000000-0005-0000-0000-0000B8520000}"/>
    <cellStyle name="Note 2 3 6 7 3 2 3" xfId="25842" xr:uid="{00000000-0005-0000-0000-0000B9520000}"/>
    <cellStyle name="Note 2 3 6 7 3 3" xfId="12433" xr:uid="{00000000-0005-0000-0000-0000BA520000}"/>
    <cellStyle name="Note 2 3 6 7 3 3 2" xfId="27717" xr:uid="{00000000-0005-0000-0000-0000BB520000}"/>
    <cellStyle name="Note 2 3 6 7 3 4" xfId="23912" xr:uid="{00000000-0005-0000-0000-0000BC520000}"/>
    <cellStyle name="Note 2 3 6 7 4" xfId="9231" xr:uid="{00000000-0005-0000-0000-0000BD520000}"/>
    <cellStyle name="Note 2 3 6 7 4 2" xfId="12780" xr:uid="{00000000-0005-0000-0000-0000BE520000}"/>
    <cellStyle name="Note 2 3 6 7 4 2 2" xfId="28062" xr:uid="{00000000-0005-0000-0000-0000BF520000}"/>
    <cellStyle name="Note 2 3 6 7 4 3" xfId="24626" xr:uid="{00000000-0005-0000-0000-0000C0520000}"/>
    <cellStyle name="Note 2 3 6 7 5" xfId="11260" xr:uid="{00000000-0005-0000-0000-0000C1520000}"/>
    <cellStyle name="Note 2 3 6 7 5 2" xfId="26555" xr:uid="{00000000-0005-0000-0000-0000C2520000}"/>
    <cellStyle name="Note 2 3 6 7 6" xfId="23669" xr:uid="{00000000-0005-0000-0000-0000C3520000}"/>
    <cellStyle name="Note 2 3 6 8" xfId="8638" xr:uid="{00000000-0005-0000-0000-0000C4520000}"/>
    <cellStyle name="Note 2 3 6 8 2" xfId="9436" xr:uid="{00000000-0005-0000-0000-0000C5520000}"/>
    <cellStyle name="Note 2 3 6 8 2 2" xfId="12853" xr:uid="{00000000-0005-0000-0000-0000C6520000}"/>
    <cellStyle name="Note 2 3 6 8 2 2 2" xfId="28135" xr:uid="{00000000-0005-0000-0000-0000C7520000}"/>
    <cellStyle name="Note 2 3 6 8 2 3" xfId="24826" xr:uid="{00000000-0005-0000-0000-0000C8520000}"/>
    <cellStyle name="Note 2 3 6 8 3" xfId="11408" xr:uid="{00000000-0005-0000-0000-0000C9520000}"/>
    <cellStyle name="Note 2 3 6 8 3 2" xfId="26701" xr:uid="{00000000-0005-0000-0000-0000CA520000}"/>
    <cellStyle name="Note 2 3 6 8 4" xfId="24040" xr:uid="{00000000-0005-0000-0000-0000CB520000}"/>
    <cellStyle name="Note 2 3 6 9" xfId="10667" xr:uid="{00000000-0005-0000-0000-0000CC520000}"/>
    <cellStyle name="Note 2 3 6 9 2" xfId="25969" xr:uid="{00000000-0005-0000-0000-0000CD520000}"/>
    <cellStyle name="Note 2 3 7" xfId="3099" xr:uid="{00000000-0005-0000-0000-0000CE520000}"/>
    <cellStyle name="Note 2 3 7 10" xfId="19016" xr:uid="{00000000-0005-0000-0000-0000CF520000}"/>
    <cellStyle name="Note 2 3 7 2" xfId="7674" xr:uid="{00000000-0005-0000-0000-0000D0520000}"/>
    <cellStyle name="Note 2 3 7 2 2" xfId="7346" xr:uid="{00000000-0005-0000-0000-0000D1520000}"/>
    <cellStyle name="Note 2 3 7 2 2 2" xfId="9872" xr:uid="{00000000-0005-0000-0000-0000D2520000}"/>
    <cellStyle name="Note 2 3 7 2 2 2 2" xfId="9639" xr:uid="{00000000-0005-0000-0000-0000D3520000}"/>
    <cellStyle name="Note 2 3 7 2 2 2 2 2" xfId="13269" xr:uid="{00000000-0005-0000-0000-0000D4520000}"/>
    <cellStyle name="Note 2 3 7 2 2 2 2 2 2" xfId="28551" xr:uid="{00000000-0005-0000-0000-0000D5520000}"/>
    <cellStyle name="Note 2 3 7 2 2 2 2 3" xfId="25027" xr:uid="{00000000-0005-0000-0000-0000D6520000}"/>
    <cellStyle name="Note 2 3 7 2 2 2 3" xfId="11611" xr:uid="{00000000-0005-0000-0000-0000D7520000}"/>
    <cellStyle name="Note 2 3 7 2 2 2 3 2" xfId="26902" xr:uid="{00000000-0005-0000-0000-0000D8520000}"/>
    <cellStyle name="Note 2 3 7 2 2 2 4" xfId="25259" xr:uid="{00000000-0005-0000-0000-0000D9520000}"/>
    <cellStyle name="Note 2 3 7 2 2 3" xfId="11844" xr:uid="{00000000-0005-0000-0000-0000DA520000}"/>
    <cellStyle name="Note 2 3 7 2 2 3 2" xfId="27134" xr:uid="{00000000-0005-0000-0000-0000DB520000}"/>
    <cellStyle name="Note 2 3 7 2 2 4" xfId="22837" xr:uid="{00000000-0005-0000-0000-0000DC520000}"/>
    <cellStyle name="Note 2 3 7 2 3" xfId="8744" xr:uid="{00000000-0005-0000-0000-0000DD520000}"/>
    <cellStyle name="Note 2 3 7 2 3 2" xfId="12918" xr:uid="{00000000-0005-0000-0000-0000DE520000}"/>
    <cellStyle name="Note 2 3 7 2 3 2 2" xfId="28200" xr:uid="{00000000-0005-0000-0000-0000DF520000}"/>
    <cellStyle name="Note 2 3 7 2 3 3" xfId="24145" xr:uid="{00000000-0005-0000-0000-0000E0520000}"/>
    <cellStyle name="Note 2 3 7 2 4" xfId="10773" xr:uid="{00000000-0005-0000-0000-0000E1520000}"/>
    <cellStyle name="Note 2 3 7 2 4 2" xfId="26074" xr:uid="{00000000-0005-0000-0000-0000E2520000}"/>
    <cellStyle name="Note 2 3 7 2 5" xfId="23164" xr:uid="{00000000-0005-0000-0000-0000E3520000}"/>
    <cellStyle name="Note 2 3 7 3" xfId="7836" xr:uid="{00000000-0005-0000-0000-0000E4520000}"/>
    <cellStyle name="Note 2 3 7 3 2" xfId="7529" xr:uid="{00000000-0005-0000-0000-0000E5520000}"/>
    <cellStyle name="Note 2 3 7 3 2 2" xfId="9997" xr:uid="{00000000-0005-0000-0000-0000E6520000}"/>
    <cellStyle name="Note 2 3 7 3 2 2 2" xfId="9768" xr:uid="{00000000-0005-0000-0000-0000E7520000}"/>
    <cellStyle name="Note 2 3 7 3 2 2 2 2" xfId="13393" xr:uid="{00000000-0005-0000-0000-0000E8520000}"/>
    <cellStyle name="Note 2 3 7 3 2 2 2 2 2" xfId="28675" xr:uid="{00000000-0005-0000-0000-0000E9520000}"/>
    <cellStyle name="Note 2 3 7 3 2 2 2 3" xfId="25156" xr:uid="{00000000-0005-0000-0000-0000EA520000}"/>
    <cellStyle name="Note 2 3 7 3 2 2 3" xfId="11740" xr:uid="{00000000-0005-0000-0000-0000EB520000}"/>
    <cellStyle name="Note 2 3 7 3 2 2 3 2" xfId="27031" xr:uid="{00000000-0005-0000-0000-0000EC520000}"/>
    <cellStyle name="Note 2 3 7 3 2 2 4" xfId="25380" xr:uid="{00000000-0005-0000-0000-0000ED520000}"/>
    <cellStyle name="Note 2 3 7 3 2 3" xfId="11969" xr:uid="{00000000-0005-0000-0000-0000EE520000}"/>
    <cellStyle name="Note 2 3 7 3 2 3 2" xfId="27255" xr:uid="{00000000-0005-0000-0000-0000EF520000}"/>
    <cellStyle name="Note 2 3 7 3 2 4" xfId="23020" xr:uid="{00000000-0005-0000-0000-0000F0520000}"/>
    <cellStyle name="Note 2 3 7 3 3" xfId="8902" xr:uid="{00000000-0005-0000-0000-0000F1520000}"/>
    <cellStyle name="Note 2 3 7 3 3 2" xfId="12613" xr:uid="{00000000-0005-0000-0000-0000F2520000}"/>
    <cellStyle name="Note 2 3 7 3 3 2 2" xfId="27895" xr:uid="{00000000-0005-0000-0000-0000F3520000}"/>
    <cellStyle name="Note 2 3 7 3 3 3" xfId="24299" xr:uid="{00000000-0005-0000-0000-0000F4520000}"/>
    <cellStyle name="Note 2 3 7 3 4" xfId="10931" xr:uid="{00000000-0005-0000-0000-0000F5520000}"/>
    <cellStyle name="Note 2 3 7 3 4 2" xfId="26228" xr:uid="{00000000-0005-0000-0000-0000F6520000}"/>
    <cellStyle name="Note 2 3 7 3 5" xfId="23322" xr:uid="{00000000-0005-0000-0000-0000F7520000}"/>
    <cellStyle name="Note 2 3 7 4" xfId="7989" xr:uid="{00000000-0005-0000-0000-0000F8520000}"/>
    <cellStyle name="Note 2 3 7 4 2" xfId="7385" xr:uid="{00000000-0005-0000-0000-0000F9520000}"/>
    <cellStyle name="Note 2 3 7 4 2 2" xfId="9669" xr:uid="{00000000-0005-0000-0000-0000FA520000}"/>
    <cellStyle name="Note 2 3 7 4 2 2 2" xfId="13299" xr:uid="{00000000-0005-0000-0000-0000FB520000}"/>
    <cellStyle name="Note 2 3 7 4 2 2 2 2" xfId="28581" xr:uid="{00000000-0005-0000-0000-0000FC520000}"/>
    <cellStyle name="Note 2 3 7 4 2 2 3" xfId="25057" xr:uid="{00000000-0005-0000-0000-0000FD520000}"/>
    <cellStyle name="Note 2 3 7 4 2 3" xfId="11641" xr:uid="{00000000-0005-0000-0000-0000FE520000}"/>
    <cellStyle name="Note 2 3 7 4 2 3 2" xfId="26932" xr:uid="{00000000-0005-0000-0000-0000FF520000}"/>
    <cellStyle name="Note 2 3 7 4 2 4" xfId="22876" xr:uid="{00000000-0005-0000-0000-000000530000}"/>
    <cellStyle name="Note 2 3 7 4 3" xfId="9044" xr:uid="{00000000-0005-0000-0000-000001530000}"/>
    <cellStyle name="Note 2 3 7 4 3 2" xfId="13033" xr:uid="{00000000-0005-0000-0000-000002530000}"/>
    <cellStyle name="Note 2 3 7 4 3 2 2" xfId="28315" xr:uid="{00000000-0005-0000-0000-000003530000}"/>
    <cellStyle name="Note 2 3 7 4 3 3" xfId="24441" xr:uid="{00000000-0005-0000-0000-000004530000}"/>
    <cellStyle name="Note 2 3 7 4 4" xfId="11073" xr:uid="{00000000-0005-0000-0000-000005530000}"/>
    <cellStyle name="Note 2 3 7 4 4 2" xfId="26370" xr:uid="{00000000-0005-0000-0000-000006530000}"/>
    <cellStyle name="Note 2 3 7 4 5" xfId="23475" xr:uid="{00000000-0005-0000-0000-000007530000}"/>
    <cellStyle name="Note 2 3 7 5" xfId="7666" xr:uid="{00000000-0005-0000-0000-000008530000}"/>
    <cellStyle name="Note 2 3 7 5 2" xfId="7354" xr:uid="{00000000-0005-0000-0000-000009530000}"/>
    <cellStyle name="Note 2 3 7 5 2 2" xfId="9866" xr:uid="{00000000-0005-0000-0000-00000A530000}"/>
    <cellStyle name="Note 2 3 7 5 2 2 2" xfId="9646" xr:uid="{00000000-0005-0000-0000-00000B530000}"/>
    <cellStyle name="Note 2 3 7 5 2 2 2 2" xfId="13276" xr:uid="{00000000-0005-0000-0000-00000C530000}"/>
    <cellStyle name="Note 2 3 7 5 2 2 2 2 2" xfId="28558" xr:uid="{00000000-0005-0000-0000-00000D530000}"/>
    <cellStyle name="Note 2 3 7 5 2 2 2 3" xfId="25034" xr:uid="{00000000-0005-0000-0000-00000E530000}"/>
    <cellStyle name="Note 2 3 7 5 2 2 3" xfId="11618" xr:uid="{00000000-0005-0000-0000-00000F530000}"/>
    <cellStyle name="Note 2 3 7 5 2 2 3 2" xfId="26909" xr:uid="{00000000-0005-0000-0000-000010530000}"/>
    <cellStyle name="Note 2 3 7 5 2 2 4" xfId="25253" xr:uid="{00000000-0005-0000-0000-000011530000}"/>
    <cellStyle name="Note 2 3 7 5 2 3" xfId="11838" xr:uid="{00000000-0005-0000-0000-000012530000}"/>
    <cellStyle name="Note 2 3 7 5 2 3 2" xfId="27128" xr:uid="{00000000-0005-0000-0000-000013530000}"/>
    <cellStyle name="Note 2 3 7 5 2 4" xfId="22845" xr:uid="{00000000-0005-0000-0000-000014530000}"/>
    <cellStyle name="Note 2 3 7 5 3" xfId="8737" xr:uid="{00000000-0005-0000-0000-000015530000}"/>
    <cellStyle name="Note 2 3 7 5 3 2" xfId="12519" xr:uid="{00000000-0005-0000-0000-000016530000}"/>
    <cellStyle name="Note 2 3 7 5 3 2 2" xfId="27802" xr:uid="{00000000-0005-0000-0000-000017530000}"/>
    <cellStyle name="Note 2 3 7 5 3 3" xfId="24138" xr:uid="{00000000-0005-0000-0000-000018530000}"/>
    <cellStyle name="Note 2 3 7 5 4" xfId="10766" xr:uid="{00000000-0005-0000-0000-000019530000}"/>
    <cellStyle name="Note 2 3 7 5 4 2" xfId="26067" xr:uid="{00000000-0005-0000-0000-00001A530000}"/>
    <cellStyle name="Note 2 3 7 5 5" xfId="23156" xr:uid="{00000000-0005-0000-0000-00001B530000}"/>
    <cellStyle name="Note 2 3 7 6" xfId="7806" xr:uid="{00000000-0005-0000-0000-00001C530000}"/>
    <cellStyle name="Note 2 3 7 6 2" xfId="7220" xr:uid="{00000000-0005-0000-0000-00001D530000}"/>
    <cellStyle name="Note 2 3 7 6 2 2" xfId="9972" xr:uid="{00000000-0005-0000-0000-00001E530000}"/>
    <cellStyle name="Note 2 3 7 6 2 2 2" xfId="9542" xr:uid="{00000000-0005-0000-0000-00001F530000}"/>
    <cellStyle name="Note 2 3 7 6 2 2 2 2" xfId="13175" xr:uid="{00000000-0005-0000-0000-000020530000}"/>
    <cellStyle name="Note 2 3 7 6 2 2 2 2 2" xfId="28457" xr:uid="{00000000-0005-0000-0000-000021530000}"/>
    <cellStyle name="Note 2 3 7 6 2 2 2 3" xfId="24930" xr:uid="{00000000-0005-0000-0000-000022530000}"/>
    <cellStyle name="Note 2 3 7 6 2 2 3" xfId="11514" xr:uid="{00000000-0005-0000-0000-000023530000}"/>
    <cellStyle name="Note 2 3 7 6 2 2 3 2" xfId="26805" xr:uid="{00000000-0005-0000-0000-000024530000}"/>
    <cellStyle name="Note 2 3 7 6 2 2 4" xfId="25356" xr:uid="{00000000-0005-0000-0000-000025530000}"/>
    <cellStyle name="Note 2 3 7 6 2 3" xfId="11944" xr:uid="{00000000-0005-0000-0000-000026530000}"/>
    <cellStyle name="Note 2 3 7 6 2 3 2" xfId="27231" xr:uid="{00000000-0005-0000-0000-000027530000}"/>
    <cellStyle name="Note 2 3 7 6 2 4" xfId="22711" xr:uid="{00000000-0005-0000-0000-000028530000}"/>
    <cellStyle name="Note 2 3 7 6 3" xfId="8873" xr:uid="{00000000-0005-0000-0000-000029530000}"/>
    <cellStyle name="Note 2 3 7 6 3 2" xfId="12595" xr:uid="{00000000-0005-0000-0000-00002A530000}"/>
    <cellStyle name="Note 2 3 7 6 3 2 2" xfId="27877" xr:uid="{00000000-0005-0000-0000-00002B530000}"/>
    <cellStyle name="Note 2 3 7 6 3 3" xfId="24271" xr:uid="{00000000-0005-0000-0000-00002C530000}"/>
    <cellStyle name="Note 2 3 7 6 4" xfId="10902" xr:uid="{00000000-0005-0000-0000-00002D530000}"/>
    <cellStyle name="Note 2 3 7 6 4 2" xfId="26200" xr:uid="{00000000-0005-0000-0000-00002E530000}"/>
    <cellStyle name="Note 2 3 7 6 5" xfId="23293" xr:uid="{00000000-0005-0000-0000-00002F530000}"/>
    <cellStyle name="Note 2 3 7 7" xfId="8192" xr:uid="{00000000-0005-0000-0000-000030530000}"/>
    <cellStyle name="Note 2 3 7 7 2" xfId="8340" xr:uid="{00000000-0005-0000-0000-000031530000}"/>
    <cellStyle name="Note 2 3 7 7 2 2" xfId="10281" xr:uid="{00000000-0005-0000-0000-000032530000}"/>
    <cellStyle name="Note 2 3 7 7 2 2 2" xfId="10372" xr:uid="{00000000-0005-0000-0000-000033530000}"/>
    <cellStyle name="Note 2 3 7 7 2 2 2 2" xfId="13572" xr:uid="{00000000-0005-0000-0000-000034530000}"/>
    <cellStyle name="Note 2 3 7 7 2 2 2 2 2" xfId="28852" xr:uid="{00000000-0005-0000-0000-000035530000}"/>
    <cellStyle name="Note 2 3 7 7 2 2 2 3" xfId="25753" xr:uid="{00000000-0005-0000-0000-000036530000}"/>
    <cellStyle name="Note 2 3 7 7 2 2 3" xfId="12344" xr:uid="{00000000-0005-0000-0000-000037530000}"/>
    <cellStyle name="Note 2 3 7 7 2 2 3 2" xfId="27628" xr:uid="{00000000-0005-0000-0000-000038530000}"/>
    <cellStyle name="Note 2 3 7 7 2 2 4" xfId="25664" xr:uid="{00000000-0005-0000-0000-000039530000}"/>
    <cellStyle name="Note 2 3 7 7 2 3" xfId="12253" xr:uid="{00000000-0005-0000-0000-00003A530000}"/>
    <cellStyle name="Note 2 3 7 7 2 3 2" xfId="27539" xr:uid="{00000000-0005-0000-0000-00003B530000}"/>
    <cellStyle name="Note 2 3 7 7 2 4" xfId="23821" xr:uid="{00000000-0005-0000-0000-00003C530000}"/>
    <cellStyle name="Note 2 3 7 7 3" xfId="8438" xr:uid="{00000000-0005-0000-0000-00003D530000}"/>
    <cellStyle name="Note 2 3 7 7 3 2" xfId="10468" xr:uid="{00000000-0005-0000-0000-00003E530000}"/>
    <cellStyle name="Note 2 3 7 7 3 2 2" xfId="13660" xr:uid="{00000000-0005-0000-0000-00003F530000}"/>
    <cellStyle name="Note 2 3 7 7 3 2 2 2" xfId="28940" xr:uid="{00000000-0005-0000-0000-000040530000}"/>
    <cellStyle name="Note 2 3 7 7 3 2 3" xfId="25849" xr:uid="{00000000-0005-0000-0000-000041530000}"/>
    <cellStyle name="Note 2 3 7 7 3 3" xfId="12440" xr:uid="{00000000-0005-0000-0000-000042530000}"/>
    <cellStyle name="Note 2 3 7 7 3 3 2" xfId="27724" xr:uid="{00000000-0005-0000-0000-000043530000}"/>
    <cellStyle name="Note 2 3 7 7 3 4" xfId="23919" xr:uid="{00000000-0005-0000-0000-000044530000}"/>
    <cellStyle name="Note 2 3 7 7 4" xfId="9238" xr:uid="{00000000-0005-0000-0000-000045530000}"/>
    <cellStyle name="Note 2 3 7 7 4 2" xfId="12787" xr:uid="{00000000-0005-0000-0000-000046530000}"/>
    <cellStyle name="Note 2 3 7 7 4 2 2" xfId="28069" xr:uid="{00000000-0005-0000-0000-000047530000}"/>
    <cellStyle name="Note 2 3 7 7 4 3" xfId="24633" xr:uid="{00000000-0005-0000-0000-000048530000}"/>
    <cellStyle name="Note 2 3 7 7 5" xfId="11267" xr:uid="{00000000-0005-0000-0000-000049530000}"/>
    <cellStyle name="Note 2 3 7 7 5 2" xfId="26562" xr:uid="{00000000-0005-0000-0000-00004A530000}"/>
    <cellStyle name="Note 2 3 7 7 6" xfId="23676" xr:uid="{00000000-0005-0000-0000-00004B530000}"/>
    <cellStyle name="Note 2 3 7 8" xfId="8645" xr:uid="{00000000-0005-0000-0000-00004C530000}"/>
    <cellStyle name="Note 2 3 7 8 2" xfId="9443" xr:uid="{00000000-0005-0000-0000-00004D530000}"/>
    <cellStyle name="Note 2 3 7 8 2 2" xfId="12860" xr:uid="{00000000-0005-0000-0000-00004E530000}"/>
    <cellStyle name="Note 2 3 7 8 2 2 2" xfId="28142" xr:uid="{00000000-0005-0000-0000-00004F530000}"/>
    <cellStyle name="Note 2 3 7 8 2 3" xfId="24833" xr:uid="{00000000-0005-0000-0000-000050530000}"/>
    <cellStyle name="Note 2 3 7 8 3" xfId="11415" xr:uid="{00000000-0005-0000-0000-000051530000}"/>
    <cellStyle name="Note 2 3 7 8 3 2" xfId="26708" xr:uid="{00000000-0005-0000-0000-000052530000}"/>
    <cellStyle name="Note 2 3 7 8 4" xfId="24047" xr:uid="{00000000-0005-0000-0000-000053530000}"/>
    <cellStyle name="Note 2 3 7 9" xfId="10674" xr:uid="{00000000-0005-0000-0000-000054530000}"/>
    <cellStyle name="Note 2 3 7 9 2" xfId="25976" xr:uid="{00000000-0005-0000-0000-000055530000}"/>
    <cellStyle name="Note 2 3 8" xfId="4660" xr:uid="{00000000-0005-0000-0000-000056530000}"/>
    <cellStyle name="Note 2 3 8 10" xfId="20348" xr:uid="{00000000-0005-0000-0000-000057530000}"/>
    <cellStyle name="Note 2 3 8 2" xfId="7684" xr:uid="{00000000-0005-0000-0000-000058530000}"/>
    <cellStyle name="Note 2 3 8 2 2" xfId="7388" xr:uid="{00000000-0005-0000-0000-000059530000}"/>
    <cellStyle name="Note 2 3 8 2 2 2" xfId="9880" xr:uid="{00000000-0005-0000-0000-00005A530000}"/>
    <cellStyle name="Note 2 3 8 2 2 2 2" xfId="9672" xr:uid="{00000000-0005-0000-0000-00005B530000}"/>
    <cellStyle name="Note 2 3 8 2 2 2 2 2" xfId="13302" xr:uid="{00000000-0005-0000-0000-00005C530000}"/>
    <cellStyle name="Note 2 3 8 2 2 2 2 2 2" xfId="28584" xr:uid="{00000000-0005-0000-0000-00005D530000}"/>
    <cellStyle name="Note 2 3 8 2 2 2 2 3" xfId="25060" xr:uid="{00000000-0005-0000-0000-00005E530000}"/>
    <cellStyle name="Note 2 3 8 2 2 2 3" xfId="11644" xr:uid="{00000000-0005-0000-0000-00005F530000}"/>
    <cellStyle name="Note 2 3 8 2 2 2 3 2" xfId="26935" xr:uid="{00000000-0005-0000-0000-000060530000}"/>
    <cellStyle name="Note 2 3 8 2 2 2 4" xfId="25267" xr:uid="{00000000-0005-0000-0000-000061530000}"/>
    <cellStyle name="Note 2 3 8 2 2 3" xfId="11852" xr:uid="{00000000-0005-0000-0000-000062530000}"/>
    <cellStyle name="Note 2 3 8 2 2 3 2" xfId="27142" xr:uid="{00000000-0005-0000-0000-000063530000}"/>
    <cellStyle name="Note 2 3 8 2 2 4" xfId="22879" xr:uid="{00000000-0005-0000-0000-000064530000}"/>
    <cellStyle name="Note 2 3 8 2 3" xfId="8754" xr:uid="{00000000-0005-0000-0000-000065530000}"/>
    <cellStyle name="Note 2 3 8 2 3 2" xfId="12922" xr:uid="{00000000-0005-0000-0000-000066530000}"/>
    <cellStyle name="Note 2 3 8 2 3 2 2" xfId="28204" xr:uid="{00000000-0005-0000-0000-000067530000}"/>
    <cellStyle name="Note 2 3 8 2 3 3" xfId="24155" xr:uid="{00000000-0005-0000-0000-000068530000}"/>
    <cellStyle name="Note 2 3 8 2 4" xfId="10783" xr:uid="{00000000-0005-0000-0000-000069530000}"/>
    <cellStyle name="Note 2 3 8 2 4 2" xfId="26084" xr:uid="{00000000-0005-0000-0000-00006A530000}"/>
    <cellStyle name="Note 2 3 8 2 5" xfId="23174" xr:uid="{00000000-0005-0000-0000-00006B530000}"/>
    <cellStyle name="Note 2 3 8 3" xfId="7753" xr:uid="{00000000-0005-0000-0000-00006C530000}"/>
    <cellStyle name="Note 2 3 8 3 2" xfId="7454" xr:uid="{00000000-0005-0000-0000-00006D530000}"/>
    <cellStyle name="Note 2 3 8 3 2 2" xfId="9929" xr:uid="{00000000-0005-0000-0000-00006E530000}"/>
    <cellStyle name="Note 2 3 8 3 2 2 2" xfId="9715" xr:uid="{00000000-0005-0000-0000-00006F530000}"/>
    <cellStyle name="Note 2 3 8 3 2 2 2 2" xfId="13344" xr:uid="{00000000-0005-0000-0000-000070530000}"/>
    <cellStyle name="Note 2 3 8 3 2 2 2 2 2" xfId="28626" xr:uid="{00000000-0005-0000-0000-000071530000}"/>
    <cellStyle name="Note 2 3 8 3 2 2 2 3" xfId="25103" xr:uid="{00000000-0005-0000-0000-000072530000}"/>
    <cellStyle name="Note 2 3 8 3 2 2 3" xfId="11687" xr:uid="{00000000-0005-0000-0000-000073530000}"/>
    <cellStyle name="Note 2 3 8 3 2 2 3 2" xfId="26978" xr:uid="{00000000-0005-0000-0000-000074530000}"/>
    <cellStyle name="Note 2 3 8 3 2 2 4" xfId="25315" xr:uid="{00000000-0005-0000-0000-000075530000}"/>
    <cellStyle name="Note 2 3 8 3 2 3" xfId="11901" xr:uid="{00000000-0005-0000-0000-000076530000}"/>
    <cellStyle name="Note 2 3 8 3 2 3 2" xfId="27190" xr:uid="{00000000-0005-0000-0000-000077530000}"/>
    <cellStyle name="Note 2 3 8 3 2 4" xfId="22945" xr:uid="{00000000-0005-0000-0000-000078530000}"/>
    <cellStyle name="Note 2 3 8 3 3" xfId="8820" xr:uid="{00000000-0005-0000-0000-000079530000}"/>
    <cellStyle name="Note 2 3 8 3 3 2" xfId="12562" xr:uid="{00000000-0005-0000-0000-00007A530000}"/>
    <cellStyle name="Note 2 3 8 3 3 2 2" xfId="27845" xr:uid="{00000000-0005-0000-0000-00007B530000}"/>
    <cellStyle name="Note 2 3 8 3 3 3" xfId="24220" xr:uid="{00000000-0005-0000-0000-00007C530000}"/>
    <cellStyle name="Note 2 3 8 3 4" xfId="10849" xr:uid="{00000000-0005-0000-0000-00007D530000}"/>
    <cellStyle name="Note 2 3 8 3 4 2" xfId="26149" xr:uid="{00000000-0005-0000-0000-00007E530000}"/>
    <cellStyle name="Note 2 3 8 3 5" xfId="23242" xr:uid="{00000000-0005-0000-0000-00007F530000}"/>
    <cellStyle name="Note 2 3 8 4" xfId="7953" xr:uid="{00000000-0005-0000-0000-000080530000}"/>
    <cellStyle name="Note 2 3 8 4 2" xfId="7527" xr:uid="{00000000-0005-0000-0000-000081530000}"/>
    <cellStyle name="Note 2 3 8 4 2 2" xfId="9766" xr:uid="{00000000-0005-0000-0000-000082530000}"/>
    <cellStyle name="Note 2 3 8 4 2 2 2" xfId="13391" xr:uid="{00000000-0005-0000-0000-000083530000}"/>
    <cellStyle name="Note 2 3 8 4 2 2 2 2" xfId="28673" xr:uid="{00000000-0005-0000-0000-000084530000}"/>
    <cellStyle name="Note 2 3 8 4 2 2 3" xfId="25154" xr:uid="{00000000-0005-0000-0000-000085530000}"/>
    <cellStyle name="Note 2 3 8 4 2 3" xfId="11738" xr:uid="{00000000-0005-0000-0000-000086530000}"/>
    <cellStyle name="Note 2 3 8 4 2 3 2" xfId="27029" xr:uid="{00000000-0005-0000-0000-000087530000}"/>
    <cellStyle name="Note 2 3 8 4 2 4" xfId="23018" xr:uid="{00000000-0005-0000-0000-000088530000}"/>
    <cellStyle name="Note 2 3 8 4 3" xfId="9010" xr:uid="{00000000-0005-0000-0000-000089530000}"/>
    <cellStyle name="Note 2 3 8 4 3 2" xfId="13019" xr:uid="{00000000-0005-0000-0000-00008A530000}"/>
    <cellStyle name="Note 2 3 8 4 3 2 2" xfId="28301" xr:uid="{00000000-0005-0000-0000-00008B530000}"/>
    <cellStyle name="Note 2 3 8 4 3 3" xfId="24407" xr:uid="{00000000-0005-0000-0000-00008C530000}"/>
    <cellStyle name="Note 2 3 8 4 4" xfId="11039" xr:uid="{00000000-0005-0000-0000-00008D530000}"/>
    <cellStyle name="Note 2 3 8 4 4 2" xfId="26336" xr:uid="{00000000-0005-0000-0000-00008E530000}"/>
    <cellStyle name="Note 2 3 8 4 5" xfId="23439" xr:uid="{00000000-0005-0000-0000-00008F530000}"/>
    <cellStyle name="Note 2 3 8 5" xfId="7771" xr:uid="{00000000-0005-0000-0000-000090530000}"/>
    <cellStyle name="Note 2 3 8 5 2" xfId="7515" xr:uid="{00000000-0005-0000-0000-000091530000}"/>
    <cellStyle name="Note 2 3 8 5 2 2" xfId="9942" xr:uid="{00000000-0005-0000-0000-000092530000}"/>
    <cellStyle name="Note 2 3 8 5 2 2 2" xfId="9757" xr:uid="{00000000-0005-0000-0000-000093530000}"/>
    <cellStyle name="Note 2 3 8 5 2 2 2 2" xfId="13382" xr:uid="{00000000-0005-0000-0000-000094530000}"/>
    <cellStyle name="Note 2 3 8 5 2 2 2 2 2" xfId="28664" xr:uid="{00000000-0005-0000-0000-000095530000}"/>
    <cellStyle name="Note 2 3 8 5 2 2 2 3" xfId="25145" xr:uid="{00000000-0005-0000-0000-000096530000}"/>
    <cellStyle name="Note 2 3 8 5 2 2 3" xfId="11729" xr:uid="{00000000-0005-0000-0000-000097530000}"/>
    <cellStyle name="Note 2 3 8 5 2 2 3 2" xfId="27020" xr:uid="{00000000-0005-0000-0000-000098530000}"/>
    <cellStyle name="Note 2 3 8 5 2 2 4" xfId="25328" xr:uid="{00000000-0005-0000-0000-000099530000}"/>
    <cellStyle name="Note 2 3 8 5 2 3" xfId="11914" xr:uid="{00000000-0005-0000-0000-00009A530000}"/>
    <cellStyle name="Note 2 3 8 5 2 3 2" xfId="27203" xr:uid="{00000000-0005-0000-0000-00009B530000}"/>
    <cellStyle name="Note 2 3 8 5 2 4" xfId="23006" xr:uid="{00000000-0005-0000-0000-00009C530000}"/>
    <cellStyle name="Note 2 3 8 5 3" xfId="8838" xr:uid="{00000000-0005-0000-0000-00009D530000}"/>
    <cellStyle name="Note 2 3 8 5 3 2" xfId="12570" xr:uid="{00000000-0005-0000-0000-00009E530000}"/>
    <cellStyle name="Note 2 3 8 5 3 2 2" xfId="27853" xr:uid="{00000000-0005-0000-0000-00009F530000}"/>
    <cellStyle name="Note 2 3 8 5 3 3" xfId="24238" xr:uid="{00000000-0005-0000-0000-0000A0530000}"/>
    <cellStyle name="Note 2 3 8 5 4" xfId="10867" xr:uid="{00000000-0005-0000-0000-0000A1530000}"/>
    <cellStyle name="Note 2 3 8 5 4 2" xfId="26167" xr:uid="{00000000-0005-0000-0000-0000A2530000}"/>
    <cellStyle name="Note 2 3 8 5 5" xfId="23260" xr:uid="{00000000-0005-0000-0000-0000A3530000}"/>
    <cellStyle name="Note 2 3 8 6" xfId="7961" xr:uid="{00000000-0005-0000-0000-0000A4530000}"/>
    <cellStyle name="Note 2 3 8 6 2" xfId="7311" xr:uid="{00000000-0005-0000-0000-0000A5530000}"/>
    <cellStyle name="Note 2 3 8 6 2 2" xfId="10088" xr:uid="{00000000-0005-0000-0000-0000A6530000}"/>
    <cellStyle name="Note 2 3 8 6 2 2 2" xfId="9609" xr:uid="{00000000-0005-0000-0000-0000A7530000}"/>
    <cellStyle name="Note 2 3 8 6 2 2 2 2" xfId="13241" xr:uid="{00000000-0005-0000-0000-0000A8530000}"/>
    <cellStyle name="Note 2 3 8 6 2 2 2 2 2" xfId="28523" xr:uid="{00000000-0005-0000-0000-0000A9530000}"/>
    <cellStyle name="Note 2 3 8 6 2 2 2 3" xfId="24997" xr:uid="{00000000-0005-0000-0000-0000AA530000}"/>
    <cellStyle name="Note 2 3 8 6 2 2 3" xfId="11581" xr:uid="{00000000-0005-0000-0000-0000AB530000}"/>
    <cellStyle name="Note 2 3 8 6 2 2 3 2" xfId="26872" xr:uid="{00000000-0005-0000-0000-0000AC530000}"/>
    <cellStyle name="Note 2 3 8 6 2 2 4" xfId="25471" xr:uid="{00000000-0005-0000-0000-0000AD530000}"/>
    <cellStyle name="Note 2 3 8 6 2 3" xfId="12060" xr:uid="{00000000-0005-0000-0000-0000AE530000}"/>
    <cellStyle name="Note 2 3 8 6 2 3 2" xfId="27346" xr:uid="{00000000-0005-0000-0000-0000AF530000}"/>
    <cellStyle name="Note 2 3 8 6 2 4" xfId="22802" xr:uid="{00000000-0005-0000-0000-0000B0530000}"/>
    <cellStyle name="Note 2 3 8 6 3" xfId="9017" xr:uid="{00000000-0005-0000-0000-0000B1530000}"/>
    <cellStyle name="Note 2 3 8 6 3 2" xfId="12679" xr:uid="{00000000-0005-0000-0000-0000B2530000}"/>
    <cellStyle name="Note 2 3 8 6 3 2 2" xfId="27961" xr:uid="{00000000-0005-0000-0000-0000B3530000}"/>
    <cellStyle name="Note 2 3 8 6 3 3" xfId="24414" xr:uid="{00000000-0005-0000-0000-0000B4530000}"/>
    <cellStyle name="Note 2 3 8 6 4" xfId="11046" xr:uid="{00000000-0005-0000-0000-0000B5530000}"/>
    <cellStyle name="Note 2 3 8 6 4 2" xfId="26343" xr:uid="{00000000-0005-0000-0000-0000B6530000}"/>
    <cellStyle name="Note 2 3 8 6 5" xfId="23447" xr:uid="{00000000-0005-0000-0000-0000B7530000}"/>
    <cellStyle name="Note 2 3 8 7" xfId="8202" xr:uid="{00000000-0005-0000-0000-0000B8530000}"/>
    <cellStyle name="Note 2 3 8 7 2" xfId="8350" xr:uid="{00000000-0005-0000-0000-0000B9530000}"/>
    <cellStyle name="Note 2 3 8 7 2 2" xfId="10288" xr:uid="{00000000-0005-0000-0000-0000BA530000}"/>
    <cellStyle name="Note 2 3 8 7 2 2 2" xfId="10382" xr:uid="{00000000-0005-0000-0000-0000BB530000}"/>
    <cellStyle name="Note 2 3 8 7 2 2 2 2" xfId="13579" xr:uid="{00000000-0005-0000-0000-0000BC530000}"/>
    <cellStyle name="Note 2 3 8 7 2 2 2 2 2" xfId="28859" xr:uid="{00000000-0005-0000-0000-0000BD530000}"/>
    <cellStyle name="Note 2 3 8 7 2 2 2 3" xfId="25763" xr:uid="{00000000-0005-0000-0000-0000BE530000}"/>
    <cellStyle name="Note 2 3 8 7 2 2 3" xfId="12354" xr:uid="{00000000-0005-0000-0000-0000BF530000}"/>
    <cellStyle name="Note 2 3 8 7 2 2 3 2" xfId="27638" xr:uid="{00000000-0005-0000-0000-0000C0530000}"/>
    <cellStyle name="Note 2 3 8 7 2 2 4" xfId="25671" xr:uid="{00000000-0005-0000-0000-0000C1530000}"/>
    <cellStyle name="Note 2 3 8 7 2 3" xfId="12260" xr:uid="{00000000-0005-0000-0000-0000C2530000}"/>
    <cellStyle name="Note 2 3 8 7 2 3 2" xfId="27546" xr:uid="{00000000-0005-0000-0000-0000C3530000}"/>
    <cellStyle name="Note 2 3 8 7 2 4" xfId="23831" xr:uid="{00000000-0005-0000-0000-0000C4530000}"/>
    <cellStyle name="Note 2 3 8 7 3" xfId="8445" xr:uid="{00000000-0005-0000-0000-0000C5530000}"/>
    <cellStyle name="Note 2 3 8 7 3 2" xfId="10475" xr:uid="{00000000-0005-0000-0000-0000C6530000}"/>
    <cellStyle name="Note 2 3 8 7 3 2 2" xfId="13667" xr:uid="{00000000-0005-0000-0000-0000C7530000}"/>
    <cellStyle name="Note 2 3 8 7 3 2 2 2" xfId="28947" xr:uid="{00000000-0005-0000-0000-0000C8530000}"/>
    <cellStyle name="Note 2 3 8 7 3 2 3" xfId="25856" xr:uid="{00000000-0005-0000-0000-0000C9530000}"/>
    <cellStyle name="Note 2 3 8 7 3 3" xfId="12447" xr:uid="{00000000-0005-0000-0000-0000CA530000}"/>
    <cellStyle name="Note 2 3 8 7 3 3 2" xfId="27731" xr:uid="{00000000-0005-0000-0000-0000CB530000}"/>
    <cellStyle name="Note 2 3 8 7 3 4" xfId="23926" xr:uid="{00000000-0005-0000-0000-0000CC530000}"/>
    <cellStyle name="Note 2 3 8 7 4" xfId="9248" xr:uid="{00000000-0005-0000-0000-0000CD530000}"/>
    <cellStyle name="Note 2 3 8 7 4 2" xfId="12794" xr:uid="{00000000-0005-0000-0000-0000CE530000}"/>
    <cellStyle name="Note 2 3 8 7 4 2 2" xfId="28076" xr:uid="{00000000-0005-0000-0000-0000CF530000}"/>
    <cellStyle name="Note 2 3 8 7 4 3" xfId="24643" xr:uid="{00000000-0005-0000-0000-0000D0530000}"/>
    <cellStyle name="Note 2 3 8 7 5" xfId="11277" xr:uid="{00000000-0005-0000-0000-0000D1530000}"/>
    <cellStyle name="Note 2 3 8 7 5 2" xfId="26572" xr:uid="{00000000-0005-0000-0000-0000D2530000}"/>
    <cellStyle name="Note 2 3 8 7 6" xfId="23686" xr:uid="{00000000-0005-0000-0000-0000D3530000}"/>
    <cellStyle name="Note 2 3 8 8" xfId="8652" xr:uid="{00000000-0005-0000-0000-0000D4530000}"/>
    <cellStyle name="Note 2 3 8 8 2" xfId="9450" xr:uid="{00000000-0005-0000-0000-0000D5530000}"/>
    <cellStyle name="Note 2 3 8 8 2 2" xfId="12867" xr:uid="{00000000-0005-0000-0000-0000D6530000}"/>
    <cellStyle name="Note 2 3 8 8 2 2 2" xfId="28149" xr:uid="{00000000-0005-0000-0000-0000D7530000}"/>
    <cellStyle name="Note 2 3 8 8 2 3" xfId="24840" xr:uid="{00000000-0005-0000-0000-0000D8530000}"/>
    <cellStyle name="Note 2 3 8 8 3" xfId="11422" xr:uid="{00000000-0005-0000-0000-0000D9530000}"/>
    <cellStyle name="Note 2 3 8 8 3 2" xfId="26715" xr:uid="{00000000-0005-0000-0000-0000DA530000}"/>
    <cellStyle name="Note 2 3 8 8 4" xfId="24054" xr:uid="{00000000-0005-0000-0000-0000DB530000}"/>
    <cellStyle name="Note 2 3 8 9" xfId="10681" xr:uid="{00000000-0005-0000-0000-0000DC530000}"/>
    <cellStyle name="Note 2 3 8 9 2" xfId="25983" xr:uid="{00000000-0005-0000-0000-0000DD530000}"/>
    <cellStyle name="Note 2 3 9" xfId="6139" xr:uid="{00000000-0005-0000-0000-0000DE530000}"/>
    <cellStyle name="Note 2 3 9 10" xfId="21704" xr:uid="{00000000-0005-0000-0000-0000DF530000}"/>
    <cellStyle name="Note 2 3 9 2" xfId="7605" xr:uid="{00000000-0005-0000-0000-0000E0530000}"/>
    <cellStyle name="Note 2 3 9 2 2" xfId="7357" xr:uid="{00000000-0005-0000-0000-0000E1530000}"/>
    <cellStyle name="Note 2 3 9 2 2 2" xfId="9822" xr:uid="{00000000-0005-0000-0000-0000E2530000}"/>
    <cellStyle name="Note 2 3 9 2 2 2 2" xfId="9648" xr:uid="{00000000-0005-0000-0000-0000E3530000}"/>
    <cellStyle name="Note 2 3 9 2 2 2 2 2" xfId="13278" xr:uid="{00000000-0005-0000-0000-0000E4530000}"/>
    <cellStyle name="Note 2 3 9 2 2 2 2 2 2" xfId="28560" xr:uid="{00000000-0005-0000-0000-0000E5530000}"/>
    <cellStyle name="Note 2 3 9 2 2 2 2 3" xfId="25036" xr:uid="{00000000-0005-0000-0000-0000E6530000}"/>
    <cellStyle name="Note 2 3 9 2 2 2 3" xfId="11620" xr:uid="{00000000-0005-0000-0000-0000E7530000}"/>
    <cellStyle name="Note 2 3 9 2 2 2 3 2" xfId="26911" xr:uid="{00000000-0005-0000-0000-0000E8530000}"/>
    <cellStyle name="Note 2 3 9 2 2 2 4" xfId="25210" xr:uid="{00000000-0005-0000-0000-0000E9530000}"/>
    <cellStyle name="Note 2 3 9 2 2 3" xfId="11794" xr:uid="{00000000-0005-0000-0000-0000EA530000}"/>
    <cellStyle name="Note 2 3 9 2 2 3 2" xfId="27085" xr:uid="{00000000-0005-0000-0000-0000EB530000}"/>
    <cellStyle name="Note 2 3 9 2 2 4" xfId="22848" xr:uid="{00000000-0005-0000-0000-0000EC530000}"/>
    <cellStyle name="Note 2 3 9 2 3" xfId="8678" xr:uid="{00000000-0005-0000-0000-0000ED530000}"/>
    <cellStyle name="Note 2 3 9 2 3 2" xfId="12884" xr:uid="{00000000-0005-0000-0000-0000EE530000}"/>
    <cellStyle name="Note 2 3 9 2 3 2 2" xfId="28166" xr:uid="{00000000-0005-0000-0000-0000EF530000}"/>
    <cellStyle name="Note 2 3 9 2 3 3" xfId="24080" xr:uid="{00000000-0005-0000-0000-0000F0530000}"/>
    <cellStyle name="Note 2 3 9 2 4" xfId="10707" xr:uid="{00000000-0005-0000-0000-0000F1530000}"/>
    <cellStyle name="Note 2 3 9 2 4 2" xfId="26009" xr:uid="{00000000-0005-0000-0000-0000F2530000}"/>
    <cellStyle name="Note 2 3 9 2 5" xfId="23096" xr:uid="{00000000-0005-0000-0000-0000F3530000}"/>
    <cellStyle name="Note 2 3 9 3" xfId="7821" xr:uid="{00000000-0005-0000-0000-0000F4530000}"/>
    <cellStyle name="Note 2 3 9 3 2" xfId="7248" xr:uid="{00000000-0005-0000-0000-0000F5530000}"/>
    <cellStyle name="Note 2 3 9 3 2 2" xfId="9986" xr:uid="{00000000-0005-0000-0000-0000F6530000}"/>
    <cellStyle name="Note 2 3 9 3 2 2 2" xfId="9565" xr:uid="{00000000-0005-0000-0000-0000F7530000}"/>
    <cellStyle name="Note 2 3 9 3 2 2 2 2" xfId="13198" xr:uid="{00000000-0005-0000-0000-0000F8530000}"/>
    <cellStyle name="Note 2 3 9 3 2 2 2 2 2" xfId="28480" xr:uid="{00000000-0005-0000-0000-0000F9530000}"/>
    <cellStyle name="Note 2 3 9 3 2 2 2 3" xfId="24953" xr:uid="{00000000-0005-0000-0000-0000FA530000}"/>
    <cellStyle name="Note 2 3 9 3 2 2 3" xfId="11537" xr:uid="{00000000-0005-0000-0000-0000FB530000}"/>
    <cellStyle name="Note 2 3 9 3 2 2 3 2" xfId="26828" xr:uid="{00000000-0005-0000-0000-0000FC530000}"/>
    <cellStyle name="Note 2 3 9 3 2 2 4" xfId="25369" xr:uid="{00000000-0005-0000-0000-0000FD530000}"/>
    <cellStyle name="Note 2 3 9 3 2 3" xfId="11958" xr:uid="{00000000-0005-0000-0000-0000FE530000}"/>
    <cellStyle name="Note 2 3 9 3 2 3 2" xfId="27244" xr:uid="{00000000-0005-0000-0000-0000FF530000}"/>
    <cellStyle name="Note 2 3 9 3 2 4" xfId="22739" xr:uid="{00000000-0005-0000-0000-000000540000}"/>
    <cellStyle name="Note 2 3 9 3 3" xfId="8887" xr:uid="{00000000-0005-0000-0000-000001540000}"/>
    <cellStyle name="Note 2 3 9 3 3 2" xfId="12603" xr:uid="{00000000-0005-0000-0000-000002540000}"/>
    <cellStyle name="Note 2 3 9 3 3 2 2" xfId="27885" xr:uid="{00000000-0005-0000-0000-000003540000}"/>
    <cellStyle name="Note 2 3 9 3 3 3" xfId="24284" xr:uid="{00000000-0005-0000-0000-000004540000}"/>
    <cellStyle name="Note 2 3 9 3 4" xfId="10916" xr:uid="{00000000-0005-0000-0000-000005540000}"/>
    <cellStyle name="Note 2 3 9 3 4 2" xfId="26213" xr:uid="{00000000-0005-0000-0000-000006540000}"/>
    <cellStyle name="Note 2 3 9 3 5" xfId="23307" xr:uid="{00000000-0005-0000-0000-000007540000}"/>
    <cellStyle name="Note 2 3 9 4" xfId="7911" xr:uid="{00000000-0005-0000-0000-000008540000}"/>
    <cellStyle name="Note 2 3 9 4 2" xfId="7340" xr:uid="{00000000-0005-0000-0000-000009540000}"/>
    <cellStyle name="Note 2 3 9 4 2 2" xfId="9634" xr:uid="{00000000-0005-0000-0000-00000A540000}"/>
    <cellStyle name="Note 2 3 9 4 2 2 2" xfId="13264" xr:uid="{00000000-0005-0000-0000-00000B540000}"/>
    <cellStyle name="Note 2 3 9 4 2 2 2 2" xfId="28546" xr:uid="{00000000-0005-0000-0000-00000C540000}"/>
    <cellStyle name="Note 2 3 9 4 2 2 3" xfId="25022" xr:uid="{00000000-0005-0000-0000-00000D540000}"/>
    <cellStyle name="Note 2 3 9 4 2 3" xfId="11606" xr:uid="{00000000-0005-0000-0000-00000E540000}"/>
    <cellStyle name="Note 2 3 9 4 2 3 2" xfId="26897" xr:uid="{00000000-0005-0000-0000-00000F540000}"/>
    <cellStyle name="Note 2 3 9 4 2 4" xfId="22831" xr:uid="{00000000-0005-0000-0000-000010540000}"/>
    <cellStyle name="Note 2 3 9 4 3" xfId="8973" xr:uid="{00000000-0005-0000-0000-000011540000}"/>
    <cellStyle name="Note 2 3 9 4 3 2" xfId="13003" xr:uid="{00000000-0005-0000-0000-000012540000}"/>
    <cellStyle name="Note 2 3 9 4 3 2 2" xfId="28285" xr:uid="{00000000-0005-0000-0000-000013540000}"/>
    <cellStyle name="Note 2 3 9 4 3 3" xfId="24370" xr:uid="{00000000-0005-0000-0000-000014540000}"/>
    <cellStyle name="Note 2 3 9 4 4" xfId="11002" xr:uid="{00000000-0005-0000-0000-000015540000}"/>
    <cellStyle name="Note 2 3 9 4 4 2" xfId="26299" xr:uid="{00000000-0005-0000-0000-000016540000}"/>
    <cellStyle name="Note 2 3 9 4 5" xfId="23397" xr:uid="{00000000-0005-0000-0000-000017540000}"/>
    <cellStyle name="Note 2 3 9 5" xfId="7687" xr:uid="{00000000-0005-0000-0000-000018540000}"/>
    <cellStyle name="Note 2 3 9 5 2" xfId="7546" xr:uid="{00000000-0005-0000-0000-000019540000}"/>
    <cellStyle name="Note 2 3 9 5 2 2" xfId="9883" xr:uid="{00000000-0005-0000-0000-00001A540000}"/>
    <cellStyle name="Note 2 3 9 5 2 2 2" xfId="9781" xr:uid="{00000000-0005-0000-0000-00001B540000}"/>
    <cellStyle name="Note 2 3 9 5 2 2 2 2" xfId="13405" xr:uid="{00000000-0005-0000-0000-00001C540000}"/>
    <cellStyle name="Note 2 3 9 5 2 2 2 2 2" xfId="28687" xr:uid="{00000000-0005-0000-0000-00001D540000}"/>
    <cellStyle name="Note 2 3 9 5 2 2 2 3" xfId="25169" xr:uid="{00000000-0005-0000-0000-00001E540000}"/>
    <cellStyle name="Note 2 3 9 5 2 2 3" xfId="11753" xr:uid="{00000000-0005-0000-0000-00001F540000}"/>
    <cellStyle name="Note 2 3 9 5 2 2 3 2" xfId="27044" xr:uid="{00000000-0005-0000-0000-000020540000}"/>
    <cellStyle name="Note 2 3 9 5 2 2 4" xfId="25270" xr:uid="{00000000-0005-0000-0000-000021540000}"/>
    <cellStyle name="Note 2 3 9 5 2 3" xfId="11855" xr:uid="{00000000-0005-0000-0000-000022540000}"/>
    <cellStyle name="Note 2 3 9 5 2 3 2" xfId="27145" xr:uid="{00000000-0005-0000-0000-000023540000}"/>
    <cellStyle name="Note 2 3 9 5 2 4" xfId="23037" xr:uid="{00000000-0005-0000-0000-000024540000}"/>
    <cellStyle name="Note 2 3 9 5 3" xfId="8757" xr:uid="{00000000-0005-0000-0000-000025540000}"/>
    <cellStyle name="Note 2 3 9 5 3 2" xfId="12527" xr:uid="{00000000-0005-0000-0000-000026540000}"/>
    <cellStyle name="Note 2 3 9 5 3 2 2" xfId="27810" xr:uid="{00000000-0005-0000-0000-000027540000}"/>
    <cellStyle name="Note 2 3 9 5 3 3" xfId="24158" xr:uid="{00000000-0005-0000-0000-000028540000}"/>
    <cellStyle name="Note 2 3 9 5 4" xfId="10786" xr:uid="{00000000-0005-0000-0000-000029540000}"/>
    <cellStyle name="Note 2 3 9 5 4 2" xfId="26087" xr:uid="{00000000-0005-0000-0000-00002A540000}"/>
    <cellStyle name="Note 2 3 9 5 5" xfId="23177" xr:uid="{00000000-0005-0000-0000-00002B540000}"/>
    <cellStyle name="Note 2 3 9 6" xfId="7726" xr:uid="{00000000-0005-0000-0000-00002C540000}"/>
    <cellStyle name="Note 2 3 9 6 2" xfId="7503" xr:uid="{00000000-0005-0000-0000-00002D540000}"/>
    <cellStyle name="Note 2 3 9 6 2 2" xfId="9910" xr:uid="{00000000-0005-0000-0000-00002E540000}"/>
    <cellStyle name="Note 2 3 9 6 2 2 2" xfId="9747" xr:uid="{00000000-0005-0000-0000-00002F540000}"/>
    <cellStyle name="Note 2 3 9 6 2 2 2 2" xfId="13373" xr:uid="{00000000-0005-0000-0000-000030540000}"/>
    <cellStyle name="Note 2 3 9 6 2 2 2 2 2" xfId="28655" xr:uid="{00000000-0005-0000-0000-000031540000}"/>
    <cellStyle name="Note 2 3 9 6 2 2 2 3" xfId="25135" xr:uid="{00000000-0005-0000-0000-000032540000}"/>
    <cellStyle name="Note 2 3 9 6 2 2 3" xfId="11719" xr:uid="{00000000-0005-0000-0000-000033540000}"/>
    <cellStyle name="Note 2 3 9 6 2 2 3 2" xfId="27010" xr:uid="{00000000-0005-0000-0000-000034540000}"/>
    <cellStyle name="Note 2 3 9 6 2 2 4" xfId="25296" xr:uid="{00000000-0005-0000-0000-000035540000}"/>
    <cellStyle name="Note 2 3 9 6 2 3" xfId="11882" xr:uid="{00000000-0005-0000-0000-000036540000}"/>
    <cellStyle name="Note 2 3 9 6 2 3 2" xfId="27171" xr:uid="{00000000-0005-0000-0000-000037540000}"/>
    <cellStyle name="Note 2 3 9 6 2 4" xfId="22994" xr:uid="{00000000-0005-0000-0000-000038540000}"/>
    <cellStyle name="Note 2 3 9 6 3" xfId="8796" xr:uid="{00000000-0005-0000-0000-000039540000}"/>
    <cellStyle name="Note 2 3 9 6 3 2" xfId="12548" xr:uid="{00000000-0005-0000-0000-00003A540000}"/>
    <cellStyle name="Note 2 3 9 6 3 2 2" xfId="27831" xr:uid="{00000000-0005-0000-0000-00003B540000}"/>
    <cellStyle name="Note 2 3 9 6 3 3" xfId="24196" xr:uid="{00000000-0005-0000-0000-00003C540000}"/>
    <cellStyle name="Note 2 3 9 6 4" xfId="10825" xr:uid="{00000000-0005-0000-0000-00003D540000}"/>
    <cellStyle name="Note 2 3 9 6 4 2" xfId="26125" xr:uid="{00000000-0005-0000-0000-00003E540000}"/>
    <cellStyle name="Note 2 3 9 6 5" xfId="23215" xr:uid="{00000000-0005-0000-0000-00003F540000}"/>
    <cellStyle name="Note 2 3 9 7" xfId="8211" xr:uid="{00000000-0005-0000-0000-000040540000}"/>
    <cellStyle name="Note 2 3 9 7 2" xfId="8358" xr:uid="{00000000-0005-0000-0000-000041540000}"/>
    <cellStyle name="Note 2 3 9 7 2 2" xfId="10296" xr:uid="{00000000-0005-0000-0000-000042540000}"/>
    <cellStyle name="Note 2 3 9 7 2 2 2" xfId="10389" xr:uid="{00000000-0005-0000-0000-000043540000}"/>
    <cellStyle name="Note 2 3 9 7 2 2 2 2" xfId="13586" xr:uid="{00000000-0005-0000-0000-000044540000}"/>
    <cellStyle name="Note 2 3 9 7 2 2 2 2 2" xfId="28866" xr:uid="{00000000-0005-0000-0000-000045540000}"/>
    <cellStyle name="Note 2 3 9 7 2 2 2 3" xfId="25770" xr:uid="{00000000-0005-0000-0000-000046540000}"/>
    <cellStyle name="Note 2 3 9 7 2 2 3" xfId="12361" xr:uid="{00000000-0005-0000-0000-000047540000}"/>
    <cellStyle name="Note 2 3 9 7 2 2 3 2" xfId="27645" xr:uid="{00000000-0005-0000-0000-000048540000}"/>
    <cellStyle name="Note 2 3 9 7 2 2 4" xfId="25679" xr:uid="{00000000-0005-0000-0000-000049540000}"/>
    <cellStyle name="Note 2 3 9 7 2 3" xfId="12268" xr:uid="{00000000-0005-0000-0000-00004A540000}"/>
    <cellStyle name="Note 2 3 9 7 2 3 2" xfId="27554" xr:uid="{00000000-0005-0000-0000-00004B540000}"/>
    <cellStyle name="Note 2 3 9 7 2 4" xfId="23839" xr:uid="{00000000-0005-0000-0000-00004C540000}"/>
    <cellStyle name="Note 2 3 9 7 3" xfId="8453" xr:uid="{00000000-0005-0000-0000-00004D540000}"/>
    <cellStyle name="Note 2 3 9 7 3 2" xfId="10483" xr:uid="{00000000-0005-0000-0000-00004E540000}"/>
    <cellStyle name="Note 2 3 9 7 3 2 2" xfId="13674" xr:uid="{00000000-0005-0000-0000-00004F540000}"/>
    <cellStyle name="Note 2 3 9 7 3 2 2 2" xfId="28954" xr:uid="{00000000-0005-0000-0000-000050540000}"/>
    <cellStyle name="Note 2 3 9 7 3 2 3" xfId="25864" xr:uid="{00000000-0005-0000-0000-000051540000}"/>
    <cellStyle name="Note 2 3 9 7 3 3" xfId="12455" xr:uid="{00000000-0005-0000-0000-000052540000}"/>
    <cellStyle name="Note 2 3 9 7 3 3 2" xfId="27739" xr:uid="{00000000-0005-0000-0000-000053540000}"/>
    <cellStyle name="Note 2 3 9 7 3 4" xfId="23934" xr:uid="{00000000-0005-0000-0000-000054540000}"/>
    <cellStyle name="Note 2 3 9 7 4" xfId="9257" xr:uid="{00000000-0005-0000-0000-000055540000}"/>
    <cellStyle name="Note 2 3 9 7 4 2" xfId="12801" xr:uid="{00000000-0005-0000-0000-000056540000}"/>
    <cellStyle name="Note 2 3 9 7 4 2 2" xfId="28083" xr:uid="{00000000-0005-0000-0000-000057540000}"/>
    <cellStyle name="Note 2 3 9 7 4 3" xfId="24651" xr:uid="{00000000-0005-0000-0000-000058540000}"/>
    <cellStyle name="Note 2 3 9 7 5" xfId="11286" xr:uid="{00000000-0005-0000-0000-000059540000}"/>
    <cellStyle name="Note 2 3 9 7 5 2" xfId="26580" xr:uid="{00000000-0005-0000-0000-00005A540000}"/>
    <cellStyle name="Note 2 3 9 7 6" xfId="23694" xr:uid="{00000000-0005-0000-0000-00005B540000}"/>
    <cellStyle name="Note 2 3 9 8" xfId="8659" xr:uid="{00000000-0005-0000-0000-00005C540000}"/>
    <cellStyle name="Note 2 3 9 8 2" xfId="9457" xr:uid="{00000000-0005-0000-0000-00005D540000}"/>
    <cellStyle name="Note 2 3 9 8 2 2" xfId="12874" xr:uid="{00000000-0005-0000-0000-00005E540000}"/>
    <cellStyle name="Note 2 3 9 8 2 2 2" xfId="28156" xr:uid="{00000000-0005-0000-0000-00005F540000}"/>
    <cellStyle name="Note 2 3 9 8 2 3" xfId="24847" xr:uid="{00000000-0005-0000-0000-000060540000}"/>
    <cellStyle name="Note 2 3 9 8 3" xfId="11429" xr:uid="{00000000-0005-0000-0000-000061540000}"/>
    <cellStyle name="Note 2 3 9 8 3 2" xfId="26722" xr:uid="{00000000-0005-0000-0000-000062540000}"/>
    <cellStyle name="Note 2 3 9 8 4" xfId="24061" xr:uid="{00000000-0005-0000-0000-000063540000}"/>
    <cellStyle name="Note 2 3 9 9" xfId="10688" xr:uid="{00000000-0005-0000-0000-000064540000}"/>
    <cellStyle name="Note 2 3 9 9 2" xfId="25990" xr:uid="{00000000-0005-0000-0000-000065540000}"/>
    <cellStyle name="Note 2 4" xfId="2043" xr:uid="{00000000-0005-0000-0000-000066540000}"/>
    <cellStyle name="Note 2 4 10" xfId="18380" xr:uid="{00000000-0005-0000-0000-000067540000}"/>
    <cellStyle name="Note 2 4 2" xfId="7817" xr:uid="{00000000-0005-0000-0000-000068540000}"/>
    <cellStyle name="Note 2 4 2 2" xfId="7215" xr:uid="{00000000-0005-0000-0000-000069540000}"/>
    <cellStyle name="Note 2 4 2 2 2" xfId="9982" xr:uid="{00000000-0005-0000-0000-00006A540000}"/>
    <cellStyle name="Note 2 4 2 2 2 2" xfId="9538" xr:uid="{00000000-0005-0000-0000-00006B540000}"/>
    <cellStyle name="Note 2 4 2 2 2 2 2" xfId="13173" xr:uid="{00000000-0005-0000-0000-00006C540000}"/>
    <cellStyle name="Note 2 4 2 2 2 2 2 2" xfId="28455" xr:uid="{00000000-0005-0000-0000-00006D540000}"/>
    <cellStyle name="Note 2 4 2 2 2 2 3" xfId="24927" xr:uid="{00000000-0005-0000-0000-00006E540000}"/>
    <cellStyle name="Note 2 4 2 2 2 3" xfId="11510" xr:uid="{00000000-0005-0000-0000-00006F540000}"/>
    <cellStyle name="Note 2 4 2 2 2 3 2" xfId="26802" xr:uid="{00000000-0005-0000-0000-000070540000}"/>
    <cellStyle name="Note 2 4 2 2 2 4" xfId="25365" xr:uid="{00000000-0005-0000-0000-000071540000}"/>
    <cellStyle name="Note 2 4 2 2 3" xfId="11954" xr:uid="{00000000-0005-0000-0000-000072540000}"/>
    <cellStyle name="Note 2 4 2 2 3 2" xfId="27240" xr:uid="{00000000-0005-0000-0000-000073540000}"/>
    <cellStyle name="Note 2 4 2 2 4" xfId="22707" xr:uid="{00000000-0005-0000-0000-000074540000}"/>
    <cellStyle name="Note 2 4 2 3" xfId="8883" xr:uid="{00000000-0005-0000-0000-000075540000}"/>
    <cellStyle name="Note 2 4 2 3 2" xfId="12970" xr:uid="{00000000-0005-0000-0000-000076540000}"/>
    <cellStyle name="Note 2 4 2 3 2 2" xfId="28252" xr:uid="{00000000-0005-0000-0000-000077540000}"/>
    <cellStyle name="Note 2 4 2 3 3" xfId="24280" xr:uid="{00000000-0005-0000-0000-000078540000}"/>
    <cellStyle name="Note 2 4 2 4" xfId="10912" xr:uid="{00000000-0005-0000-0000-000079540000}"/>
    <cellStyle name="Note 2 4 2 4 2" xfId="26209" xr:uid="{00000000-0005-0000-0000-00007A540000}"/>
    <cellStyle name="Note 2 4 2 5" xfId="23303" xr:uid="{00000000-0005-0000-0000-00007B540000}"/>
    <cellStyle name="Note 2 4 3" xfId="7805" xr:uid="{00000000-0005-0000-0000-00007C540000}"/>
    <cellStyle name="Note 2 4 3 2" xfId="7238" xr:uid="{00000000-0005-0000-0000-00007D540000}"/>
    <cellStyle name="Note 2 4 3 2 2" xfId="9971" xr:uid="{00000000-0005-0000-0000-00007E540000}"/>
    <cellStyle name="Note 2 4 3 2 2 2" xfId="9556" xr:uid="{00000000-0005-0000-0000-00007F540000}"/>
    <cellStyle name="Note 2 4 3 2 2 2 2" xfId="13189" xr:uid="{00000000-0005-0000-0000-000080540000}"/>
    <cellStyle name="Note 2 4 3 2 2 2 2 2" xfId="28471" xr:uid="{00000000-0005-0000-0000-000081540000}"/>
    <cellStyle name="Note 2 4 3 2 2 2 3" xfId="24944" xr:uid="{00000000-0005-0000-0000-000082540000}"/>
    <cellStyle name="Note 2 4 3 2 2 3" xfId="11528" xr:uid="{00000000-0005-0000-0000-000083540000}"/>
    <cellStyle name="Note 2 4 3 2 2 3 2" xfId="26819" xr:uid="{00000000-0005-0000-0000-000084540000}"/>
    <cellStyle name="Note 2 4 3 2 2 4" xfId="25355" xr:uid="{00000000-0005-0000-0000-000085540000}"/>
    <cellStyle name="Note 2 4 3 2 3" xfId="11943" xr:uid="{00000000-0005-0000-0000-000086540000}"/>
    <cellStyle name="Note 2 4 3 2 3 2" xfId="27230" xr:uid="{00000000-0005-0000-0000-000087540000}"/>
    <cellStyle name="Note 2 4 3 2 4" xfId="22729" xr:uid="{00000000-0005-0000-0000-000088540000}"/>
    <cellStyle name="Note 2 4 3 3" xfId="8872" xr:uid="{00000000-0005-0000-0000-000089540000}"/>
    <cellStyle name="Note 2 4 3 3 2" xfId="12594" xr:uid="{00000000-0005-0000-0000-00008A540000}"/>
    <cellStyle name="Note 2 4 3 3 2 2" xfId="27876" xr:uid="{00000000-0005-0000-0000-00008B540000}"/>
    <cellStyle name="Note 2 4 3 3 3" xfId="24270" xr:uid="{00000000-0005-0000-0000-00008C540000}"/>
    <cellStyle name="Note 2 4 3 4" xfId="10901" xr:uid="{00000000-0005-0000-0000-00008D540000}"/>
    <cellStyle name="Note 2 4 3 4 2" xfId="26199" xr:uid="{00000000-0005-0000-0000-00008E540000}"/>
    <cellStyle name="Note 2 4 3 5" xfId="23292" xr:uid="{00000000-0005-0000-0000-00008F540000}"/>
    <cellStyle name="Note 2 4 4" xfId="7757" xr:uid="{00000000-0005-0000-0000-000090540000}"/>
    <cellStyle name="Note 2 4 4 2" xfId="7583" xr:uid="{00000000-0005-0000-0000-000091540000}"/>
    <cellStyle name="Note 2 4 4 2 2" xfId="9806" xr:uid="{00000000-0005-0000-0000-000092540000}"/>
    <cellStyle name="Note 2 4 4 2 2 2" xfId="13428" xr:uid="{00000000-0005-0000-0000-000093540000}"/>
    <cellStyle name="Note 2 4 4 2 2 2 2" xfId="28710" xr:uid="{00000000-0005-0000-0000-000094540000}"/>
    <cellStyle name="Note 2 4 4 2 2 3" xfId="25194" xr:uid="{00000000-0005-0000-0000-000095540000}"/>
    <cellStyle name="Note 2 4 4 2 3" xfId="11778" xr:uid="{00000000-0005-0000-0000-000096540000}"/>
    <cellStyle name="Note 2 4 4 2 3 2" xfId="27069" xr:uid="{00000000-0005-0000-0000-000097540000}"/>
    <cellStyle name="Note 2 4 4 2 4" xfId="23074" xr:uid="{00000000-0005-0000-0000-000098540000}"/>
    <cellStyle name="Note 2 4 4 3" xfId="8824" xr:uid="{00000000-0005-0000-0000-000099540000}"/>
    <cellStyle name="Note 2 4 4 3 2" xfId="12953" xr:uid="{00000000-0005-0000-0000-00009A540000}"/>
    <cellStyle name="Note 2 4 4 3 2 2" xfId="28235" xr:uid="{00000000-0005-0000-0000-00009B540000}"/>
    <cellStyle name="Note 2 4 4 3 3" xfId="24224" xr:uid="{00000000-0005-0000-0000-00009C540000}"/>
    <cellStyle name="Note 2 4 4 4" xfId="10853" xr:uid="{00000000-0005-0000-0000-00009D540000}"/>
    <cellStyle name="Note 2 4 4 4 2" xfId="26153" xr:uid="{00000000-0005-0000-0000-00009E540000}"/>
    <cellStyle name="Note 2 4 4 5" xfId="23246" xr:uid="{00000000-0005-0000-0000-00009F540000}"/>
    <cellStyle name="Note 2 4 5" xfId="7908" xr:uid="{00000000-0005-0000-0000-0000A0540000}"/>
    <cellStyle name="Note 2 4 5 2" xfId="7285" xr:uid="{00000000-0005-0000-0000-0000A1540000}"/>
    <cellStyle name="Note 2 4 5 2 2" xfId="10049" xr:uid="{00000000-0005-0000-0000-0000A2540000}"/>
    <cellStyle name="Note 2 4 5 2 2 2" xfId="9592" xr:uid="{00000000-0005-0000-0000-0000A3540000}"/>
    <cellStyle name="Note 2 4 5 2 2 2 2" xfId="13224" xr:uid="{00000000-0005-0000-0000-0000A4540000}"/>
    <cellStyle name="Note 2 4 5 2 2 2 2 2" xfId="28506" xr:uid="{00000000-0005-0000-0000-0000A5540000}"/>
    <cellStyle name="Note 2 4 5 2 2 2 3" xfId="24980" xr:uid="{00000000-0005-0000-0000-0000A6540000}"/>
    <cellStyle name="Note 2 4 5 2 2 3" xfId="11564" xr:uid="{00000000-0005-0000-0000-0000A7540000}"/>
    <cellStyle name="Note 2 4 5 2 2 3 2" xfId="26855" xr:uid="{00000000-0005-0000-0000-0000A8540000}"/>
    <cellStyle name="Note 2 4 5 2 2 4" xfId="25432" xr:uid="{00000000-0005-0000-0000-0000A9540000}"/>
    <cellStyle name="Note 2 4 5 2 3" xfId="12021" xr:uid="{00000000-0005-0000-0000-0000AA540000}"/>
    <cellStyle name="Note 2 4 5 2 3 2" xfId="27307" xr:uid="{00000000-0005-0000-0000-0000AB540000}"/>
    <cellStyle name="Note 2 4 5 2 4" xfId="22776" xr:uid="{00000000-0005-0000-0000-0000AC540000}"/>
    <cellStyle name="Note 2 4 5 3" xfId="8970" xr:uid="{00000000-0005-0000-0000-0000AD540000}"/>
    <cellStyle name="Note 2 4 5 3 2" xfId="12653" xr:uid="{00000000-0005-0000-0000-0000AE540000}"/>
    <cellStyle name="Note 2 4 5 3 2 2" xfId="27935" xr:uid="{00000000-0005-0000-0000-0000AF540000}"/>
    <cellStyle name="Note 2 4 5 3 3" xfId="24367" xr:uid="{00000000-0005-0000-0000-0000B0540000}"/>
    <cellStyle name="Note 2 4 5 4" xfId="10999" xr:uid="{00000000-0005-0000-0000-0000B1540000}"/>
    <cellStyle name="Note 2 4 5 4 2" xfId="26296" xr:uid="{00000000-0005-0000-0000-0000B2540000}"/>
    <cellStyle name="Note 2 4 5 5" xfId="23394" xr:uid="{00000000-0005-0000-0000-0000B3540000}"/>
    <cellStyle name="Note 2 4 6" xfId="7788" xr:uid="{00000000-0005-0000-0000-0000B4540000}"/>
    <cellStyle name="Note 2 4 6 2" xfId="7211" xr:uid="{00000000-0005-0000-0000-0000B5540000}"/>
    <cellStyle name="Note 2 4 6 2 2" xfId="9959" xr:uid="{00000000-0005-0000-0000-0000B6540000}"/>
    <cellStyle name="Note 2 4 6 2 2 2" xfId="9535" xr:uid="{00000000-0005-0000-0000-0000B7540000}"/>
    <cellStyle name="Note 2 4 6 2 2 2 2" xfId="13170" xr:uid="{00000000-0005-0000-0000-0000B8540000}"/>
    <cellStyle name="Note 2 4 6 2 2 2 2 2" xfId="28452" xr:uid="{00000000-0005-0000-0000-0000B9540000}"/>
    <cellStyle name="Note 2 4 6 2 2 2 3" xfId="24924" xr:uid="{00000000-0005-0000-0000-0000BA540000}"/>
    <cellStyle name="Note 2 4 6 2 2 3" xfId="11507" xr:uid="{00000000-0005-0000-0000-0000BB540000}"/>
    <cellStyle name="Note 2 4 6 2 2 3 2" xfId="26799" xr:uid="{00000000-0005-0000-0000-0000BC540000}"/>
    <cellStyle name="Note 2 4 6 2 2 4" xfId="25345" xr:uid="{00000000-0005-0000-0000-0000BD540000}"/>
    <cellStyle name="Note 2 4 6 2 3" xfId="11931" xr:uid="{00000000-0005-0000-0000-0000BE540000}"/>
    <cellStyle name="Note 2 4 6 2 3 2" xfId="27220" xr:uid="{00000000-0005-0000-0000-0000BF540000}"/>
    <cellStyle name="Note 2 4 6 2 4" xfId="22703" xr:uid="{00000000-0005-0000-0000-0000C0540000}"/>
    <cellStyle name="Note 2 4 6 3" xfId="8855" xr:uid="{00000000-0005-0000-0000-0000C1540000}"/>
    <cellStyle name="Note 2 4 6 3 2" xfId="12586" xr:uid="{00000000-0005-0000-0000-0000C2540000}"/>
    <cellStyle name="Note 2 4 6 3 2 2" xfId="27869" xr:uid="{00000000-0005-0000-0000-0000C3540000}"/>
    <cellStyle name="Note 2 4 6 3 3" xfId="24255" xr:uid="{00000000-0005-0000-0000-0000C4540000}"/>
    <cellStyle name="Note 2 4 6 4" xfId="10884" xr:uid="{00000000-0005-0000-0000-0000C5540000}"/>
    <cellStyle name="Note 2 4 6 4 2" xfId="26184" xr:uid="{00000000-0005-0000-0000-0000C6540000}"/>
    <cellStyle name="Note 2 4 6 5" xfId="23277" xr:uid="{00000000-0005-0000-0000-0000C7540000}"/>
    <cellStyle name="Note 2 4 7" xfId="8160" xr:uid="{00000000-0005-0000-0000-0000C8540000}"/>
    <cellStyle name="Note 2 4 7 2" xfId="8309" xr:uid="{00000000-0005-0000-0000-0000C9540000}"/>
    <cellStyle name="Note 2 4 7 2 2" xfId="10251" xr:uid="{00000000-0005-0000-0000-0000CA540000}"/>
    <cellStyle name="Note 2 4 7 2 2 2" xfId="10341" xr:uid="{00000000-0005-0000-0000-0000CB540000}"/>
    <cellStyle name="Note 2 4 7 2 2 2 2" xfId="13542" xr:uid="{00000000-0005-0000-0000-0000CC540000}"/>
    <cellStyle name="Note 2 4 7 2 2 2 2 2" xfId="28822" xr:uid="{00000000-0005-0000-0000-0000CD540000}"/>
    <cellStyle name="Note 2 4 7 2 2 2 3" xfId="25722" xr:uid="{00000000-0005-0000-0000-0000CE540000}"/>
    <cellStyle name="Note 2 4 7 2 2 3" xfId="12313" xr:uid="{00000000-0005-0000-0000-0000CF540000}"/>
    <cellStyle name="Note 2 4 7 2 2 3 2" xfId="27597" xr:uid="{00000000-0005-0000-0000-0000D0540000}"/>
    <cellStyle name="Note 2 4 7 2 2 4" xfId="25634" xr:uid="{00000000-0005-0000-0000-0000D1540000}"/>
    <cellStyle name="Note 2 4 7 2 3" xfId="12223" xr:uid="{00000000-0005-0000-0000-0000D2540000}"/>
    <cellStyle name="Note 2 4 7 2 3 2" xfId="27509" xr:uid="{00000000-0005-0000-0000-0000D3540000}"/>
    <cellStyle name="Note 2 4 7 2 4" xfId="23790" xr:uid="{00000000-0005-0000-0000-0000D4540000}"/>
    <cellStyle name="Note 2 4 7 3" xfId="8408" xr:uid="{00000000-0005-0000-0000-0000D5540000}"/>
    <cellStyle name="Note 2 4 7 3 2" xfId="10438" xr:uid="{00000000-0005-0000-0000-0000D6540000}"/>
    <cellStyle name="Note 2 4 7 3 2 2" xfId="13630" xr:uid="{00000000-0005-0000-0000-0000D7540000}"/>
    <cellStyle name="Note 2 4 7 3 2 2 2" xfId="28910" xr:uid="{00000000-0005-0000-0000-0000D8540000}"/>
    <cellStyle name="Note 2 4 7 3 2 3" xfId="25819" xr:uid="{00000000-0005-0000-0000-0000D9540000}"/>
    <cellStyle name="Note 2 4 7 3 3" xfId="12410" xr:uid="{00000000-0005-0000-0000-0000DA540000}"/>
    <cellStyle name="Note 2 4 7 3 3 2" xfId="27694" xr:uid="{00000000-0005-0000-0000-0000DB540000}"/>
    <cellStyle name="Note 2 4 7 3 4" xfId="23889" xr:uid="{00000000-0005-0000-0000-0000DC540000}"/>
    <cellStyle name="Note 2 4 7 4" xfId="9207" xr:uid="{00000000-0005-0000-0000-0000DD540000}"/>
    <cellStyle name="Note 2 4 7 4 2" xfId="12757" xr:uid="{00000000-0005-0000-0000-0000DE540000}"/>
    <cellStyle name="Note 2 4 7 4 2 2" xfId="28039" xr:uid="{00000000-0005-0000-0000-0000DF540000}"/>
    <cellStyle name="Note 2 4 7 4 3" xfId="24602" xr:uid="{00000000-0005-0000-0000-0000E0540000}"/>
    <cellStyle name="Note 2 4 7 5" xfId="11236" xr:uid="{00000000-0005-0000-0000-0000E1540000}"/>
    <cellStyle name="Note 2 4 7 5 2" xfId="26531" xr:uid="{00000000-0005-0000-0000-0000E2540000}"/>
    <cellStyle name="Note 2 4 7 6" xfId="23644" xr:uid="{00000000-0005-0000-0000-0000E3540000}"/>
    <cellStyle name="Note 2 4 8" xfId="8615" xr:uid="{00000000-0005-0000-0000-0000E4540000}"/>
    <cellStyle name="Note 2 4 8 2" xfId="9413" xr:uid="{00000000-0005-0000-0000-0000E5540000}"/>
    <cellStyle name="Note 2 4 8 2 2" xfId="12830" xr:uid="{00000000-0005-0000-0000-0000E6540000}"/>
    <cellStyle name="Note 2 4 8 2 2 2" xfId="28112" xr:uid="{00000000-0005-0000-0000-0000E7540000}"/>
    <cellStyle name="Note 2 4 8 2 3" xfId="24803" xr:uid="{00000000-0005-0000-0000-0000E8540000}"/>
    <cellStyle name="Note 2 4 8 3" xfId="11385" xr:uid="{00000000-0005-0000-0000-0000E9540000}"/>
    <cellStyle name="Note 2 4 8 3 2" xfId="26678" xr:uid="{00000000-0005-0000-0000-0000EA540000}"/>
    <cellStyle name="Note 2 4 8 4" xfId="24017" xr:uid="{00000000-0005-0000-0000-0000EB540000}"/>
    <cellStyle name="Note 2 4 9" xfId="10644" xr:uid="{00000000-0005-0000-0000-0000EC540000}"/>
    <cellStyle name="Note 2 4 9 2" xfId="25946" xr:uid="{00000000-0005-0000-0000-0000ED540000}"/>
    <cellStyle name="Note 2 5" xfId="1932" xr:uid="{00000000-0005-0000-0000-0000EE540000}"/>
    <cellStyle name="Note 2 5 10" xfId="18360" xr:uid="{00000000-0005-0000-0000-0000EF540000}"/>
    <cellStyle name="Note 2 5 2" xfId="7725" xr:uid="{00000000-0005-0000-0000-0000F0540000}"/>
    <cellStyle name="Note 2 5 2 2" xfId="7127" xr:uid="{00000000-0005-0000-0000-0000F1540000}"/>
    <cellStyle name="Note 2 5 2 2 2" xfId="9909" xr:uid="{00000000-0005-0000-0000-0000F2540000}"/>
    <cellStyle name="Note 2 5 2 2 2 2" xfId="9471" xr:uid="{00000000-0005-0000-0000-0000F3540000}"/>
    <cellStyle name="Note 2 5 2 2 2 2 2" xfId="13110" xr:uid="{00000000-0005-0000-0000-0000F4540000}"/>
    <cellStyle name="Note 2 5 2 2 2 2 2 2" xfId="28392" xr:uid="{00000000-0005-0000-0000-0000F5540000}"/>
    <cellStyle name="Note 2 5 2 2 2 2 3" xfId="24861" xr:uid="{00000000-0005-0000-0000-0000F6540000}"/>
    <cellStyle name="Note 2 5 2 2 2 3" xfId="11443" xr:uid="{00000000-0005-0000-0000-0000F7540000}"/>
    <cellStyle name="Note 2 5 2 2 2 3 2" xfId="26736" xr:uid="{00000000-0005-0000-0000-0000F8540000}"/>
    <cellStyle name="Note 2 5 2 2 2 4" xfId="25295" xr:uid="{00000000-0005-0000-0000-0000F9540000}"/>
    <cellStyle name="Note 2 5 2 2 3" xfId="11881" xr:uid="{00000000-0005-0000-0000-0000FA540000}"/>
    <cellStyle name="Note 2 5 2 2 3 2" xfId="27170" xr:uid="{00000000-0005-0000-0000-0000FB540000}"/>
    <cellStyle name="Note 2 5 2 2 4" xfId="22620" xr:uid="{00000000-0005-0000-0000-0000FC540000}"/>
    <cellStyle name="Note 2 5 2 3" xfId="8795" xr:uid="{00000000-0005-0000-0000-0000FD540000}"/>
    <cellStyle name="Note 2 5 2 3 2" xfId="12941" xr:uid="{00000000-0005-0000-0000-0000FE540000}"/>
    <cellStyle name="Note 2 5 2 3 2 2" xfId="28223" xr:uid="{00000000-0005-0000-0000-0000FF540000}"/>
    <cellStyle name="Note 2 5 2 3 3" xfId="24195" xr:uid="{00000000-0005-0000-0000-000000550000}"/>
    <cellStyle name="Note 2 5 2 4" xfId="10824" xr:uid="{00000000-0005-0000-0000-000001550000}"/>
    <cellStyle name="Note 2 5 2 4 2" xfId="26124" xr:uid="{00000000-0005-0000-0000-000002550000}"/>
    <cellStyle name="Note 2 5 2 5" xfId="23214" xr:uid="{00000000-0005-0000-0000-000003550000}"/>
    <cellStyle name="Note 2 5 3" xfId="7714" xr:uid="{00000000-0005-0000-0000-000004550000}"/>
    <cellStyle name="Note 2 5 3 2" xfId="7516" xr:uid="{00000000-0005-0000-0000-000005550000}"/>
    <cellStyle name="Note 2 5 3 2 2" xfId="9901" xr:uid="{00000000-0005-0000-0000-000006550000}"/>
    <cellStyle name="Note 2 5 3 2 2 2" xfId="9758" xr:uid="{00000000-0005-0000-0000-000007550000}"/>
    <cellStyle name="Note 2 5 3 2 2 2 2" xfId="13383" xr:uid="{00000000-0005-0000-0000-000008550000}"/>
    <cellStyle name="Note 2 5 3 2 2 2 2 2" xfId="28665" xr:uid="{00000000-0005-0000-0000-000009550000}"/>
    <cellStyle name="Note 2 5 3 2 2 2 3" xfId="25146" xr:uid="{00000000-0005-0000-0000-00000A550000}"/>
    <cellStyle name="Note 2 5 3 2 2 3" xfId="11730" xr:uid="{00000000-0005-0000-0000-00000B550000}"/>
    <cellStyle name="Note 2 5 3 2 2 3 2" xfId="27021" xr:uid="{00000000-0005-0000-0000-00000C550000}"/>
    <cellStyle name="Note 2 5 3 2 2 4" xfId="25287" xr:uid="{00000000-0005-0000-0000-00000D550000}"/>
    <cellStyle name="Note 2 5 3 2 3" xfId="11873" xr:uid="{00000000-0005-0000-0000-00000E550000}"/>
    <cellStyle name="Note 2 5 3 2 3 2" xfId="27162" xr:uid="{00000000-0005-0000-0000-00000F550000}"/>
    <cellStyle name="Note 2 5 3 2 4" xfId="23007" xr:uid="{00000000-0005-0000-0000-000010550000}"/>
    <cellStyle name="Note 2 5 3 3" xfId="8784" xr:uid="{00000000-0005-0000-0000-000011550000}"/>
    <cellStyle name="Note 2 5 3 3 2" xfId="12541" xr:uid="{00000000-0005-0000-0000-000012550000}"/>
    <cellStyle name="Note 2 5 3 3 2 2" xfId="27824" xr:uid="{00000000-0005-0000-0000-000013550000}"/>
    <cellStyle name="Note 2 5 3 3 3" xfId="24184" xr:uid="{00000000-0005-0000-0000-000014550000}"/>
    <cellStyle name="Note 2 5 3 4" xfId="10813" xr:uid="{00000000-0005-0000-0000-000015550000}"/>
    <cellStyle name="Note 2 5 3 4 2" xfId="26113" xr:uid="{00000000-0005-0000-0000-000016550000}"/>
    <cellStyle name="Note 2 5 3 5" xfId="23203" xr:uid="{00000000-0005-0000-0000-000017550000}"/>
    <cellStyle name="Note 2 5 4" xfId="7885" xr:uid="{00000000-0005-0000-0000-000018550000}"/>
    <cellStyle name="Note 2 5 4 2" xfId="7426" xr:uid="{00000000-0005-0000-0000-000019550000}"/>
    <cellStyle name="Note 2 5 4 2 2" xfId="9699" xr:uid="{00000000-0005-0000-0000-00001A550000}"/>
    <cellStyle name="Note 2 5 4 2 2 2" xfId="13328" xr:uid="{00000000-0005-0000-0000-00001B550000}"/>
    <cellStyle name="Note 2 5 4 2 2 2 2" xfId="28610" xr:uid="{00000000-0005-0000-0000-00001C550000}"/>
    <cellStyle name="Note 2 5 4 2 2 3" xfId="25087" xr:uid="{00000000-0005-0000-0000-00001D550000}"/>
    <cellStyle name="Note 2 5 4 2 3" xfId="11671" xr:uid="{00000000-0005-0000-0000-00001E550000}"/>
    <cellStyle name="Note 2 5 4 2 3 2" xfId="26962" xr:uid="{00000000-0005-0000-0000-00001F550000}"/>
    <cellStyle name="Note 2 5 4 2 4" xfId="22917" xr:uid="{00000000-0005-0000-0000-000020550000}"/>
    <cellStyle name="Note 2 5 4 3" xfId="8948" xr:uid="{00000000-0005-0000-0000-000021550000}"/>
    <cellStyle name="Note 2 5 4 3 2" xfId="12996" xr:uid="{00000000-0005-0000-0000-000022550000}"/>
    <cellStyle name="Note 2 5 4 3 2 2" xfId="28278" xr:uid="{00000000-0005-0000-0000-000023550000}"/>
    <cellStyle name="Note 2 5 4 3 3" xfId="24345" xr:uid="{00000000-0005-0000-0000-000024550000}"/>
    <cellStyle name="Note 2 5 4 4" xfId="10977" xr:uid="{00000000-0005-0000-0000-000025550000}"/>
    <cellStyle name="Note 2 5 4 4 2" xfId="26274" xr:uid="{00000000-0005-0000-0000-000026550000}"/>
    <cellStyle name="Note 2 5 4 5" xfId="23371" xr:uid="{00000000-0005-0000-0000-000027550000}"/>
    <cellStyle name="Note 2 5 5" xfId="8009" xr:uid="{00000000-0005-0000-0000-000028550000}"/>
    <cellStyle name="Note 2 5 5 2" xfId="7316" xr:uid="{00000000-0005-0000-0000-000029550000}"/>
    <cellStyle name="Note 2 5 5 2 2" xfId="10129" xr:uid="{00000000-0005-0000-0000-00002A550000}"/>
    <cellStyle name="Note 2 5 5 2 2 2" xfId="9614" xr:uid="{00000000-0005-0000-0000-00002B550000}"/>
    <cellStyle name="Note 2 5 5 2 2 2 2" xfId="13246" xr:uid="{00000000-0005-0000-0000-00002C550000}"/>
    <cellStyle name="Note 2 5 5 2 2 2 2 2" xfId="28528" xr:uid="{00000000-0005-0000-0000-00002D550000}"/>
    <cellStyle name="Note 2 5 5 2 2 2 3" xfId="25002" xr:uid="{00000000-0005-0000-0000-00002E550000}"/>
    <cellStyle name="Note 2 5 5 2 2 3" xfId="11586" xr:uid="{00000000-0005-0000-0000-00002F550000}"/>
    <cellStyle name="Note 2 5 5 2 2 3 2" xfId="26877" xr:uid="{00000000-0005-0000-0000-000030550000}"/>
    <cellStyle name="Note 2 5 5 2 2 4" xfId="25512" xr:uid="{00000000-0005-0000-0000-000031550000}"/>
    <cellStyle name="Note 2 5 5 2 3" xfId="12101" xr:uid="{00000000-0005-0000-0000-000032550000}"/>
    <cellStyle name="Note 2 5 5 2 3 2" xfId="27387" xr:uid="{00000000-0005-0000-0000-000033550000}"/>
    <cellStyle name="Note 2 5 5 2 4" xfId="22807" xr:uid="{00000000-0005-0000-0000-000034550000}"/>
    <cellStyle name="Note 2 5 5 3" xfId="9064" xr:uid="{00000000-0005-0000-0000-000035550000}"/>
    <cellStyle name="Note 2 5 5 3 2" xfId="12711" xr:uid="{00000000-0005-0000-0000-000036550000}"/>
    <cellStyle name="Note 2 5 5 3 2 2" xfId="27993" xr:uid="{00000000-0005-0000-0000-000037550000}"/>
    <cellStyle name="Note 2 5 5 3 3" xfId="24461" xr:uid="{00000000-0005-0000-0000-000038550000}"/>
    <cellStyle name="Note 2 5 5 4" xfId="11093" xr:uid="{00000000-0005-0000-0000-000039550000}"/>
    <cellStyle name="Note 2 5 5 4 2" xfId="26390" xr:uid="{00000000-0005-0000-0000-00003A550000}"/>
    <cellStyle name="Note 2 5 5 5" xfId="23495" xr:uid="{00000000-0005-0000-0000-00003B550000}"/>
    <cellStyle name="Note 2 5 6" xfId="7695" xr:uid="{00000000-0005-0000-0000-00003C550000}"/>
    <cellStyle name="Note 2 5 6 2" xfId="7342" xr:uid="{00000000-0005-0000-0000-00003D550000}"/>
    <cellStyle name="Note 2 5 6 2 2" xfId="9889" xr:uid="{00000000-0005-0000-0000-00003E550000}"/>
    <cellStyle name="Note 2 5 6 2 2 2" xfId="9635" xr:uid="{00000000-0005-0000-0000-00003F550000}"/>
    <cellStyle name="Note 2 5 6 2 2 2 2" xfId="13265" xr:uid="{00000000-0005-0000-0000-000040550000}"/>
    <cellStyle name="Note 2 5 6 2 2 2 2 2" xfId="28547" xr:uid="{00000000-0005-0000-0000-000041550000}"/>
    <cellStyle name="Note 2 5 6 2 2 2 3" xfId="25023" xr:uid="{00000000-0005-0000-0000-000042550000}"/>
    <cellStyle name="Note 2 5 6 2 2 3" xfId="11607" xr:uid="{00000000-0005-0000-0000-000043550000}"/>
    <cellStyle name="Note 2 5 6 2 2 3 2" xfId="26898" xr:uid="{00000000-0005-0000-0000-000044550000}"/>
    <cellStyle name="Note 2 5 6 2 2 4" xfId="25276" xr:uid="{00000000-0005-0000-0000-000045550000}"/>
    <cellStyle name="Note 2 5 6 2 3" xfId="11861" xr:uid="{00000000-0005-0000-0000-000046550000}"/>
    <cellStyle name="Note 2 5 6 2 3 2" xfId="27151" xr:uid="{00000000-0005-0000-0000-000047550000}"/>
    <cellStyle name="Note 2 5 6 2 4" xfId="22833" xr:uid="{00000000-0005-0000-0000-000048550000}"/>
    <cellStyle name="Note 2 5 6 3" xfId="8765" xr:uid="{00000000-0005-0000-0000-000049550000}"/>
    <cellStyle name="Note 2 5 6 3 2" xfId="12533" xr:uid="{00000000-0005-0000-0000-00004A550000}"/>
    <cellStyle name="Note 2 5 6 3 2 2" xfId="27816" xr:uid="{00000000-0005-0000-0000-00004B550000}"/>
    <cellStyle name="Note 2 5 6 3 3" xfId="24166" xr:uid="{00000000-0005-0000-0000-00004C550000}"/>
    <cellStyle name="Note 2 5 6 4" xfId="10794" xr:uid="{00000000-0005-0000-0000-00004D550000}"/>
    <cellStyle name="Note 2 5 6 4 2" xfId="26095" xr:uid="{00000000-0005-0000-0000-00004E550000}"/>
    <cellStyle name="Note 2 5 6 5" xfId="23185" xr:uid="{00000000-0005-0000-0000-00004F550000}"/>
    <cellStyle name="Note 2 5 7" xfId="8159" xr:uid="{00000000-0005-0000-0000-000050550000}"/>
    <cellStyle name="Note 2 5 7 2" xfId="8308" xr:uid="{00000000-0005-0000-0000-000051550000}"/>
    <cellStyle name="Note 2 5 7 2 2" xfId="10250" xr:uid="{00000000-0005-0000-0000-000052550000}"/>
    <cellStyle name="Note 2 5 7 2 2 2" xfId="10340" xr:uid="{00000000-0005-0000-0000-000053550000}"/>
    <cellStyle name="Note 2 5 7 2 2 2 2" xfId="13541" xr:uid="{00000000-0005-0000-0000-000054550000}"/>
    <cellStyle name="Note 2 5 7 2 2 2 2 2" xfId="28821" xr:uid="{00000000-0005-0000-0000-000055550000}"/>
    <cellStyle name="Note 2 5 7 2 2 2 3" xfId="25721" xr:uid="{00000000-0005-0000-0000-000056550000}"/>
    <cellStyle name="Note 2 5 7 2 2 3" xfId="12312" xr:uid="{00000000-0005-0000-0000-000057550000}"/>
    <cellStyle name="Note 2 5 7 2 2 3 2" xfId="27596" xr:uid="{00000000-0005-0000-0000-000058550000}"/>
    <cellStyle name="Note 2 5 7 2 2 4" xfId="25633" xr:uid="{00000000-0005-0000-0000-000059550000}"/>
    <cellStyle name="Note 2 5 7 2 3" xfId="12222" xr:uid="{00000000-0005-0000-0000-00005A550000}"/>
    <cellStyle name="Note 2 5 7 2 3 2" xfId="27508" xr:uid="{00000000-0005-0000-0000-00005B550000}"/>
    <cellStyle name="Note 2 5 7 2 4" xfId="23789" xr:uid="{00000000-0005-0000-0000-00005C550000}"/>
    <cellStyle name="Note 2 5 7 3" xfId="8407" xr:uid="{00000000-0005-0000-0000-00005D550000}"/>
    <cellStyle name="Note 2 5 7 3 2" xfId="10437" xr:uid="{00000000-0005-0000-0000-00005E550000}"/>
    <cellStyle name="Note 2 5 7 3 2 2" xfId="13629" xr:uid="{00000000-0005-0000-0000-00005F550000}"/>
    <cellStyle name="Note 2 5 7 3 2 2 2" xfId="28909" xr:uid="{00000000-0005-0000-0000-000060550000}"/>
    <cellStyle name="Note 2 5 7 3 2 3" xfId="25818" xr:uid="{00000000-0005-0000-0000-000061550000}"/>
    <cellStyle name="Note 2 5 7 3 3" xfId="12409" xr:uid="{00000000-0005-0000-0000-000062550000}"/>
    <cellStyle name="Note 2 5 7 3 3 2" xfId="27693" xr:uid="{00000000-0005-0000-0000-000063550000}"/>
    <cellStyle name="Note 2 5 7 3 4" xfId="23888" xr:uid="{00000000-0005-0000-0000-000064550000}"/>
    <cellStyle name="Note 2 5 7 4" xfId="9206" xr:uid="{00000000-0005-0000-0000-000065550000}"/>
    <cellStyle name="Note 2 5 7 4 2" xfId="12756" xr:uid="{00000000-0005-0000-0000-000066550000}"/>
    <cellStyle name="Note 2 5 7 4 2 2" xfId="28038" xr:uid="{00000000-0005-0000-0000-000067550000}"/>
    <cellStyle name="Note 2 5 7 4 3" xfId="24601" xr:uid="{00000000-0005-0000-0000-000068550000}"/>
    <cellStyle name="Note 2 5 7 5" xfId="11235" xr:uid="{00000000-0005-0000-0000-000069550000}"/>
    <cellStyle name="Note 2 5 7 5 2" xfId="26530" xr:uid="{00000000-0005-0000-0000-00006A550000}"/>
    <cellStyle name="Note 2 5 7 6" xfId="23643" xr:uid="{00000000-0005-0000-0000-00006B550000}"/>
    <cellStyle name="Note 2 5 8" xfId="8614" xr:uid="{00000000-0005-0000-0000-00006C550000}"/>
    <cellStyle name="Note 2 5 8 2" xfId="9266" xr:uid="{00000000-0005-0000-0000-00006D550000}"/>
    <cellStyle name="Note 2 5 8 2 2" xfId="12829" xr:uid="{00000000-0005-0000-0000-00006E550000}"/>
    <cellStyle name="Note 2 5 8 2 2 2" xfId="28111" xr:uid="{00000000-0005-0000-0000-00006F550000}"/>
    <cellStyle name="Note 2 5 8 2 3" xfId="24660" xr:uid="{00000000-0005-0000-0000-000070550000}"/>
    <cellStyle name="Note 2 5 8 3" xfId="11295" xr:uid="{00000000-0005-0000-0000-000071550000}"/>
    <cellStyle name="Note 2 5 8 3 2" xfId="26589" xr:uid="{00000000-0005-0000-0000-000072550000}"/>
    <cellStyle name="Note 2 5 8 4" xfId="24016" xr:uid="{00000000-0005-0000-0000-000073550000}"/>
    <cellStyle name="Note 2 5 9" xfId="10643" xr:uid="{00000000-0005-0000-0000-000074550000}"/>
    <cellStyle name="Note 2 5 9 2" xfId="25945" xr:uid="{00000000-0005-0000-0000-000075550000}"/>
    <cellStyle name="Note 2 6" xfId="2371" xr:uid="{00000000-0005-0000-0000-000076550000}"/>
    <cellStyle name="Note 2 6 10" xfId="18525" xr:uid="{00000000-0005-0000-0000-000077550000}"/>
    <cellStyle name="Note 2 6 2" xfId="7812" xr:uid="{00000000-0005-0000-0000-000078550000}"/>
    <cellStyle name="Note 2 6 2 2" xfId="7376" xr:uid="{00000000-0005-0000-0000-000079550000}"/>
    <cellStyle name="Note 2 6 2 2 2" xfId="9977" xr:uid="{00000000-0005-0000-0000-00007A550000}"/>
    <cellStyle name="Note 2 6 2 2 2 2" xfId="9663" xr:uid="{00000000-0005-0000-0000-00007B550000}"/>
    <cellStyle name="Note 2 6 2 2 2 2 2" xfId="13293" xr:uid="{00000000-0005-0000-0000-00007C550000}"/>
    <cellStyle name="Note 2 6 2 2 2 2 2 2" xfId="28575" xr:uid="{00000000-0005-0000-0000-00007D550000}"/>
    <cellStyle name="Note 2 6 2 2 2 2 3" xfId="25051" xr:uid="{00000000-0005-0000-0000-00007E550000}"/>
    <cellStyle name="Note 2 6 2 2 2 3" xfId="11635" xr:uid="{00000000-0005-0000-0000-00007F550000}"/>
    <cellStyle name="Note 2 6 2 2 2 3 2" xfId="26926" xr:uid="{00000000-0005-0000-0000-000080550000}"/>
    <cellStyle name="Note 2 6 2 2 2 4" xfId="25361" xr:uid="{00000000-0005-0000-0000-000081550000}"/>
    <cellStyle name="Note 2 6 2 2 3" xfId="11949" xr:uid="{00000000-0005-0000-0000-000082550000}"/>
    <cellStyle name="Note 2 6 2 2 3 2" xfId="27236" xr:uid="{00000000-0005-0000-0000-000083550000}"/>
    <cellStyle name="Note 2 6 2 2 4" xfId="22867" xr:uid="{00000000-0005-0000-0000-000084550000}"/>
    <cellStyle name="Note 2 6 2 3" xfId="8878" xr:uid="{00000000-0005-0000-0000-000085550000}"/>
    <cellStyle name="Note 2 6 2 3 2" xfId="12969" xr:uid="{00000000-0005-0000-0000-000086550000}"/>
    <cellStyle name="Note 2 6 2 3 2 2" xfId="28251" xr:uid="{00000000-0005-0000-0000-000087550000}"/>
    <cellStyle name="Note 2 6 2 3 3" xfId="24276" xr:uid="{00000000-0005-0000-0000-000088550000}"/>
    <cellStyle name="Note 2 6 2 4" xfId="10907" xr:uid="{00000000-0005-0000-0000-000089550000}"/>
    <cellStyle name="Note 2 6 2 4 2" xfId="26205" xr:uid="{00000000-0005-0000-0000-00008A550000}"/>
    <cellStyle name="Note 2 6 2 5" xfId="23299" xr:uid="{00000000-0005-0000-0000-00008B550000}"/>
    <cellStyle name="Note 2 6 3" xfId="7914" xr:uid="{00000000-0005-0000-0000-00008C550000}"/>
    <cellStyle name="Note 2 6 3 2" xfId="7243" xr:uid="{00000000-0005-0000-0000-00008D550000}"/>
    <cellStyle name="Note 2 6 3 2 2" xfId="10054" xr:uid="{00000000-0005-0000-0000-00008E550000}"/>
    <cellStyle name="Note 2 6 3 2 2 2" xfId="9560" xr:uid="{00000000-0005-0000-0000-00008F550000}"/>
    <cellStyle name="Note 2 6 3 2 2 2 2" xfId="13193" xr:uid="{00000000-0005-0000-0000-000090550000}"/>
    <cellStyle name="Note 2 6 3 2 2 2 2 2" xfId="28475" xr:uid="{00000000-0005-0000-0000-000091550000}"/>
    <cellStyle name="Note 2 6 3 2 2 2 3" xfId="24948" xr:uid="{00000000-0005-0000-0000-000092550000}"/>
    <cellStyle name="Note 2 6 3 2 2 3" xfId="11532" xr:uid="{00000000-0005-0000-0000-000093550000}"/>
    <cellStyle name="Note 2 6 3 2 2 3 2" xfId="26823" xr:uid="{00000000-0005-0000-0000-000094550000}"/>
    <cellStyle name="Note 2 6 3 2 2 4" xfId="25437" xr:uid="{00000000-0005-0000-0000-000095550000}"/>
    <cellStyle name="Note 2 6 3 2 3" xfId="12026" xr:uid="{00000000-0005-0000-0000-000096550000}"/>
    <cellStyle name="Note 2 6 3 2 3 2" xfId="27312" xr:uid="{00000000-0005-0000-0000-000097550000}"/>
    <cellStyle name="Note 2 6 3 2 4" xfId="22734" xr:uid="{00000000-0005-0000-0000-000098550000}"/>
    <cellStyle name="Note 2 6 3 3" xfId="8976" xr:uid="{00000000-0005-0000-0000-000099550000}"/>
    <cellStyle name="Note 2 6 3 3 2" xfId="12657" xr:uid="{00000000-0005-0000-0000-00009A550000}"/>
    <cellStyle name="Note 2 6 3 3 2 2" xfId="27939" xr:uid="{00000000-0005-0000-0000-00009B550000}"/>
    <cellStyle name="Note 2 6 3 3 3" xfId="24373" xr:uid="{00000000-0005-0000-0000-00009C550000}"/>
    <cellStyle name="Note 2 6 3 4" xfId="11005" xr:uid="{00000000-0005-0000-0000-00009D550000}"/>
    <cellStyle name="Note 2 6 3 4 2" xfId="26302" xr:uid="{00000000-0005-0000-0000-00009E550000}"/>
    <cellStyle name="Note 2 6 3 5" xfId="23400" xr:uid="{00000000-0005-0000-0000-00009F550000}"/>
    <cellStyle name="Note 2 6 4" xfId="7705" xr:uid="{00000000-0005-0000-0000-0000A0550000}"/>
    <cellStyle name="Note 2 6 4 2" xfId="7164" xr:uid="{00000000-0005-0000-0000-0000A1550000}"/>
    <cellStyle name="Note 2 6 4 2 2" xfId="9501" xr:uid="{00000000-0005-0000-0000-0000A2550000}"/>
    <cellStyle name="Note 2 6 4 2 2 2" xfId="13139" xr:uid="{00000000-0005-0000-0000-0000A3550000}"/>
    <cellStyle name="Note 2 6 4 2 2 2 2" xfId="28421" xr:uid="{00000000-0005-0000-0000-0000A4550000}"/>
    <cellStyle name="Note 2 6 4 2 2 3" xfId="24891" xr:uid="{00000000-0005-0000-0000-0000A5550000}"/>
    <cellStyle name="Note 2 6 4 2 3" xfId="11473" xr:uid="{00000000-0005-0000-0000-0000A6550000}"/>
    <cellStyle name="Note 2 6 4 2 3 2" xfId="26766" xr:uid="{00000000-0005-0000-0000-0000A7550000}"/>
    <cellStyle name="Note 2 6 4 2 4" xfId="22657" xr:uid="{00000000-0005-0000-0000-0000A8550000}"/>
    <cellStyle name="Note 2 6 4 3" xfId="8775" xr:uid="{00000000-0005-0000-0000-0000A9550000}"/>
    <cellStyle name="Note 2 6 4 3 2" xfId="12933" xr:uid="{00000000-0005-0000-0000-0000AA550000}"/>
    <cellStyle name="Note 2 6 4 3 2 2" xfId="28215" xr:uid="{00000000-0005-0000-0000-0000AB550000}"/>
    <cellStyle name="Note 2 6 4 3 3" xfId="24176" xr:uid="{00000000-0005-0000-0000-0000AC550000}"/>
    <cellStyle name="Note 2 6 4 4" xfId="10804" xr:uid="{00000000-0005-0000-0000-0000AD550000}"/>
    <cellStyle name="Note 2 6 4 4 2" xfId="26105" xr:uid="{00000000-0005-0000-0000-0000AE550000}"/>
    <cellStyle name="Note 2 6 4 5" xfId="23195" xr:uid="{00000000-0005-0000-0000-0000AF550000}"/>
    <cellStyle name="Note 2 6 5" xfId="7890" xr:uid="{00000000-0005-0000-0000-0000B0550000}"/>
    <cellStyle name="Note 2 6 5 2" xfId="7540" xr:uid="{00000000-0005-0000-0000-0000B1550000}"/>
    <cellStyle name="Note 2 6 5 2 2" xfId="10034" xr:uid="{00000000-0005-0000-0000-0000B2550000}"/>
    <cellStyle name="Note 2 6 5 2 2 2" xfId="9777" xr:uid="{00000000-0005-0000-0000-0000B3550000}"/>
    <cellStyle name="Note 2 6 5 2 2 2 2" xfId="13401" xr:uid="{00000000-0005-0000-0000-0000B4550000}"/>
    <cellStyle name="Note 2 6 5 2 2 2 2 2" xfId="28683" xr:uid="{00000000-0005-0000-0000-0000B5550000}"/>
    <cellStyle name="Note 2 6 5 2 2 2 3" xfId="25165" xr:uid="{00000000-0005-0000-0000-0000B6550000}"/>
    <cellStyle name="Note 2 6 5 2 2 3" xfId="11749" xr:uid="{00000000-0005-0000-0000-0000B7550000}"/>
    <cellStyle name="Note 2 6 5 2 2 3 2" xfId="27040" xr:uid="{00000000-0005-0000-0000-0000B8550000}"/>
    <cellStyle name="Note 2 6 5 2 2 4" xfId="25417" xr:uid="{00000000-0005-0000-0000-0000B9550000}"/>
    <cellStyle name="Note 2 6 5 2 3" xfId="12006" xr:uid="{00000000-0005-0000-0000-0000BA550000}"/>
    <cellStyle name="Note 2 6 5 2 3 2" xfId="27292" xr:uid="{00000000-0005-0000-0000-0000BB550000}"/>
    <cellStyle name="Note 2 6 5 2 4" xfId="23031" xr:uid="{00000000-0005-0000-0000-0000BC550000}"/>
    <cellStyle name="Note 2 6 5 3" xfId="8953" xr:uid="{00000000-0005-0000-0000-0000BD550000}"/>
    <cellStyle name="Note 2 6 5 3 2" xfId="12640" xr:uid="{00000000-0005-0000-0000-0000BE550000}"/>
    <cellStyle name="Note 2 6 5 3 2 2" xfId="27922" xr:uid="{00000000-0005-0000-0000-0000BF550000}"/>
    <cellStyle name="Note 2 6 5 3 3" xfId="24350" xr:uid="{00000000-0005-0000-0000-0000C0550000}"/>
    <cellStyle name="Note 2 6 5 4" xfId="10982" xr:uid="{00000000-0005-0000-0000-0000C1550000}"/>
    <cellStyle name="Note 2 6 5 4 2" xfId="26279" xr:uid="{00000000-0005-0000-0000-0000C2550000}"/>
    <cellStyle name="Note 2 6 5 5" xfId="23376" xr:uid="{00000000-0005-0000-0000-0000C3550000}"/>
    <cellStyle name="Note 2 6 6" xfId="7946" xr:uid="{00000000-0005-0000-0000-0000C4550000}"/>
    <cellStyle name="Note 2 6 6 2" xfId="7429" xr:uid="{00000000-0005-0000-0000-0000C5550000}"/>
    <cellStyle name="Note 2 6 6 2 2" xfId="10077" xr:uid="{00000000-0005-0000-0000-0000C6550000}"/>
    <cellStyle name="Note 2 6 6 2 2 2" xfId="9701" xr:uid="{00000000-0005-0000-0000-0000C7550000}"/>
    <cellStyle name="Note 2 6 6 2 2 2 2" xfId="13330" xr:uid="{00000000-0005-0000-0000-0000C8550000}"/>
    <cellStyle name="Note 2 6 6 2 2 2 2 2" xfId="28612" xr:uid="{00000000-0005-0000-0000-0000C9550000}"/>
    <cellStyle name="Note 2 6 6 2 2 2 3" xfId="25089" xr:uid="{00000000-0005-0000-0000-0000CA550000}"/>
    <cellStyle name="Note 2 6 6 2 2 3" xfId="11673" xr:uid="{00000000-0005-0000-0000-0000CB550000}"/>
    <cellStyle name="Note 2 6 6 2 2 3 2" xfId="26964" xr:uid="{00000000-0005-0000-0000-0000CC550000}"/>
    <cellStyle name="Note 2 6 6 2 2 4" xfId="25460" xr:uid="{00000000-0005-0000-0000-0000CD550000}"/>
    <cellStyle name="Note 2 6 6 2 3" xfId="12049" xr:uid="{00000000-0005-0000-0000-0000CE550000}"/>
    <cellStyle name="Note 2 6 6 2 3 2" xfId="27335" xr:uid="{00000000-0005-0000-0000-0000CF550000}"/>
    <cellStyle name="Note 2 6 6 2 4" xfId="22920" xr:uid="{00000000-0005-0000-0000-0000D0550000}"/>
    <cellStyle name="Note 2 6 6 3" xfId="9004" xr:uid="{00000000-0005-0000-0000-0000D1550000}"/>
    <cellStyle name="Note 2 6 6 3 2" xfId="12672" xr:uid="{00000000-0005-0000-0000-0000D2550000}"/>
    <cellStyle name="Note 2 6 6 3 2 2" xfId="27954" xr:uid="{00000000-0005-0000-0000-0000D3550000}"/>
    <cellStyle name="Note 2 6 6 3 3" xfId="24401" xr:uid="{00000000-0005-0000-0000-0000D4550000}"/>
    <cellStyle name="Note 2 6 6 4" xfId="11033" xr:uid="{00000000-0005-0000-0000-0000D5550000}"/>
    <cellStyle name="Note 2 6 6 4 2" xfId="26330" xr:uid="{00000000-0005-0000-0000-0000D6550000}"/>
    <cellStyle name="Note 2 6 6 5" xfId="23432" xr:uid="{00000000-0005-0000-0000-0000D7550000}"/>
    <cellStyle name="Note 2 6 7" xfId="8172" xr:uid="{00000000-0005-0000-0000-0000D8550000}"/>
    <cellStyle name="Note 2 6 7 2" xfId="8321" xr:uid="{00000000-0005-0000-0000-0000D9550000}"/>
    <cellStyle name="Note 2 6 7 2 2" xfId="10263" xr:uid="{00000000-0005-0000-0000-0000DA550000}"/>
    <cellStyle name="Note 2 6 7 2 2 2" xfId="10353" xr:uid="{00000000-0005-0000-0000-0000DB550000}"/>
    <cellStyle name="Note 2 6 7 2 2 2 2" xfId="13554" xr:uid="{00000000-0005-0000-0000-0000DC550000}"/>
    <cellStyle name="Note 2 6 7 2 2 2 2 2" xfId="28834" xr:uid="{00000000-0005-0000-0000-0000DD550000}"/>
    <cellStyle name="Note 2 6 7 2 2 2 3" xfId="25734" xr:uid="{00000000-0005-0000-0000-0000DE550000}"/>
    <cellStyle name="Note 2 6 7 2 2 3" xfId="12325" xr:uid="{00000000-0005-0000-0000-0000DF550000}"/>
    <cellStyle name="Note 2 6 7 2 2 3 2" xfId="27609" xr:uid="{00000000-0005-0000-0000-0000E0550000}"/>
    <cellStyle name="Note 2 6 7 2 2 4" xfId="25646" xr:uid="{00000000-0005-0000-0000-0000E1550000}"/>
    <cellStyle name="Note 2 6 7 2 3" xfId="12235" xr:uid="{00000000-0005-0000-0000-0000E2550000}"/>
    <cellStyle name="Note 2 6 7 2 3 2" xfId="27521" xr:uid="{00000000-0005-0000-0000-0000E3550000}"/>
    <cellStyle name="Note 2 6 7 2 4" xfId="23802" xr:uid="{00000000-0005-0000-0000-0000E4550000}"/>
    <cellStyle name="Note 2 6 7 3" xfId="8420" xr:uid="{00000000-0005-0000-0000-0000E5550000}"/>
    <cellStyle name="Note 2 6 7 3 2" xfId="10450" xr:uid="{00000000-0005-0000-0000-0000E6550000}"/>
    <cellStyle name="Note 2 6 7 3 2 2" xfId="13642" xr:uid="{00000000-0005-0000-0000-0000E7550000}"/>
    <cellStyle name="Note 2 6 7 3 2 2 2" xfId="28922" xr:uid="{00000000-0005-0000-0000-0000E8550000}"/>
    <cellStyle name="Note 2 6 7 3 2 3" xfId="25831" xr:uid="{00000000-0005-0000-0000-0000E9550000}"/>
    <cellStyle name="Note 2 6 7 3 3" xfId="12422" xr:uid="{00000000-0005-0000-0000-0000EA550000}"/>
    <cellStyle name="Note 2 6 7 3 3 2" xfId="27706" xr:uid="{00000000-0005-0000-0000-0000EB550000}"/>
    <cellStyle name="Note 2 6 7 3 4" xfId="23901" xr:uid="{00000000-0005-0000-0000-0000EC550000}"/>
    <cellStyle name="Note 2 6 7 4" xfId="9219" xr:uid="{00000000-0005-0000-0000-0000ED550000}"/>
    <cellStyle name="Note 2 6 7 4 2" xfId="12769" xr:uid="{00000000-0005-0000-0000-0000EE550000}"/>
    <cellStyle name="Note 2 6 7 4 2 2" xfId="28051" xr:uid="{00000000-0005-0000-0000-0000EF550000}"/>
    <cellStyle name="Note 2 6 7 4 3" xfId="24614" xr:uid="{00000000-0005-0000-0000-0000F0550000}"/>
    <cellStyle name="Note 2 6 7 5" xfId="11248" xr:uid="{00000000-0005-0000-0000-0000F1550000}"/>
    <cellStyle name="Note 2 6 7 5 2" xfId="26543" xr:uid="{00000000-0005-0000-0000-0000F2550000}"/>
    <cellStyle name="Note 2 6 7 6" xfId="23656" xr:uid="{00000000-0005-0000-0000-0000F3550000}"/>
    <cellStyle name="Note 2 6 8" xfId="8627" xr:uid="{00000000-0005-0000-0000-0000F4550000}"/>
    <cellStyle name="Note 2 6 8 2" xfId="9425" xr:uid="{00000000-0005-0000-0000-0000F5550000}"/>
    <cellStyle name="Note 2 6 8 2 2" xfId="12842" xr:uid="{00000000-0005-0000-0000-0000F6550000}"/>
    <cellStyle name="Note 2 6 8 2 2 2" xfId="28124" xr:uid="{00000000-0005-0000-0000-0000F7550000}"/>
    <cellStyle name="Note 2 6 8 2 3" xfId="24815" xr:uid="{00000000-0005-0000-0000-0000F8550000}"/>
    <cellStyle name="Note 2 6 8 3" xfId="11397" xr:uid="{00000000-0005-0000-0000-0000F9550000}"/>
    <cellStyle name="Note 2 6 8 3 2" xfId="26690" xr:uid="{00000000-0005-0000-0000-0000FA550000}"/>
    <cellStyle name="Note 2 6 8 4" xfId="24029" xr:uid="{00000000-0005-0000-0000-0000FB550000}"/>
    <cellStyle name="Note 2 6 9" xfId="10656" xr:uid="{00000000-0005-0000-0000-0000FC550000}"/>
    <cellStyle name="Note 2 6 9 2" xfId="25958" xr:uid="{00000000-0005-0000-0000-0000FD550000}"/>
    <cellStyle name="Note 2 7" xfId="2205" xr:uid="{00000000-0005-0000-0000-0000FE550000}"/>
    <cellStyle name="Note 2 7 10" xfId="18445" xr:uid="{00000000-0005-0000-0000-0000FF550000}"/>
    <cellStyle name="Note 2 7 2" xfId="8036" xr:uid="{00000000-0005-0000-0000-000000560000}"/>
    <cellStyle name="Note 2 7 2 2" xfId="8253" xr:uid="{00000000-0005-0000-0000-000001560000}"/>
    <cellStyle name="Note 2 7 2 2 2" xfId="10150" xr:uid="{00000000-0005-0000-0000-000002560000}"/>
    <cellStyle name="Note 2 7 2 2 2 2" xfId="10312" xr:uid="{00000000-0005-0000-0000-000003560000}"/>
    <cellStyle name="Note 2 7 2 2 2 2 2" xfId="13525" xr:uid="{00000000-0005-0000-0000-000004560000}"/>
    <cellStyle name="Note 2 7 2 2 2 2 2 2" xfId="28805" xr:uid="{00000000-0005-0000-0000-000005560000}"/>
    <cellStyle name="Note 2 7 2 2 2 2 3" xfId="25693" xr:uid="{00000000-0005-0000-0000-000006560000}"/>
    <cellStyle name="Note 2 7 2 2 2 3" xfId="12284" xr:uid="{00000000-0005-0000-0000-000007560000}"/>
    <cellStyle name="Note 2 7 2 2 2 3 2" xfId="27568" xr:uid="{00000000-0005-0000-0000-000008560000}"/>
    <cellStyle name="Note 2 7 2 2 2 4" xfId="25533" xr:uid="{00000000-0005-0000-0000-000009560000}"/>
    <cellStyle name="Note 2 7 2 2 3" xfId="12122" xr:uid="{00000000-0005-0000-0000-00000A560000}"/>
    <cellStyle name="Note 2 7 2 2 3 2" xfId="27408" xr:uid="{00000000-0005-0000-0000-00000B560000}"/>
    <cellStyle name="Note 2 7 2 2 4" xfId="23734" xr:uid="{00000000-0005-0000-0000-00000C560000}"/>
    <cellStyle name="Note 2 7 2 3" xfId="9090" xr:uid="{00000000-0005-0000-0000-00000D560000}"/>
    <cellStyle name="Note 2 7 2 3 2" xfId="13047" xr:uid="{00000000-0005-0000-0000-00000E560000}"/>
    <cellStyle name="Note 2 7 2 3 2 2" xfId="28329" xr:uid="{00000000-0005-0000-0000-00000F560000}"/>
    <cellStyle name="Note 2 7 2 3 3" xfId="24487" xr:uid="{00000000-0005-0000-0000-000010560000}"/>
    <cellStyle name="Note 2 7 2 4" xfId="11119" xr:uid="{00000000-0005-0000-0000-000011560000}"/>
    <cellStyle name="Note 2 7 2 4 2" xfId="26416" xr:uid="{00000000-0005-0000-0000-000012560000}"/>
    <cellStyle name="Note 2 7 2 5" xfId="23522" xr:uid="{00000000-0005-0000-0000-000013560000}"/>
    <cellStyle name="Note 2 7 3" xfId="7640" xr:uid="{00000000-0005-0000-0000-000014560000}"/>
    <cellStyle name="Note 2 7 3 2" xfId="7146" xr:uid="{00000000-0005-0000-0000-000015560000}"/>
    <cellStyle name="Note 2 7 3 2 2" xfId="9846" xr:uid="{00000000-0005-0000-0000-000016560000}"/>
    <cellStyle name="Note 2 7 3 2 2 2" xfId="9485" xr:uid="{00000000-0005-0000-0000-000017560000}"/>
    <cellStyle name="Note 2 7 3 2 2 2 2" xfId="13124" xr:uid="{00000000-0005-0000-0000-000018560000}"/>
    <cellStyle name="Note 2 7 3 2 2 2 2 2" xfId="28406" xr:uid="{00000000-0005-0000-0000-000019560000}"/>
    <cellStyle name="Note 2 7 3 2 2 2 3" xfId="24875" xr:uid="{00000000-0005-0000-0000-00001A560000}"/>
    <cellStyle name="Note 2 7 3 2 2 3" xfId="11457" xr:uid="{00000000-0005-0000-0000-00001B560000}"/>
    <cellStyle name="Note 2 7 3 2 2 3 2" xfId="26750" xr:uid="{00000000-0005-0000-0000-00001C560000}"/>
    <cellStyle name="Note 2 7 3 2 2 4" xfId="25234" xr:uid="{00000000-0005-0000-0000-00001D560000}"/>
    <cellStyle name="Note 2 7 3 2 3" xfId="11818" xr:uid="{00000000-0005-0000-0000-00001E560000}"/>
    <cellStyle name="Note 2 7 3 2 3 2" xfId="27109" xr:uid="{00000000-0005-0000-0000-00001F560000}"/>
    <cellStyle name="Note 2 7 3 2 4" xfId="22639" xr:uid="{00000000-0005-0000-0000-000020560000}"/>
    <cellStyle name="Note 2 7 3 3" xfId="8712" xr:uid="{00000000-0005-0000-0000-000021560000}"/>
    <cellStyle name="Note 2 7 3 3 2" xfId="12505" xr:uid="{00000000-0005-0000-0000-000022560000}"/>
    <cellStyle name="Note 2 7 3 3 2 2" xfId="27789" xr:uid="{00000000-0005-0000-0000-000023560000}"/>
    <cellStyle name="Note 2 7 3 3 3" xfId="24114" xr:uid="{00000000-0005-0000-0000-000024560000}"/>
    <cellStyle name="Note 2 7 3 4" xfId="10741" xr:uid="{00000000-0005-0000-0000-000025560000}"/>
    <cellStyle name="Note 2 7 3 4 2" xfId="26043" xr:uid="{00000000-0005-0000-0000-000026560000}"/>
    <cellStyle name="Note 2 7 3 5" xfId="23131" xr:uid="{00000000-0005-0000-0000-000027560000}"/>
    <cellStyle name="Note 2 7 4" xfId="7873" xr:uid="{00000000-0005-0000-0000-000028560000}"/>
    <cellStyle name="Note 2 7 4 2" xfId="7458" xr:uid="{00000000-0005-0000-0000-000029560000}"/>
    <cellStyle name="Note 2 7 4 2 2" xfId="9719" xr:uid="{00000000-0005-0000-0000-00002A560000}"/>
    <cellStyle name="Note 2 7 4 2 2 2" xfId="13348" xr:uid="{00000000-0005-0000-0000-00002B560000}"/>
    <cellStyle name="Note 2 7 4 2 2 2 2" xfId="28630" xr:uid="{00000000-0005-0000-0000-00002C560000}"/>
    <cellStyle name="Note 2 7 4 2 2 3" xfId="25107" xr:uid="{00000000-0005-0000-0000-00002D560000}"/>
    <cellStyle name="Note 2 7 4 2 3" xfId="11691" xr:uid="{00000000-0005-0000-0000-00002E560000}"/>
    <cellStyle name="Note 2 7 4 2 3 2" xfId="26982" xr:uid="{00000000-0005-0000-0000-00002F560000}"/>
    <cellStyle name="Note 2 7 4 2 4" xfId="22949" xr:uid="{00000000-0005-0000-0000-000030560000}"/>
    <cellStyle name="Note 2 7 4 3" xfId="8937" xr:uid="{00000000-0005-0000-0000-000031560000}"/>
    <cellStyle name="Note 2 7 4 3 2" xfId="12987" xr:uid="{00000000-0005-0000-0000-000032560000}"/>
    <cellStyle name="Note 2 7 4 3 2 2" xfId="28269" xr:uid="{00000000-0005-0000-0000-000033560000}"/>
    <cellStyle name="Note 2 7 4 3 3" xfId="24334" xr:uid="{00000000-0005-0000-0000-000034560000}"/>
    <cellStyle name="Note 2 7 4 4" xfId="10966" xr:uid="{00000000-0005-0000-0000-000035560000}"/>
    <cellStyle name="Note 2 7 4 4 2" xfId="26263" xr:uid="{00000000-0005-0000-0000-000036560000}"/>
    <cellStyle name="Note 2 7 4 5" xfId="23359" xr:uid="{00000000-0005-0000-0000-000037560000}"/>
    <cellStyle name="Note 2 7 5" xfId="7739" xr:uid="{00000000-0005-0000-0000-000038560000}"/>
    <cellStyle name="Note 2 7 5 2" xfId="7240" xr:uid="{00000000-0005-0000-0000-000039560000}"/>
    <cellStyle name="Note 2 7 5 2 2" xfId="9920" xr:uid="{00000000-0005-0000-0000-00003A560000}"/>
    <cellStyle name="Note 2 7 5 2 2 2" xfId="9557" xr:uid="{00000000-0005-0000-0000-00003B560000}"/>
    <cellStyle name="Note 2 7 5 2 2 2 2" xfId="13190" xr:uid="{00000000-0005-0000-0000-00003C560000}"/>
    <cellStyle name="Note 2 7 5 2 2 2 2 2" xfId="28472" xr:uid="{00000000-0005-0000-0000-00003D560000}"/>
    <cellStyle name="Note 2 7 5 2 2 2 3" xfId="24945" xr:uid="{00000000-0005-0000-0000-00003E560000}"/>
    <cellStyle name="Note 2 7 5 2 2 3" xfId="11529" xr:uid="{00000000-0005-0000-0000-00003F560000}"/>
    <cellStyle name="Note 2 7 5 2 2 3 2" xfId="26820" xr:uid="{00000000-0005-0000-0000-000040560000}"/>
    <cellStyle name="Note 2 7 5 2 2 4" xfId="25306" xr:uid="{00000000-0005-0000-0000-000041560000}"/>
    <cellStyle name="Note 2 7 5 2 3" xfId="11892" xr:uid="{00000000-0005-0000-0000-000042560000}"/>
    <cellStyle name="Note 2 7 5 2 3 2" xfId="27181" xr:uid="{00000000-0005-0000-0000-000043560000}"/>
    <cellStyle name="Note 2 7 5 2 4" xfId="22731" xr:uid="{00000000-0005-0000-0000-000044560000}"/>
    <cellStyle name="Note 2 7 5 3" xfId="8809" xr:uid="{00000000-0005-0000-0000-000045560000}"/>
    <cellStyle name="Note 2 7 5 3 2" xfId="12553" xr:uid="{00000000-0005-0000-0000-000046560000}"/>
    <cellStyle name="Note 2 7 5 3 2 2" xfId="27836" xr:uid="{00000000-0005-0000-0000-000047560000}"/>
    <cellStyle name="Note 2 7 5 3 3" xfId="24209" xr:uid="{00000000-0005-0000-0000-000048560000}"/>
    <cellStyle name="Note 2 7 5 4" xfId="10838" xr:uid="{00000000-0005-0000-0000-000049560000}"/>
    <cellStyle name="Note 2 7 5 4 2" xfId="26138" xr:uid="{00000000-0005-0000-0000-00004A560000}"/>
    <cellStyle name="Note 2 7 5 5" xfId="23228" xr:uid="{00000000-0005-0000-0000-00004B560000}"/>
    <cellStyle name="Note 2 7 6" xfId="7992" xr:uid="{00000000-0005-0000-0000-00004C560000}"/>
    <cellStyle name="Note 2 7 6 2" xfId="7289" xr:uid="{00000000-0005-0000-0000-00004D560000}"/>
    <cellStyle name="Note 2 7 6 2 2" xfId="10113" xr:uid="{00000000-0005-0000-0000-00004E560000}"/>
    <cellStyle name="Note 2 7 6 2 2 2" xfId="9596" xr:uid="{00000000-0005-0000-0000-00004F560000}"/>
    <cellStyle name="Note 2 7 6 2 2 2 2" xfId="13228" xr:uid="{00000000-0005-0000-0000-000050560000}"/>
    <cellStyle name="Note 2 7 6 2 2 2 2 2" xfId="28510" xr:uid="{00000000-0005-0000-0000-000051560000}"/>
    <cellStyle name="Note 2 7 6 2 2 2 3" xfId="24984" xr:uid="{00000000-0005-0000-0000-000052560000}"/>
    <cellStyle name="Note 2 7 6 2 2 3" xfId="11568" xr:uid="{00000000-0005-0000-0000-000053560000}"/>
    <cellStyle name="Note 2 7 6 2 2 3 2" xfId="26859" xr:uid="{00000000-0005-0000-0000-000054560000}"/>
    <cellStyle name="Note 2 7 6 2 2 4" xfId="25496" xr:uid="{00000000-0005-0000-0000-000055560000}"/>
    <cellStyle name="Note 2 7 6 2 3" xfId="12085" xr:uid="{00000000-0005-0000-0000-000056560000}"/>
    <cellStyle name="Note 2 7 6 2 3 2" xfId="27371" xr:uid="{00000000-0005-0000-0000-000057560000}"/>
    <cellStyle name="Note 2 7 6 2 4" xfId="22780" xr:uid="{00000000-0005-0000-0000-000058560000}"/>
    <cellStyle name="Note 2 7 6 3" xfId="9047" xr:uid="{00000000-0005-0000-0000-000059560000}"/>
    <cellStyle name="Note 2 7 6 3 2" xfId="12698" xr:uid="{00000000-0005-0000-0000-00005A560000}"/>
    <cellStyle name="Note 2 7 6 3 2 2" xfId="27980" xr:uid="{00000000-0005-0000-0000-00005B560000}"/>
    <cellStyle name="Note 2 7 6 3 3" xfId="24444" xr:uid="{00000000-0005-0000-0000-00005C560000}"/>
    <cellStyle name="Note 2 7 6 4" xfId="11076" xr:uid="{00000000-0005-0000-0000-00005D560000}"/>
    <cellStyle name="Note 2 7 6 4 2" xfId="26373" xr:uid="{00000000-0005-0000-0000-00005E560000}"/>
    <cellStyle name="Note 2 7 6 5" xfId="23478" xr:uid="{00000000-0005-0000-0000-00005F560000}"/>
    <cellStyle name="Note 2 7 7" xfId="8171" xr:uid="{00000000-0005-0000-0000-000060560000}"/>
    <cellStyle name="Note 2 7 7 2" xfId="8320" xr:uid="{00000000-0005-0000-0000-000061560000}"/>
    <cellStyle name="Note 2 7 7 2 2" xfId="10262" xr:uid="{00000000-0005-0000-0000-000062560000}"/>
    <cellStyle name="Note 2 7 7 2 2 2" xfId="10352" xr:uid="{00000000-0005-0000-0000-000063560000}"/>
    <cellStyle name="Note 2 7 7 2 2 2 2" xfId="13553" xr:uid="{00000000-0005-0000-0000-000064560000}"/>
    <cellStyle name="Note 2 7 7 2 2 2 2 2" xfId="28833" xr:uid="{00000000-0005-0000-0000-000065560000}"/>
    <cellStyle name="Note 2 7 7 2 2 2 3" xfId="25733" xr:uid="{00000000-0005-0000-0000-000066560000}"/>
    <cellStyle name="Note 2 7 7 2 2 3" xfId="12324" xr:uid="{00000000-0005-0000-0000-000067560000}"/>
    <cellStyle name="Note 2 7 7 2 2 3 2" xfId="27608" xr:uid="{00000000-0005-0000-0000-000068560000}"/>
    <cellStyle name="Note 2 7 7 2 2 4" xfId="25645" xr:uid="{00000000-0005-0000-0000-000069560000}"/>
    <cellStyle name="Note 2 7 7 2 3" xfId="12234" xr:uid="{00000000-0005-0000-0000-00006A560000}"/>
    <cellStyle name="Note 2 7 7 2 3 2" xfId="27520" xr:uid="{00000000-0005-0000-0000-00006B560000}"/>
    <cellStyle name="Note 2 7 7 2 4" xfId="23801" xr:uid="{00000000-0005-0000-0000-00006C560000}"/>
    <cellStyle name="Note 2 7 7 3" xfId="8419" xr:uid="{00000000-0005-0000-0000-00006D560000}"/>
    <cellStyle name="Note 2 7 7 3 2" xfId="10449" xr:uid="{00000000-0005-0000-0000-00006E560000}"/>
    <cellStyle name="Note 2 7 7 3 2 2" xfId="13641" xr:uid="{00000000-0005-0000-0000-00006F560000}"/>
    <cellStyle name="Note 2 7 7 3 2 2 2" xfId="28921" xr:uid="{00000000-0005-0000-0000-000070560000}"/>
    <cellStyle name="Note 2 7 7 3 2 3" xfId="25830" xr:uid="{00000000-0005-0000-0000-000071560000}"/>
    <cellStyle name="Note 2 7 7 3 3" xfId="12421" xr:uid="{00000000-0005-0000-0000-000072560000}"/>
    <cellStyle name="Note 2 7 7 3 3 2" xfId="27705" xr:uid="{00000000-0005-0000-0000-000073560000}"/>
    <cellStyle name="Note 2 7 7 3 4" xfId="23900" xr:uid="{00000000-0005-0000-0000-000074560000}"/>
    <cellStyle name="Note 2 7 7 4" xfId="9218" xr:uid="{00000000-0005-0000-0000-000075560000}"/>
    <cellStyle name="Note 2 7 7 4 2" xfId="12768" xr:uid="{00000000-0005-0000-0000-000076560000}"/>
    <cellStyle name="Note 2 7 7 4 2 2" xfId="28050" xr:uid="{00000000-0005-0000-0000-000077560000}"/>
    <cellStyle name="Note 2 7 7 4 3" xfId="24613" xr:uid="{00000000-0005-0000-0000-000078560000}"/>
    <cellStyle name="Note 2 7 7 5" xfId="11247" xr:uid="{00000000-0005-0000-0000-000079560000}"/>
    <cellStyle name="Note 2 7 7 5 2" xfId="26542" xr:uid="{00000000-0005-0000-0000-00007A560000}"/>
    <cellStyle name="Note 2 7 7 6" xfId="23655" xr:uid="{00000000-0005-0000-0000-00007B560000}"/>
    <cellStyle name="Note 2 7 8" xfId="8626" xr:uid="{00000000-0005-0000-0000-00007C560000}"/>
    <cellStyle name="Note 2 7 8 2" xfId="9424" xr:uid="{00000000-0005-0000-0000-00007D560000}"/>
    <cellStyle name="Note 2 7 8 2 2" xfId="12841" xr:uid="{00000000-0005-0000-0000-00007E560000}"/>
    <cellStyle name="Note 2 7 8 2 2 2" xfId="28123" xr:uid="{00000000-0005-0000-0000-00007F560000}"/>
    <cellStyle name="Note 2 7 8 2 3" xfId="24814" xr:uid="{00000000-0005-0000-0000-000080560000}"/>
    <cellStyle name="Note 2 7 8 3" xfId="11396" xr:uid="{00000000-0005-0000-0000-000081560000}"/>
    <cellStyle name="Note 2 7 8 3 2" xfId="26689" xr:uid="{00000000-0005-0000-0000-000082560000}"/>
    <cellStyle name="Note 2 7 8 4" xfId="24028" xr:uid="{00000000-0005-0000-0000-000083560000}"/>
    <cellStyle name="Note 2 7 9" xfId="10655" xr:uid="{00000000-0005-0000-0000-000084560000}"/>
    <cellStyle name="Note 2 7 9 2" xfId="25957" xr:uid="{00000000-0005-0000-0000-000085560000}"/>
    <cellStyle name="Note 2 8" xfId="3061" xr:uid="{00000000-0005-0000-0000-000086560000}"/>
    <cellStyle name="Note 2 8 10" xfId="19007" xr:uid="{00000000-0005-0000-0000-000087560000}"/>
    <cellStyle name="Note 2 8 2" xfId="7878" xr:uid="{00000000-0005-0000-0000-000088560000}"/>
    <cellStyle name="Note 2 8 2 2" xfId="7213" xr:uid="{00000000-0005-0000-0000-000089560000}"/>
    <cellStyle name="Note 2 8 2 2 2" xfId="10027" xr:uid="{00000000-0005-0000-0000-00008A560000}"/>
    <cellStyle name="Note 2 8 2 2 2 2" xfId="9537" xr:uid="{00000000-0005-0000-0000-00008B560000}"/>
    <cellStyle name="Note 2 8 2 2 2 2 2" xfId="13172" xr:uid="{00000000-0005-0000-0000-00008C560000}"/>
    <cellStyle name="Note 2 8 2 2 2 2 2 2" xfId="28454" xr:uid="{00000000-0005-0000-0000-00008D560000}"/>
    <cellStyle name="Note 2 8 2 2 2 2 3" xfId="24926" xr:uid="{00000000-0005-0000-0000-00008E560000}"/>
    <cellStyle name="Note 2 8 2 2 2 3" xfId="11509" xr:uid="{00000000-0005-0000-0000-00008F560000}"/>
    <cellStyle name="Note 2 8 2 2 2 3 2" xfId="26801" xr:uid="{00000000-0005-0000-0000-000090560000}"/>
    <cellStyle name="Note 2 8 2 2 2 4" xfId="25410" xr:uid="{00000000-0005-0000-0000-000091560000}"/>
    <cellStyle name="Note 2 8 2 2 3" xfId="11999" xr:uid="{00000000-0005-0000-0000-000092560000}"/>
    <cellStyle name="Note 2 8 2 2 3 2" xfId="27285" xr:uid="{00000000-0005-0000-0000-000093560000}"/>
    <cellStyle name="Note 2 8 2 2 4" xfId="22705" xr:uid="{00000000-0005-0000-0000-000094560000}"/>
    <cellStyle name="Note 2 8 2 3" xfId="8941" xr:uid="{00000000-0005-0000-0000-000095560000}"/>
    <cellStyle name="Note 2 8 2 3 2" xfId="12990" xr:uid="{00000000-0005-0000-0000-000096560000}"/>
    <cellStyle name="Note 2 8 2 3 2 2" xfId="28272" xr:uid="{00000000-0005-0000-0000-000097560000}"/>
    <cellStyle name="Note 2 8 2 3 3" xfId="24338" xr:uid="{00000000-0005-0000-0000-000098560000}"/>
    <cellStyle name="Note 2 8 2 4" xfId="10970" xr:uid="{00000000-0005-0000-0000-000099560000}"/>
    <cellStyle name="Note 2 8 2 4 2" xfId="26267" xr:uid="{00000000-0005-0000-0000-00009A560000}"/>
    <cellStyle name="Note 2 8 2 5" xfId="23364" xr:uid="{00000000-0005-0000-0000-00009B560000}"/>
    <cellStyle name="Note 2 8 3" xfId="7838" xr:uid="{00000000-0005-0000-0000-00009C560000}"/>
    <cellStyle name="Note 2 8 3 2" xfId="7198" xr:uid="{00000000-0005-0000-0000-00009D560000}"/>
    <cellStyle name="Note 2 8 3 2 2" xfId="9999" xr:uid="{00000000-0005-0000-0000-00009E560000}"/>
    <cellStyle name="Note 2 8 3 2 2 2" xfId="9526" xr:uid="{00000000-0005-0000-0000-00009F560000}"/>
    <cellStyle name="Note 2 8 3 2 2 2 2" xfId="13161" xr:uid="{00000000-0005-0000-0000-0000A0560000}"/>
    <cellStyle name="Note 2 8 3 2 2 2 2 2" xfId="28443" xr:uid="{00000000-0005-0000-0000-0000A1560000}"/>
    <cellStyle name="Note 2 8 3 2 2 2 3" xfId="24915" xr:uid="{00000000-0005-0000-0000-0000A2560000}"/>
    <cellStyle name="Note 2 8 3 2 2 3" xfId="11498" xr:uid="{00000000-0005-0000-0000-0000A3560000}"/>
    <cellStyle name="Note 2 8 3 2 2 3 2" xfId="26790" xr:uid="{00000000-0005-0000-0000-0000A4560000}"/>
    <cellStyle name="Note 2 8 3 2 2 4" xfId="25382" xr:uid="{00000000-0005-0000-0000-0000A5560000}"/>
    <cellStyle name="Note 2 8 3 2 3" xfId="11971" xr:uid="{00000000-0005-0000-0000-0000A6560000}"/>
    <cellStyle name="Note 2 8 3 2 3 2" xfId="27257" xr:uid="{00000000-0005-0000-0000-0000A7560000}"/>
    <cellStyle name="Note 2 8 3 2 4" xfId="22690" xr:uid="{00000000-0005-0000-0000-0000A8560000}"/>
    <cellStyle name="Note 2 8 3 3" xfId="8904" xr:uid="{00000000-0005-0000-0000-0000A9560000}"/>
    <cellStyle name="Note 2 8 3 3 2" xfId="12615" xr:uid="{00000000-0005-0000-0000-0000AA560000}"/>
    <cellStyle name="Note 2 8 3 3 2 2" xfId="27897" xr:uid="{00000000-0005-0000-0000-0000AB560000}"/>
    <cellStyle name="Note 2 8 3 3 3" xfId="24301" xr:uid="{00000000-0005-0000-0000-0000AC560000}"/>
    <cellStyle name="Note 2 8 3 4" xfId="10933" xr:uid="{00000000-0005-0000-0000-0000AD560000}"/>
    <cellStyle name="Note 2 8 3 4 2" xfId="26230" xr:uid="{00000000-0005-0000-0000-0000AE560000}"/>
    <cellStyle name="Note 2 8 3 5" xfId="23324" xr:uid="{00000000-0005-0000-0000-0000AF560000}"/>
    <cellStyle name="Note 2 8 4" xfId="7972" xr:uid="{00000000-0005-0000-0000-0000B0560000}"/>
    <cellStyle name="Note 2 8 4 2" xfId="7356" xr:uid="{00000000-0005-0000-0000-0000B1560000}"/>
    <cellStyle name="Note 2 8 4 2 2" xfId="9647" xr:uid="{00000000-0005-0000-0000-0000B2560000}"/>
    <cellStyle name="Note 2 8 4 2 2 2" xfId="13277" xr:uid="{00000000-0005-0000-0000-0000B3560000}"/>
    <cellStyle name="Note 2 8 4 2 2 2 2" xfId="28559" xr:uid="{00000000-0005-0000-0000-0000B4560000}"/>
    <cellStyle name="Note 2 8 4 2 2 3" xfId="25035" xr:uid="{00000000-0005-0000-0000-0000B5560000}"/>
    <cellStyle name="Note 2 8 4 2 3" xfId="11619" xr:uid="{00000000-0005-0000-0000-0000B6560000}"/>
    <cellStyle name="Note 2 8 4 2 3 2" xfId="26910" xr:uid="{00000000-0005-0000-0000-0000B7560000}"/>
    <cellStyle name="Note 2 8 4 2 4" xfId="22847" xr:uid="{00000000-0005-0000-0000-0000B8560000}"/>
    <cellStyle name="Note 2 8 4 3" xfId="9027" xr:uid="{00000000-0005-0000-0000-0000B9560000}"/>
    <cellStyle name="Note 2 8 4 3 2" xfId="13027" xr:uid="{00000000-0005-0000-0000-0000BA560000}"/>
    <cellStyle name="Note 2 8 4 3 2 2" xfId="28309" xr:uid="{00000000-0005-0000-0000-0000BB560000}"/>
    <cellStyle name="Note 2 8 4 3 3" xfId="24424" xr:uid="{00000000-0005-0000-0000-0000BC560000}"/>
    <cellStyle name="Note 2 8 4 4" xfId="11056" xr:uid="{00000000-0005-0000-0000-0000BD560000}"/>
    <cellStyle name="Note 2 8 4 4 2" xfId="26353" xr:uid="{00000000-0005-0000-0000-0000BE560000}"/>
    <cellStyle name="Note 2 8 4 5" xfId="23458" xr:uid="{00000000-0005-0000-0000-0000BF560000}"/>
    <cellStyle name="Note 2 8 5" xfId="7672" xr:uid="{00000000-0005-0000-0000-0000C0560000}"/>
    <cellStyle name="Note 2 8 5 2" xfId="7520" xr:uid="{00000000-0005-0000-0000-0000C1560000}"/>
    <cellStyle name="Note 2 8 5 2 2" xfId="9871" xr:uid="{00000000-0005-0000-0000-0000C2560000}"/>
    <cellStyle name="Note 2 8 5 2 2 2" xfId="9761" xr:uid="{00000000-0005-0000-0000-0000C3560000}"/>
    <cellStyle name="Note 2 8 5 2 2 2 2" xfId="13386" xr:uid="{00000000-0005-0000-0000-0000C4560000}"/>
    <cellStyle name="Note 2 8 5 2 2 2 2 2" xfId="28668" xr:uid="{00000000-0005-0000-0000-0000C5560000}"/>
    <cellStyle name="Note 2 8 5 2 2 2 3" xfId="25149" xr:uid="{00000000-0005-0000-0000-0000C6560000}"/>
    <cellStyle name="Note 2 8 5 2 2 3" xfId="11733" xr:uid="{00000000-0005-0000-0000-0000C7560000}"/>
    <cellStyle name="Note 2 8 5 2 2 3 2" xfId="27024" xr:uid="{00000000-0005-0000-0000-0000C8560000}"/>
    <cellStyle name="Note 2 8 5 2 2 4" xfId="25258" xr:uid="{00000000-0005-0000-0000-0000C9560000}"/>
    <cellStyle name="Note 2 8 5 2 3" xfId="11843" xr:uid="{00000000-0005-0000-0000-0000CA560000}"/>
    <cellStyle name="Note 2 8 5 2 3 2" xfId="27133" xr:uid="{00000000-0005-0000-0000-0000CB560000}"/>
    <cellStyle name="Note 2 8 5 2 4" xfId="23011" xr:uid="{00000000-0005-0000-0000-0000CC560000}"/>
    <cellStyle name="Note 2 8 5 3" xfId="8743" xr:uid="{00000000-0005-0000-0000-0000CD560000}"/>
    <cellStyle name="Note 2 8 5 3 2" xfId="12521" xr:uid="{00000000-0005-0000-0000-0000CE560000}"/>
    <cellStyle name="Note 2 8 5 3 2 2" xfId="27804" xr:uid="{00000000-0005-0000-0000-0000CF560000}"/>
    <cellStyle name="Note 2 8 5 3 3" xfId="24144" xr:uid="{00000000-0005-0000-0000-0000D0560000}"/>
    <cellStyle name="Note 2 8 5 4" xfId="10772" xr:uid="{00000000-0005-0000-0000-0000D1560000}"/>
    <cellStyle name="Note 2 8 5 4 2" xfId="26073" xr:uid="{00000000-0005-0000-0000-0000D2560000}"/>
    <cellStyle name="Note 2 8 5 5" xfId="23162" xr:uid="{00000000-0005-0000-0000-0000D3560000}"/>
    <cellStyle name="Note 2 8 6" xfId="7909" xr:uid="{00000000-0005-0000-0000-0000D4560000}"/>
    <cellStyle name="Note 2 8 6 2" xfId="7353" xr:uid="{00000000-0005-0000-0000-0000D5560000}"/>
    <cellStyle name="Note 2 8 6 2 2" xfId="10050" xr:uid="{00000000-0005-0000-0000-0000D6560000}"/>
    <cellStyle name="Note 2 8 6 2 2 2" xfId="9645" xr:uid="{00000000-0005-0000-0000-0000D7560000}"/>
    <cellStyle name="Note 2 8 6 2 2 2 2" xfId="13275" xr:uid="{00000000-0005-0000-0000-0000D8560000}"/>
    <cellStyle name="Note 2 8 6 2 2 2 2 2" xfId="28557" xr:uid="{00000000-0005-0000-0000-0000D9560000}"/>
    <cellStyle name="Note 2 8 6 2 2 2 3" xfId="25033" xr:uid="{00000000-0005-0000-0000-0000DA560000}"/>
    <cellStyle name="Note 2 8 6 2 2 3" xfId="11617" xr:uid="{00000000-0005-0000-0000-0000DB560000}"/>
    <cellStyle name="Note 2 8 6 2 2 3 2" xfId="26908" xr:uid="{00000000-0005-0000-0000-0000DC560000}"/>
    <cellStyle name="Note 2 8 6 2 2 4" xfId="25433" xr:uid="{00000000-0005-0000-0000-0000DD560000}"/>
    <cellStyle name="Note 2 8 6 2 3" xfId="12022" xr:uid="{00000000-0005-0000-0000-0000DE560000}"/>
    <cellStyle name="Note 2 8 6 2 3 2" xfId="27308" xr:uid="{00000000-0005-0000-0000-0000DF560000}"/>
    <cellStyle name="Note 2 8 6 2 4" xfId="22844" xr:uid="{00000000-0005-0000-0000-0000E0560000}"/>
    <cellStyle name="Note 2 8 6 3" xfId="8971" xr:uid="{00000000-0005-0000-0000-0000E1560000}"/>
    <cellStyle name="Note 2 8 6 3 2" xfId="12654" xr:uid="{00000000-0005-0000-0000-0000E2560000}"/>
    <cellStyle name="Note 2 8 6 3 2 2" xfId="27936" xr:uid="{00000000-0005-0000-0000-0000E3560000}"/>
    <cellStyle name="Note 2 8 6 3 3" xfId="24368" xr:uid="{00000000-0005-0000-0000-0000E4560000}"/>
    <cellStyle name="Note 2 8 6 4" xfId="11000" xr:uid="{00000000-0005-0000-0000-0000E5560000}"/>
    <cellStyle name="Note 2 8 6 4 2" xfId="26297" xr:uid="{00000000-0005-0000-0000-0000E6560000}"/>
    <cellStyle name="Note 2 8 6 5" xfId="23395" xr:uid="{00000000-0005-0000-0000-0000E7560000}"/>
    <cellStyle name="Note 2 8 7" xfId="8183" xr:uid="{00000000-0005-0000-0000-0000E8560000}"/>
    <cellStyle name="Note 2 8 7 2" xfId="8331" xr:uid="{00000000-0005-0000-0000-0000E9560000}"/>
    <cellStyle name="Note 2 8 7 2 2" xfId="10272" xr:uid="{00000000-0005-0000-0000-0000EA560000}"/>
    <cellStyle name="Note 2 8 7 2 2 2" xfId="10363" xr:uid="{00000000-0005-0000-0000-0000EB560000}"/>
    <cellStyle name="Note 2 8 7 2 2 2 2" xfId="13563" xr:uid="{00000000-0005-0000-0000-0000EC560000}"/>
    <cellStyle name="Note 2 8 7 2 2 2 2 2" xfId="28843" xr:uid="{00000000-0005-0000-0000-0000ED560000}"/>
    <cellStyle name="Note 2 8 7 2 2 2 3" xfId="25744" xr:uid="{00000000-0005-0000-0000-0000EE560000}"/>
    <cellStyle name="Note 2 8 7 2 2 3" xfId="12335" xr:uid="{00000000-0005-0000-0000-0000EF560000}"/>
    <cellStyle name="Note 2 8 7 2 2 3 2" xfId="27619" xr:uid="{00000000-0005-0000-0000-0000F0560000}"/>
    <cellStyle name="Note 2 8 7 2 2 4" xfId="25655" xr:uid="{00000000-0005-0000-0000-0000F1560000}"/>
    <cellStyle name="Note 2 8 7 2 3" xfId="12244" xr:uid="{00000000-0005-0000-0000-0000F2560000}"/>
    <cellStyle name="Note 2 8 7 2 3 2" xfId="27530" xr:uid="{00000000-0005-0000-0000-0000F3560000}"/>
    <cellStyle name="Note 2 8 7 2 4" xfId="23812" xr:uid="{00000000-0005-0000-0000-0000F4560000}"/>
    <cellStyle name="Note 2 8 7 3" xfId="8429" xr:uid="{00000000-0005-0000-0000-0000F5560000}"/>
    <cellStyle name="Note 2 8 7 3 2" xfId="10459" xr:uid="{00000000-0005-0000-0000-0000F6560000}"/>
    <cellStyle name="Note 2 8 7 3 2 2" xfId="13651" xr:uid="{00000000-0005-0000-0000-0000F7560000}"/>
    <cellStyle name="Note 2 8 7 3 2 2 2" xfId="28931" xr:uid="{00000000-0005-0000-0000-0000F8560000}"/>
    <cellStyle name="Note 2 8 7 3 2 3" xfId="25840" xr:uid="{00000000-0005-0000-0000-0000F9560000}"/>
    <cellStyle name="Note 2 8 7 3 3" xfId="12431" xr:uid="{00000000-0005-0000-0000-0000FA560000}"/>
    <cellStyle name="Note 2 8 7 3 3 2" xfId="27715" xr:uid="{00000000-0005-0000-0000-0000FB560000}"/>
    <cellStyle name="Note 2 8 7 3 4" xfId="23910" xr:uid="{00000000-0005-0000-0000-0000FC560000}"/>
    <cellStyle name="Note 2 8 7 4" xfId="9229" xr:uid="{00000000-0005-0000-0000-0000FD560000}"/>
    <cellStyle name="Note 2 8 7 4 2" xfId="12778" xr:uid="{00000000-0005-0000-0000-0000FE560000}"/>
    <cellStyle name="Note 2 8 7 4 2 2" xfId="28060" xr:uid="{00000000-0005-0000-0000-0000FF560000}"/>
    <cellStyle name="Note 2 8 7 4 3" xfId="24624" xr:uid="{00000000-0005-0000-0000-000000570000}"/>
    <cellStyle name="Note 2 8 7 5" xfId="11258" xr:uid="{00000000-0005-0000-0000-000001570000}"/>
    <cellStyle name="Note 2 8 7 5 2" xfId="26553" xr:uid="{00000000-0005-0000-0000-000002570000}"/>
    <cellStyle name="Note 2 8 7 6" xfId="23667" xr:uid="{00000000-0005-0000-0000-000003570000}"/>
    <cellStyle name="Note 2 8 8" xfId="8636" xr:uid="{00000000-0005-0000-0000-000004570000}"/>
    <cellStyle name="Note 2 8 8 2" xfId="9434" xr:uid="{00000000-0005-0000-0000-000005570000}"/>
    <cellStyle name="Note 2 8 8 2 2" xfId="12851" xr:uid="{00000000-0005-0000-0000-000006570000}"/>
    <cellStyle name="Note 2 8 8 2 2 2" xfId="28133" xr:uid="{00000000-0005-0000-0000-000007570000}"/>
    <cellStyle name="Note 2 8 8 2 3" xfId="24824" xr:uid="{00000000-0005-0000-0000-000008570000}"/>
    <cellStyle name="Note 2 8 8 3" xfId="11406" xr:uid="{00000000-0005-0000-0000-000009570000}"/>
    <cellStyle name="Note 2 8 8 3 2" xfId="26699" xr:uid="{00000000-0005-0000-0000-00000A570000}"/>
    <cellStyle name="Note 2 8 8 4" xfId="24038" xr:uid="{00000000-0005-0000-0000-00000B570000}"/>
    <cellStyle name="Note 2 8 9" xfId="10665" xr:uid="{00000000-0005-0000-0000-00000C570000}"/>
    <cellStyle name="Note 2 8 9 2" xfId="25967" xr:uid="{00000000-0005-0000-0000-00000D570000}"/>
    <cellStyle name="Note 2 9" xfId="3097" xr:uid="{00000000-0005-0000-0000-00000E570000}"/>
    <cellStyle name="Note 2 9 10" xfId="19014" xr:uid="{00000000-0005-0000-0000-00000F570000}"/>
    <cellStyle name="Note 2 9 2" xfId="7997" xr:uid="{00000000-0005-0000-0000-000010570000}"/>
    <cellStyle name="Note 2 9 2 2" xfId="7410" xr:uid="{00000000-0005-0000-0000-000011570000}"/>
    <cellStyle name="Note 2 9 2 2 2" xfId="10117" xr:uid="{00000000-0005-0000-0000-000012570000}"/>
    <cellStyle name="Note 2 9 2 2 2 2" xfId="9688" xr:uid="{00000000-0005-0000-0000-000013570000}"/>
    <cellStyle name="Note 2 9 2 2 2 2 2" xfId="13317" xr:uid="{00000000-0005-0000-0000-000014570000}"/>
    <cellStyle name="Note 2 9 2 2 2 2 2 2" xfId="28599" xr:uid="{00000000-0005-0000-0000-000015570000}"/>
    <cellStyle name="Note 2 9 2 2 2 2 3" xfId="25076" xr:uid="{00000000-0005-0000-0000-000016570000}"/>
    <cellStyle name="Note 2 9 2 2 2 3" xfId="11660" xr:uid="{00000000-0005-0000-0000-000017570000}"/>
    <cellStyle name="Note 2 9 2 2 2 3 2" xfId="26951" xr:uid="{00000000-0005-0000-0000-000018570000}"/>
    <cellStyle name="Note 2 9 2 2 2 4" xfId="25500" xr:uid="{00000000-0005-0000-0000-000019570000}"/>
    <cellStyle name="Note 2 9 2 2 3" xfId="12089" xr:uid="{00000000-0005-0000-0000-00001A570000}"/>
    <cellStyle name="Note 2 9 2 2 3 2" xfId="27375" xr:uid="{00000000-0005-0000-0000-00001B570000}"/>
    <cellStyle name="Note 2 9 2 2 4" xfId="22901" xr:uid="{00000000-0005-0000-0000-00001C570000}"/>
    <cellStyle name="Note 2 9 2 3" xfId="9052" xr:uid="{00000000-0005-0000-0000-00001D570000}"/>
    <cellStyle name="Note 2 9 2 3 2" xfId="13036" xr:uid="{00000000-0005-0000-0000-00001E570000}"/>
    <cellStyle name="Note 2 9 2 3 2 2" xfId="28318" xr:uid="{00000000-0005-0000-0000-00001F570000}"/>
    <cellStyle name="Note 2 9 2 3 3" xfId="24449" xr:uid="{00000000-0005-0000-0000-000020570000}"/>
    <cellStyle name="Note 2 9 2 4" xfId="11081" xr:uid="{00000000-0005-0000-0000-000021570000}"/>
    <cellStyle name="Note 2 9 2 4 2" xfId="26378" xr:uid="{00000000-0005-0000-0000-000022570000}"/>
    <cellStyle name="Note 2 9 2 5" xfId="23483" xr:uid="{00000000-0005-0000-0000-000023570000}"/>
    <cellStyle name="Note 2 9 3" xfId="7920" xr:uid="{00000000-0005-0000-0000-000024570000}"/>
    <cellStyle name="Note 2 9 3 2" xfId="7144" xr:uid="{00000000-0005-0000-0000-000025570000}"/>
    <cellStyle name="Note 2 9 3 2 2" xfId="10058" xr:uid="{00000000-0005-0000-0000-000026570000}"/>
    <cellStyle name="Note 2 9 3 2 2 2" xfId="9483" xr:uid="{00000000-0005-0000-0000-000027570000}"/>
    <cellStyle name="Note 2 9 3 2 2 2 2" xfId="13122" xr:uid="{00000000-0005-0000-0000-000028570000}"/>
    <cellStyle name="Note 2 9 3 2 2 2 2 2" xfId="28404" xr:uid="{00000000-0005-0000-0000-000029570000}"/>
    <cellStyle name="Note 2 9 3 2 2 2 3" xfId="24873" xr:uid="{00000000-0005-0000-0000-00002A570000}"/>
    <cellStyle name="Note 2 9 3 2 2 3" xfId="11455" xr:uid="{00000000-0005-0000-0000-00002B570000}"/>
    <cellStyle name="Note 2 9 3 2 2 3 2" xfId="26748" xr:uid="{00000000-0005-0000-0000-00002C570000}"/>
    <cellStyle name="Note 2 9 3 2 2 4" xfId="25441" xr:uid="{00000000-0005-0000-0000-00002D570000}"/>
    <cellStyle name="Note 2 9 3 2 3" xfId="12030" xr:uid="{00000000-0005-0000-0000-00002E570000}"/>
    <cellStyle name="Note 2 9 3 2 3 2" xfId="27316" xr:uid="{00000000-0005-0000-0000-00002F570000}"/>
    <cellStyle name="Note 2 9 3 2 4" xfId="22637" xr:uid="{00000000-0005-0000-0000-000030570000}"/>
    <cellStyle name="Note 2 9 3 3" xfId="8981" xr:uid="{00000000-0005-0000-0000-000031570000}"/>
    <cellStyle name="Note 2 9 3 3 2" xfId="12660" xr:uid="{00000000-0005-0000-0000-000032570000}"/>
    <cellStyle name="Note 2 9 3 3 2 2" xfId="27942" xr:uid="{00000000-0005-0000-0000-000033570000}"/>
    <cellStyle name="Note 2 9 3 3 3" xfId="24378" xr:uid="{00000000-0005-0000-0000-000034570000}"/>
    <cellStyle name="Note 2 9 3 4" xfId="11010" xr:uid="{00000000-0005-0000-0000-000035570000}"/>
    <cellStyle name="Note 2 9 3 4 2" xfId="26307" xr:uid="{00000000-0005-0000-0000-000036570000}"/>
    <cellStyle name="Note 2 9 3 5" xfId="23406" xr:uid="{00000000-0005-0000-0000-000037570000}"/>
    <cellStyle name="Note 2 9 4" xfId="7699" xr:uid="{00000000-0005-0000-0000-000038570000}"/>
    <cellStyle name="Note 2 9 4 2" xfId="7374" xr:uid="{00000000-0005-0000-0000-000039570000}"/>
    <cellStyle name="Note 2 9 4 2 2" xfId="9662" xr:uid="{00000000-0005-0000-0000-00003A570000}"/>
    <cellStyle name="Note 2 9 4 2 2 2" xfId="13292" xr:uid="{00000000-0005-0000-0000-00003B570000}"/>
    <cellStyle name="Note 2 9 4 2 2 2 2" xfId="28574" xr:uid="{00000000-0005-0000-0000-00003C570000}"/>
    <cellStyle name="Note 2 9 4 2 2 3" xfId="25050" xr:uid="{00000000-0005-0000-0000-00003D570000}"/>
    <cellStyle name="Note 2 9 4 2 3" xfId="11634" xr:uid="{00000000-0005-0000-0000-00003E570000}"/>
    <cellStyle name="Note 2 9 4 2 3 2" xfId="26925" xr:uid="{00000000-0005-0000-0000-00003F570000}"/>
    <cellStyle name="Note 2 9 4 2 4" xfId="22865" xr:uid="{00000000-0005-0000-0000-000040570000}"/>
    <cellStyle name="Note 2 9 4 3" xfId="8769" xr:uid="{00000000-0005-0000-0000-000041570000}"/>
    <cellStyle name="Note 2 9 4 3 2" xfId="12928" xr:uid="{00000000-0005-0000-0000-000042570000}"/>
    <cellStyle name="Note 2 9 4 3 2 2" xfId="28210" xr:uid="{00000000-0005-0000-0000-000043570000}"/>
    <cellStyle name="Note 2 9 4 3 3" xfId="24170" xr:uid="{00000000-0005-0000-0000-000044570000}"/>
    <cellStyle name="Note 2 9 4 4" xfId="10798" xr:uid="{00000000-0005-0000-0000-000045570000}"/>
    <cellStyle name="Note 2 9 4 4 2" xfId="26099" xr:uid="{00000000-0005-0000-0000-000046570000}"/>
    <cellStyle name="Note 2 9 4 5" xfId="23189" xr:uid="{00000000-0005-0000-0000-000047570000}"/>
    <cellStyle name="Note 2 9 5" xfId="7977" xr:uid="{00000000-0005-0000-0000-000048570000}"/>
    <cellStyle name="Note 2 9 5 2" xfId="7461" xr:uid="{00000000-0005-0000-0000-000049570000}"/>
    <cellStyle name="Note 2 9 5 2 2" xfId="10102" xr:uid="{00000000-0005-0000-0000-00004A570000}"/>
    <cellStyle name="Note 2 9 5 2 2 2" xfId="9722" xr:uid="{00000000-0005-0000-0000-00004B570000}"/>
    <cellStyle name="Note 2 9 5 2 2 2 2" xfId="13351" xr:uid="{00000000-0005-0000-0000-00004C570000}"/>
    <cellStyle name="Note 2 9 5 2 2 2 2 2" xfId="28633" xr:uid="{00000000-0005-0000-0000-00004D570000}"/>
    <cellStyle name="Note 2 9 5 2 2 2 3" xfId="25110" xr:uid="{00000000-0005-0000-0000-00004E570000}"/>
    <cellStyle name="Note 2 9 5 2 2 3" xfId="11694" xr:uid="{00000000-0005-0000-0000-00004F570000}"/>
    <cellStyle name="Note 2 9 5 2 2 3 2" xfId="26985" xr:uid="{00000000-0005-0000-0000-000050570000}"/>
    <cellStyle name="Note 2 9 5 2 2 4" xfId="25485" xr:uid="{00000000-0005-0000-0000-000051570000}"/>
    <cellStyle name="Note 2 9 5 2 3" xfId="12074" xr:uid="{00000000-0005-0000-0000-000052570000}"/>
    <cellStyle name="Note 2 9 5 2 3 2" xfId="27360" xr:uid="{00000000-0005-0000-0000-000053570000}"/>
    <cellStyle name="Note 2 9 5 2 4" xfId="22952" xr:uid="{00000000-0005-0000-0000-000054570000}"/>
    <cellStyle name="Note 2 9 5 3" xfId="9032" xr:uid="{00000000-0005-0000-0000-000055570000}"/>
    <cellStyle name="Note 2 9 5 3 2" xfId="12688" xr:uid="{00000000-0005-0000-0000-000056570000}"/>
    <cellStyle name="Note 2 9 5 3 2 2" xfId="27970" xr:uid="{00000000-0005-0000-0000-000057570000}"/>
    <cellStyle name="Note 2 9 5 3 3" xfId="24429" xr:uid="{00000000-0005-0000-0000-000058570000}"/>
    <cellStyle name="Note 2 9 5 4" xfId="11061" xr:uid="{00000000-0005-0000-0000-000059570000}"/>
    <cellStyle name="Note 2 9 5 4 2" xfId="26358" xr:uid="{00000000-0005-0000-0000-00005A570000}"/>
    <cellStyle name="Note 2 9 5 5" xfId="23463" xr:uid="{00000000-0005-0000-0000-00005B570000}"/>
    <cellStyle name="Note 2 9 6" xfId="8029" xr:uid="{00000000-0005-0000-0000-00005C570000}"/>
    <cellStyle name="Note 2 9 6 2" xfId="7389" xr:uid="{00000000-0005-0000-0000-00005D570000}"/>
    <cellStyle name="Note 2 9 6 2 2" xfId="10145" xr:uid="{00000000-0005-0000-0000-00005E570000}"/>
    <cellStyle name="Note 2 9 6 2 2 2" xfId="9673" xr:uid="{00000000-0005-0000-0000-00005F570000}"/>
    <cellStyle name="Note 2 9 6 2 2 2 2" xfId="13303" xr:uid="{00000000-0005-0000-0000-000060570000}"/>
    <cellStyle name="Note 2 9 6 2 2 2 2 2" xfId="28585" xr:uid="{00000000-0005-0000-0000-000061570000}"/>
    <cellStyle name="Note 2 9 6 2 2 2 3" xfId="25061" xr:uid="{00000000-0005-0000-0000-000062570000}"/>
    <cellStyle name="Note 2 9 6 2 2 3" xfId="11645" xr:uid="{00000000-0005-0000-0000-000063570000}"/>
    <cellStyle name="Note 2 9 6 2 2 3 2" xfId="26936" xr:uid="{00000000-0005-0000-0000-000064570000}"/>
    <cellStyle name="Note 2 9 6 2 2 4" xfId="25528" xr:uid="{00000000-0005-0000-0000-000065570000}"/>
    <cellStyle name="Note 2 9 6 2 3" xfId="12117" xr:uid="{00000000-0005-0000-0000-000066570000}"/>
    <cellStyle name="Note 2 9 6 2 3 2" xfId="27403" xr:uid="{00000000-0005-0000-0000-000067570000}"/>
    <cellStyle name="Note 2 9 6 2 4" xfId="22880" xr:uid="{00000000-0005-0000-0000-000068570000}"/>
    <cellStyle name="Note 2 9 6 3" xfId="9083" xr:uid="{00000000-0005-0000-0000-000069570000}"/>
    <cellStyle name="Note 2 9 6 3 2" xfId="12725" xr:uid="{00000000-0005-0000-0000-00006A570000}"/>
    <cellStyle name="Note 2 9 6 3 2 2" xfId="28007" xr:uid="{00000000-0005-0000-0000-00006B570000}"/>
    <cellStyle name="Note 2 9 6 3 3" xfId="24480" xr:uid="{00000000-0005-0000-0000-00006C570000}"/>
    <cellStyle name="Note 2 9 6 4" xfId="11112" xr:uid="{00000000-0005-0000-0000-00006D570000}"/>
    <cellStyle name="Note 2 9 6 4 2" xfId="26409" xr:uid="{00000000-0005-0000-0000-00006E570000}"/>
    <cellStyle name="Note 2 9 6 5" xfId="23515" xr:uid="{00000000-0005-0000-0000-00006F570000}"/>
    <cellStyle name="Note 2 9 7" xfId="8190" xr:uid="{00000000-0005-0000-0000-000070570000}"/>
    <cellStyle name="Note 2 9 7 2" xfId="8338" xr:uid="{00000000-0005-0000-0000-000071570000}"/>
    <cellStyle name="Note 2 9 7 2 2" xfId="10279" xr:uid="{00000000-0005-0000-0000-000072570000}"/>
    <cellStyle name="Note 2 9 7 2 2 2" xfId="10370" xr:uid="{00000000-0005-0000-0000-000073570000}"/>
    <cellStyle name="Note 2 9 7 2 2 2 2" xfId="13570" xr:uid="{00000000-0005-0000-0000-000074570000}"/>
    <cellStyle name="Note 2 9 7 2 2 2 2 2" xfId="28850" xr:uid="{00000000-0005-0000-0000-000075570000}"/>
    <cellStyle name="Note 2 9 7 2 2 2 3" xfId="25751" xr:uid="{00000000-0005-0000-0000-000076570000}"/>
    <cellStyle name="Note 2 9 7 2 2 3" xfId="12342" xr:uid="{00000000-0005-0000-0000-000077570000}"/>
    <cellStyle name="Note 2 9 7 2 2 3 2" xfId="27626" xr:uid="{00000000-0005-0000-0000-000078570000}"/>
    <cellStyle name="Note 2 9 7 2 2 4" xfId="25662" xr:uid="{00000000-0005-0000-0000-000079570000}"/>
    <cellStyle name="Note 2 9 7 2 3" xfId="12251" xr:uid="{00000000-0005-0000-0000-00007A570000}"/>
    <cellStyle name="Note 2 9 7 2 3 2" xfId="27537" xr:uid="{00000000-0005-0000-0000-00007B570000}"/>
    <cellStyle name="Note 2 9 7 2 4" xfId="23819" xr:uid="{00000000-0005-0000-0000-00007C570000}"/>
    <cellStyle name="Note 2 9 7 3" xfId="8436" xr:uid="{00000000-0005-0000-0000-00007D570000}"/>
    <cellStyle name="Note 2 9 7 3 2" xfId="10466" xr:uid="{00000000-0005-0000-0000-00007E570000}"/>
    <cellStyle name="Note 2 9 7 3 2 2" xfId="13658" xr:uid="{00000000-0005-0000-0000-00007F570000}"/>
    <cellStyle name="Note 2 9 7 3 2 2 2" xfId="28938" xr:uid="{00000000-0005-0000-0000-000080570000}"/>
    <cellStyle name="Note 2 9 7 3 2 3" xfId="25847" xr:uid="{00000000-0005-0000-0000-000081570000}"/>
    <cellStyle name="Note 2 9 7 3 3" xfId="12438" xr:uid="{00000000-0005-0000-0000-000082570000}"/>
    <cellStyle name="Note 2 9 7 3 3 2" xfId="27722" xr:uid="{00000000-0005-0000-0000-000083570000}"/>
    <cellStyle name="Note 2 9 7 3 4" xfId="23917" xr:uid="{00000000-0005-0000-0000-000084570000}"/>
    <cellStyle name="Note 2 9 7 4" xfId="9236" xr:uid="{00000000-0005-0000-0000-000085570000}"/>
    <cellStyle name="Note 2 9 7 4 2" xfId="12785" xr:uid="{00000000-0005-0000-0000-000086570000}"/>
    <cellStyle name="Note 2 9 7 4 2 2" xfId="28067" xr:uid="{00000000-0005-0000-0000-000087570000}"/>
    <cellStyle name="Note 2 9 7 4 3" xfId="24631" xr:uid="{00000000-0005-0000-0000-000088570000}"/>
    <cellStyle name="Note 2 9 7 5" xfId="11265" xr:uid="{00000000-0005-0000-0000-000089570000}"/>
    <cellStyle name="Note 2 9 7 5 2" xfId="26560" xr:uid="{00000000-0005-0000-0000-00008A570000}"/>
    <cellStyle name="Note 2 9 7 6" xfId="23674" xr:uid="{00000000-0005-0000-0000-00008B570000}"/>
    <cellStyle name="Note 2 9 8" xfId="8643" xr:uid="{00000000-0005-0000-0000-00008C570000}"/>
    <cellStyle name="Note 2 9 8 2" xfId="9441" xr:uid="{00000000-0005-0000-0000-00008D570000}"/>
    <cellStyle name="Note 2 9 8 2 2" xfId="12858" xr:uid="{00000000-0005-0000-0000-00008E570000}"/>
    <cellStyle name="Note 2 9 8 2 2 2" xfId="28140" xr:uid="{00000000-0005-0000-0000-00008F570000}"/>
    <cellStyle name="Note 2 9 8 2 3" xfId="24831" xr:uid="{00000000-0005-0000-0000-000090570000}"/>
    <cellStyle name="Note 2 9 8 3" xfId="11413" xr:uid="{00000000-0005-0000-0000-000091570000}"/>
    <cellStyle name="Note 2 9 8 3 2" xfId="26706" xr:uid="{00000000-0005-0000-0000-000092570000}"/>
    <cellStyle name="Note 2 9 8 4" xfId="24045" xr:uid="{00000000-0005-0000-0000-000093570000}"/>
    <cellStyle name="Note 2 9 9" xfId="10672" xr:uid="{00000000-0005-0000-0000-000094570000}"/>
    <cellStyle name="Note 2 9 9 2" xfId="25974" xr:uid="{00000000-0005-0000-0000-000095570000}"/>
    <cellStyle name="Note 3" xfId="1784" xr:uid="{00000000-0005-0000-0000-000096570000}"/>
    <cellStyle name="Note 3 10" xfId="7670" xr:uid="{00000000-0005-0000-0000-000097570000}"/>
    <cellStyle name="Note 3 10 2" xfId="7522" xr:uid="{00000000-0005-0000-0000-000098570000}"/>
    <cellStyle name="Note 3 10 2 2" xfId="9870" xr:uid="{00000000-0005-0000-0000-000099570000}"/>
    <cellStyle name="Note 3 10 2 2 2" xfId="9762" xr:uid="{00000000-0005-0000-0000-00009A570000}"/>
    <cellStyle name="Note 3 10 2 2 2 2" xfId="13387" xr:uid="{00000000-0005-0000-0000-00009B570000}"/>
    <cellStyle name="Note 3 10 2 2 2 2 2" xfId="28669" xr:uid="{00000000-0005-0000-0000-00009C570000}"/>
    <cellStyle name="Note 3 10 2 2 2 3" xfId="25150" xr:uid="{00000000-0005-0000-0000-00009D570000}"/>
    <cellStyle name="Note 3 10 2 2 3" xfId="11734" xr:uid="{00000000-0005-0000-0000-00009E570000}"/>
    <cellStyle name="Note 3 10 2 2 3 2" xfId="27025" xr:uid="{00000000-0005-0000-0000-00009F570000}"/>
    <cellStyle name="Note 3 10 2 2 4" xfId="25257" xr:uid="{00000000-0005-0000-0000-0000A0570000}"/>
    <cellStyle name="Note 3 10 2 3" xfId="11842" xr:uid="{00000000-0005-0000-0000-0000A1570000}"/>
    <cellStyle name="Note 3 10 2 3 2" xfId="27132" xr:uid="{00000000-0005-0000-0000-0000A2570000}"/>
    <cellStyle name="Note 3 10 2 4" xfId="23013" xr:uid="{00000000-0005-0000-0000-0000A3570000}"/>
    <cellStyle name="Note 3 10 3" xfId="8741" xr:uid="{00000000-0005-0000-0000-0000A4570000}"/>
    <cellStyle name="Note 3 10 3 2" xfId="12916" xr:uid="{00000000-0005-0000-0000-0000A5570000}"/>
    <cellStyle name="Note 3 10 3 2 2" xfId="28198" xr:uid="{00000000-0005-0000-0000-0000A6570000}"/>
    <cellStyle name="Note 3 10 3 3" xfId="24142" xr:uid="{00000000-0005-0000-0000-0000A7570000}"/>
    <cellStyle name="Note 3 10 4" xfId="10770" xr:uid="{00000000-0005-0000-0000-0000A8570000}"/>
    <cellStyle name="Note 3 10 4 2" xfId="26071" xr:uid="{00000000-0005-0000-0000-0000A9570000}"/>
    <cellStyle name="Note 3 10 5" xfId="23160" xr:uid="{00000000-0005-0000-0000-0000AA570000}"/>
    <cellStyle name="Note 3 11" xfId="7617" xr:uid="{00000000-0005-0000-0000-0000AB570000}"/>
    <cellStyle name="Note 3 11 2" xfId="7152" xr:uid="{00000000-0005-0000-0000-0000AC570000}"/>
    <cellStyle name="Note 3 11 2 2" xfId="9830" xr:uid="{00000000-0005-0000-0000-0000AD570000}"/>
    <cellStyle name="Note 3 11 2 2 2" xfId="9490" xr:uid="{00000000-0005-0000-0000-0000AE570000}"/>
    <cellStyle name="Note 3 11 2 2 2 2" xfId="13129" xr:uid="{00000000-0005-0000-0000-0000AF570000}"/>
    <cellStyle name="Note 3 11 2 2 2 2 2" xfId="28411" xr:uid="{00000000-0005-0000-0000-0000B0570000}"/>
    <cellStyle name="Note 3 11 2 2 2 3" xfId="24880" xr:uid="{00000000-0005-0000-0000-0000B1570000}"/>
    <cellStyle name="Note 3 11 2 2 3" xfId="11462" xr:uid="{00000000-0005-0000-0000-0000B2570000}"/>
    <cellStyle name="Note 3 11 2 2 3 2" xfId="26755" xr:uid="{00000000-0005-0000-0000-0000B3570000}"/>
    <cellStyle name="Note 3 11 2 2 4" xfId="25218" xr:uid="{00000000-0005-0000-0000-0000B4570000}"/>
    <cellStyle name="Note 3 11 2 3" xfId="11802" xr:uid="{00000000-0005-0000-0000-0000B5570000}"/>
    <cellStyle name="Note 3 11 2 3 2" xfId="27093" xr:uid="{00000000-0005-0000-0000-0000B6570000}"/>
    <cellStyle name="Note 3 11 2 4" xfId="22645" xr:uid="{00000000-0005-0000-0000-0000B7570000}"/>
    <cellStyle name="Note 3 11 3" xfId="8690" xr:uid="{00000000-0005-0000-0000-0000B8570000}"/>
    <cellStyle name="Note 3 11 3 2" xfId="12495" xr:uid="{00000000-0005-0000-0000-0000B9570000}"/>
    <cellStyle name="Note 3 11 3 2 2" xfId="27779" xr:uid="{00000000-0005-0000-0000-0000BA570000}"/>
    <cellStyle name="Note 3 11 3 3" xfId="24092" xr:uid="{00000000-0005-0000-0000-0000BB570000}"/>
    <cellStyle name="Note 3 11 4" xfId="10719" xr:uid="{00000000-0005-0000-0000-0000BC570000}"/>
    <cellStyle name="Note 3 11 4 2" xfId="26021" xr:uid="{00000000-0005-0000-0000-0000BD570000}"/>
    <cellStyle name="Note 3 11 5" xfId="23108" xr:uid="{00000000-0005-0000-0000-0000BE570000}"/>
    <cellStyle name="Note 3 12" xfId="8046" xr:uid="{00000000-0005-0000-0000-0000BF570000}"/>
    <cellStyle name="Note 3 12 2" xfId="7241" xr:uid="{00000000-0005-0000-0000-0000C0570000}"/>
    <cellStyle name="Note 3 12 2 2" xfId="9558" xr:uid="{00000000-0005-0000-0000-0000C1570000}"/>
    <cellStyle name="Note 3 12 2 2 2" xfId="13191" xr:uid="{00000000-0005-0000-0000-0000C2570000}"/>
    <cellStyle name="Note 3 12 2 2 2 2" xfId="28473" xr:uid="{00000000-0005-0000-0000-0000C3570000}"/>
    <cellStyle name="Note 3 12 2 2 3" xfId="24946" xr:uid="{00000000-0005-0000-0000-0000C4570000}"/>
    <cellStyle name="Note 3 12 2 3" xfId="11530" xr:uid="{00000000-0005-0000-0000-0000C5570000}"/>
    <cellStyle name="Note 3 12 2 3 2" xfId="26821" xr:uid="{00000000-0005-0000-0000-0000C6570000}"/>
    <cellStyle name="Note 3 12 2 4" xfId="22732" xr:uid="{00000000-0005-0000-0000-0000C7570000}"/>
    <cellStyle name="Note 3 12 3" xfId="9100" xr:uid="{00000000-0005-0000-0000-0000C8570000}"/>
    <cellStyle name="Note 3 12 3 2" xfId="13049" xr:uid="{00000000-0005-0000-0000-0000C9570000}"/>
    <cellStyle name="Note 3 12 3 2 2" xfId="28331" xr:uid="{00000000-0005-0000-0000-0000CA570000}"/>
    <cellStyle name="Note 3 12 3 3" xfId="24497" xr:uid="{00000000-0005-0000-0000-0000CB570000}"/>
    <cellStyle name="Note 3 12 4" xfId="11129" xr:uid="{00000000-0005-0000-0000-0000CC570000}"/>
    <cellStyle name="Note 3 12 4 2" xfId="26426" xr:uid="{00000000-0005-0000-0000-0000CD570000}"/>
    <cellStyle name="Note 3 12 5" xfId="23532" xr:uid="{00000000-0005-0000-0000-0000CE570000}"/>
    <cellStyle name="Note 3 13" xfId="7967" xr:uid="{00000000-0005-0000-0000-0000CF570000}"/>
    <cellStyle name="Note 3 13 2" xfId="7369" xr:uid="{00000000-0005-0000-0000-0000D0570000}"/>
    <cellStyle name="Note 3 13 2 2" xfId="10094" xr:uid="{00000000-0005-0000-0000-0000D1570000}"/>
    <cellStyle name="Note 3 13 2 2 2" xfId="9658" xr:uid="{00000000-0005-0000-0000-0000D2570000}"/>
    <cellStyle name="Note 3 13 2 2 2 2" xfId="13288" xr:uid="{00000000-0005-0000-0000-0000D3570000}"/>
    <cellStyle name="Note 3 13 2 2 2 2 2" xfId="28570" xr:uid="{00000000-0005-0000-0000-0000D4570000}"/>
    <cellStyle name="Note 3 13 2 2 2 3" xfId="25046" xr:uid="{00000000-0005-0000-0000-0000D5570000}"/>
    <cellStyle name="Note 3 13 2 2 3" xfId="11630" xr:uid="{00000000-0005-0000-0000-0000D6570000}"/>
    <cellStyle name="Note 3 13 2 2 3 2" xfId="26921" xr:uid="{00000000-0005-0000-0000-0000D7570000}"/>
    <cellStyle name="Note 3 13 2 2 4" xfId="25477" xr:uid="{00000000-0005-0000-0000-0000D8570000}"/>
    <cellStyle name="Note 3 13 2 3" xfId="12066" xr:uid="{00000000-0005-0000-0000-0000D9570000}"/>
    <cellStyle name="Note 3 13 2 3 2" xfId="27352" xr:uid="{00000000-0005-0000-0000-0000DA570000}"/>
    <cellStyle name="Note 3 13 2 4" xfId="22860" xr:uid="{00000000-0005-0000-0000-0000DB570000}"/>
    <cellStyle name="Note 3 13 3" xfId="9023" xr:uid="{00000000-0005-0000-0000-0000DC570000}"/>
    <cellStyle name="Note 3 13 3 2" xfId="12682" xr:uid="{00000000-0005-0000-0000-0000DD570000}"/>
    <cellStyle name="Note 3 13 3 2 2" xfId="27964" xr:uid="{00000000-0005-0000-0000-0000DE570000}"/>
    <cellStyle name="Note 3 13 3 3" xfId="24420" xr:uid="{00000000-0005-0000-0000-0000DF570000}"/>
    <cellStyle name="Note 3 13 4" xfId="11052" xr:uid="{00000000-0005-0000-0000-0000E0570000}"/>
    <cellStyle name="Note 3 13 4 2" xfId="26349" xr:uid="{00000000-0005-0000-0000-0000E1570000}"/>
    <cellStyle name="Note 3 13 5" xfId="23453" xr:uid="{00000000-0005-0000-0000-0000E2570000}"/>
    <cellStyle name="Note 3 14" xfId="7804" xr:uid="{00000000-0005-0000-0000-0000E3570000}"/>
    <cellStyle name="Note 3 14 2" xfId="7168" xr:uid="{00000000-0005-0000-0000-0000E4570000}"/>
    <cellStyle name="Note 3 14 2 2" xfId="9970" xr:uid="{00000000-0005-0000-0000-0000E5570000}"/>
    <cellStyle name="Note 3 14 2 2 2" xfId="9505" xr:uid="{00000000-0005-0000-0000-0000E6570000}"/>
    <cellStyle name="Note 3 14 2 2 2 2" xfId="13142" xr:uid="{00000000-0005-0000-0000-0000E7570000}"/>
    <cellStyle name="Note 3 14 2 2 2 2 2" xfId="28424" xr:uid="{00000000-0005-0000-0000-0000E8570000}"/>
    <cellStyle name="Note 3 14 2 2 2 3" xfId="24894" xr:uid="{00000000-0005-0000-0000-0000E9570000}"/>
    <cellStyle name="Note 3 14 2 2 3" xfId="11477" xr:uid="{00000000-0005-0000-0000-0000EA570000}"/>
    <cellStyle name="Note 3 14 2 2 3 2" xfId="26769" xr:uid="{00000000-0005-0000-0000-0000EB570000}"/>
    <cellStyle name="Note 3 14 2 2 4" xfId="25354" xr:uid="{00000000-0005-0000-0000-0000EC570000}"/>
    <cellStyle name="Note 3 14 2 3" xfId="11942" xr:uid="{00000000-0005-0000-0000-0000ED570000}"/>
    <cellStyle name="Note 3 14 2 3 2" xfId="27229" xr:uid="{00000000-0005-0000-0000-0000EE570000}"/>
    <cellStyle name="Note 3 14 2 4" xfId="22660" xr:uid="{00000000-0005-0000-0000-0000EF570000}"/>
    <cellStyle name="Note 3 14 3" xfId="8871" xr:uid="{00000000-0005-0000-0000-0000F0570000}"/>
    <cellStyle name="Note 3 14 3 2" xfId="12593" xr:uid="{00000000-0005-0000-0000-0000F1570000}"/>
    <cellStyle name="Note 3 14 3 2 2" xfId="27875" xr:uid="{00000000-0005-0000-0000-0000F2570000}"/>
    <cellStyle name="Note 3 14 3 3" xfId="24269" xr:uid="{00000000-0005-0000-0000-0000F3570000}"/>
    <cellStyle name="Note 3 14 4" xfId="10900" xr:uid="{00000000-0005-0000-0000-0000F4570000}"/>
    <cellStyle name="Note 3 14 4 2" xfId="26198" xr:uid="{00000000-0005-0000-0000-0000F5570000}"/>
    <cellStyle name="Note 3 14 5" xfId="23291" xr:uid="{00000000-0005-0000-0000-0000F6570000}"/>
    <cellStyle name="Note 3 15" xfId="8111" xr:uid="{00000000-0005-0000-0000-0000F7570000}"/>
    <cellStyle name="Note 3 15 2" xfId="8260" xr:uid="{00000000-0005-0000-0000-0000F8570000}"/>
    <cellStyle name="Note 3 15 2 2" xfId="10214" xr:uid="{00000000-0005-0000-0000-0000F9570000}"/>
    <cellStyle name="Note 3 15 2 2 2" xfId="10318" xr:uid="{00000000-0005-0000-0000-0000FA570000}"/>
    <cellStyle name="Note 3 15 2 2 2 2" xfId="13531" xr:uid="{00000000-0005-0000-0000-0000FB570000}"/>
    <cellStyle name="Note 3 15 2 2 2 2 2" xfId="28811" xr:uid="{00000000-0005-0000-0000-0000FC570000}"/>
    <cellStyle name="Note 3 15 2 2 2 3" xfId="25699" xr:uid="{00000000-0005-0000-0000-0000FD570000}"/>
    <cellStyle name="Note 3 15 2 2 3" xfId="12290" xr:uid="{00000000-0005-0000-0000-0000FE570000}"/>
    <cellStyle name="Note 3 15 2 2 3 2" xfId="27574" xr:uid="{00000000-0005-0000-0000-0000FF570000}"/>
    <cellStyle name="Note 3 15 2 2 4" xfId="25597" xr:uid="{00000000-0005-0000-0000-000000580000}"/>
    <cellStyle name="Note 3 15 2 3" xfId="12186" xr:uid="{00000000-0005-0000-0000-000001580000}"/>
    <cellStyle name="Note 3 15 2 3 2" xfId="27472" xr:uid="{00000000-0005-0000-0000-000002580000}"/>
    <cellStyle name="Note 3 15 2 4" xfId="23741" xr:uid="{00000000-0005-0000-0000-000003580000}"/>
    <cellStyle name="Note 3 15 3" xfId="8371" xr:uid="{00000000-0005-0000-0000-000004580000}"/>
    <cellStyle name="Note 3 15 3 2" xfId="10401" xr:uid="{00000000-0005-0000-0000-000005580000}"/>
    <cellStyle name="Note 3 15 3 2 2" xfId="13594" xr:uid="{00000000-0005-0000-0000-000006580000}"/>
    <cellStyle name="Note 3 15 3 2 2 2" xfId="28874" xr:uid="{00000000-0005-0000-0000-000007580000}"/>
    <cellStyle name="Note 3 15 3 2 3" xfId="25782" xr:uid="{00000000-0005-0000-0000-000008580000}"/>
    <cellStyle name="Note 3 15 3 3" xfId="12373" xr:uid="{00000000-0005-0000-0000-000009580000}"/>
    <cellStyle name="Note 3 15 3 3 2" xfId="27657" xr:uid="{00000000-0005-0000-0000-00000A580000}"/>
    <cellStyle name="Note 3 15 3 4" xfId="23852" xr:uid="{00000000-0005-0000-0000-00000B580000}"/>
    <cellStyle name="Note 3 15 4" xfId="9158" xr:uid="{00000000-0005-0000-0000-00000C580000}"/>
    <cellStyle name="Note 3 15 4 2" xfId="12746" xr:uid="{00000000-0005-0000-0000-00000D580000}"/>
    <cellStyle name="Note 3 15 4 2 2" xfId="28028" xr:uid="{00000000-0005-0000-0000-00000E580000}"/>
    <cellStyle name="Note 3 15 4 3" xfId="24553" xr:uid="{00000000-0005-0000-0000-00000F580000}"/>
    <cellStyle name="Note 3 15 5" xfId="11187" xr:uid="{00000000-0005-0000-0000-000010580000}"/>
    <cellStyle name="Note 3 15 5 2" xfId="26482" xr:uid="{00000000-0005-0000-0000-000011580000}"/>
    <cellStyle name="Note 3 15 6" xfId="23595" xr:uid="{00000000-0005-0000-0000-000012580000}"/>
    <cellStyle name="Note 3 16" xfId="8567" xr:uid="{00000000-0005-0000-0000-000013580000}"/>
    <cellStyle name="Note 3 16 2" xfId="9316" xr:uid="{00000000-0005-0000-0000-000014580000}"/>
    <cellStyle name="Note 3 16 2 2" xfId="12818" xr:uid="{00000000-0005-0000-0000-000015580000}"/>
    <cellStyle name="Note 3 16 2 2 2" xfId="28100" xr:uid="{00000000-0005-0000-0000-000016580000}"/>
    <cellStyle name="Note 3 16 2 3" xfId="24710" xr:uid="{00000000-0005-0000-0000-000017580000}"/>
    <cellStyle name="Note 3 16 3" xfId="11334" xr:uid="{00000000-0005-0000-0000-000018580000}"/>
    <cellStyle name="Note 3 16 3 2" xfId="26628" xr:uid="{00000000-0005-0000-0000-000019580000}"/>
    <cellStyle name="Note 3 16 4" xfId="23969" xr:uid="{00000000-0005-0000-0000-00001A580000}"/>
    <cellStyle name="Note 3 17" xfId="10596" xr:uid="{00000000-0005-0000-0000-00001B580000}"/>
    <cellStyle name="Note 3 17 2" xfId="25898" xr:uid="{00000000-0005-0000-0000-00001C580000}"/>
    <cellStyle name="Note 3 18" xfId="18309" xr:uid="{00000000-0005-0000-0000-00001D580000}"/>
    <cellStyle name="Note 3 2" xfId="2046" xr:uid="{00000000-0005-0000-0000-00001E580000}"/>
    <cellStyle name="Note 3 2 10" xfId="18383" xr:uid="{00000000-0005-0000-0000-00001F580000}"/>
    <cellStyle name="Note 3 2 2" xfId="8005" xr:uid="{00000000-0005-0000-0000-000020580000}"/>
    <cellStyle name="Note 3 2 2 2" xfId="7165" xr:uid="{00000000-0005-0000-0000-000021580000}"/>
    <cellStyle name="Note 3 2 2 2 2" xfId="10125" xr:uid="{00000000-0005-0000-0000-000022580000}"/>
    <cellStyle name="Note 3 2 2 2 2 2" xfId="9502" xr:uid="{00000000-0005-0000-0000-000023580000}"/>
    <cellStyle name="Note 3 2 2 2 2 2 2" xfId="13140" xr:uid="{00000000-0005-0000-0000-000024580000}"/>
    <cellStyle name="Note 3 2 2 2 2 2 2 2" xfId="28422" xr:uid="{00000000-0005-0000-0000-000025580000}"/>
    <cellStyle name="Note 3 2 2 2 2 2 3" xfId="24892" xr:uid="{00000000-0005-0000-0000-000026580000}"/>
    <cellStyle name="Note 3 2 2 2 2 3" xfId="11474" xr:uid="{00000000-0005-0000-0000-000027580000}"/>
    <cellStyle name="Note 3 2 2 2 2 3 2" xfId="26767" xr:uid="{00000000-0005-0000-0000-000028580000}"/>
    <cellStyle name="Note 3 2 2 2 2 4" xfId="25508" xr:uid="{00000000-0005-0000-0000-000029580000}"/>
    <cellStyle name="Note 3 2 2 2 3" xfId="12097" xr:uid="{00000000-0005-0000-0000-00002A580000}"/>
    <cellStyle name="Note 3 2 2 2 3 2" xfId="27383" xr:uid="{00000000-0005-0000-0000-00002B580000}"/>
    <cellStyle name="Note 3 2 2 2 4" xfId="22658" xr:uid="{00000000-0005-0000-0000-00002C580000}"/>
    <cellStyle name="Note 3 2 2 3" xfId="9060" xr:uid="{00000000-0005-0000-0000-00002D580000}"/>
    <cellStyle name="Note 3 2 2 3 2" xfId="13038" xr:uid="{00000000-0005-0000-0000-00002E580000}"/>
    <cellStyle name="Note 3 2 2 3 2 2" xfId="28320" xr:uid="{00000000-0005-0000-0000-00002F580000}"/>
    <cellStyle name="Note 3 2 2 3 3" xfId="24457" xr:uid="{00000000-0005-0000-0000-000030580000}"/>
    <cellStyle name="Note 3 2 2 4" xfId="11089" xr:uid="{00000000-0005-0000-0000-000031580000}"/>
    <cellStyle name="Note 3 2 2 4 2" xfId="26386" xr:uid="{00000000-0005-0000-0000-000032580000}"/>
    <cellStyle name="Note 3 2 2 5" xfId="23491" xr:uid="{00000000-0005-0000-0000-000033580000}"/>
    <cellStyle name="Note 3 2 3" xfId="7891" xr:uid="{00000000-0005-0000-0000-000034580000}"/>
    <cellStyle name="Note 3 2 3 2" xfId="7558" xr:uid="{00000000-0005-0000-0000-000035580000}"/>
    <cellStyle name="Note 3 2 3 2 2" xfId="10035" xr:uid="{00000000-0005-0000-0000-000036580000}"/>
    <cellStyle name="Note 3 2 3 2 2 2" xfId="9789" xr:uid="{00000000-0005-0000-0000-000037580000}"/>
    <cellStyle name="Note 3 2 3 2 2 2 2" xfId="13412" xr:uid="{00000000-0005-0000-0000-000038580000}"/>
    <cellStyle name="Note 3 2 3 2 2 2 2 2" xfId="28694" xr:uid="{00000000-0005-0000-0000-000039580000}"/>
    <cellStyle name="Note 3 2 3 2 2 2 3" xfId="25177" xr:uid="{00000000-0005-0000-0000-00003A580000}"/>
    <cellStyle name="Note 3 2 3 2 2 3" xfId="11761" xr:uid="{00000000-0005-0000-0000-00003B580000}"/>
    <cellStyle name="Note 3 2 3 2 2 3 2" xfId="27052" xr:uid="{00000000-0005-0000-0000-00003C580000}"/>
    <cellStyle name="Note 3 2 3 2 2 4" xfId="25418" xr:uid="{00000000-0005-0000-0000-00003D580000}"/>
    <cellStyle name="Note 3 2 3 2 3" xfId="12007" xr:uid="{00000000-0005-0000-0000-00003E580000}"/>
    <cellStyle name="Note 3 2 3 2 3 2" xfId="27293" xr:uid="{00000000-0005-0000-0000-00003F580000}"/>
    <cellStyle name="Note 3 2 3 2 4" xfId="23049" xr:uid="{00000000-0005-0000-0000-000040580000}"/>
    <cellStyle name="Note 3 2 3 3" xfId="8954" xr:uid="{00000000-0005-0000-0000-000041580000}"/>
    <cellStyle name="Note 3 2 3 3 2" xfId="12641" xr:uid="{00000000-0005-0000-0000-000042580000}"/>
    <cellStyle name="Note 3 2 3 3 2 2" xfId="27923" xr:uid="{00000000-0005-0000-0000-000043580000}"/>
    <cellStyle name="Note 3 2 3 3 3" xfId="24351" xr:uid="{00000000-0005-0000-0000-000044580000}"/>
    <cellStyle name="Note 3 2 3 4" xfId="10983" xr:uid="{00000000-0005-0000-0000-000045580000}"/>
    <cellStyle name="Note 3 2 3 4 2" xfId="26280" xr:uid="{00000000-0005-0000-0000-000046580000}"/>
    <cellStyle name="Note 3 2 3 5" xfId="23377" xr:uid="{00000000-0005-0000-0000-000047580000}"/>
    <cellStyle name="Note 3 2 4" xfId="7991" xr:uid="{00000000-0005-0000-0000-000048580000}"/>
    <cellStyle name="Note 3 2 4 2" xfId="7427" xr:uid="{00000000-0005-0000-0000-000049580000}"/>
    <cellStyle name="Note 3 2 4 2 2" xfId="9700" xr:uid="{00000000-0005-0000-0000-00004A580000}"/>
    <cellStyle name="Note 3 2 4 2 2 2" xfId="13329" xr:uid="{00000000-0005-0000-0000-00004B580000}"/>
    <cellStyle name="Note 3 2 4 2 2 2 2" xfId="28611" xr:uid="{00000000-0005-0000-0000-00004C580000}"/>
    <cellStyle name="Note 3 2 4 2 2 3" xfId="25088" xr:uid="{00000000-0005-0000-0000-00004D580000}"/>
    <cellStyle name="Note 3 2 4 2 3" xfId="11672" xr:uid="{00000000-0005-0000-0000-00004E580000}"/>
    <cellStyle name="Note 3 2 4 2 3 2" xfId="26963" xr:uid="{00000000-0005-0000-0000-00004F580000}"/>
    <cellStyle name="Note 3 2 4 2 4" xfId="22918" xr:uid="{00000000-0005-0000-0000-000050580000}"/>
    <cellStyle name="Note 3 2 4 3" xfId="9046" xr:uid="{00000000-0005-0000-0000-000051580000}"/>
    <cellStyle name="Note 3 2 4 3 2" xfId="13034" xr:uid="{00000000-0005-0000-0000-000052580000}"/>
    <cellStyle name="Note 3 2 4 3 2 2" xfId="28316" xr:uid="{00000000-0005-0000-0000-000053580000}"/>
    <cellStyle name="Note 3 2 4 3 3" xfId="24443" xr:uid="{00000000-0005-0000-0000-000054580000}"/>
    <cellStyle name="Note 3 2 4 4" xfId="11075" xr:uid="{00000000-0005-0000-0000-000055580000}"/>
    <cellStyle name="Note 3 2 4 4 2" xfId="26372" xr:uid="{00000000-0005-0000-0000-000056580000}"/>
    <cellStyle name="Note 3 2 4 5" xfId="23477" xr:uid="{00000000-0005-0000-0000-000057580000}"/>
    <cellStyle name="Note 3 2 5" xfId="7698" xr:uid="{00000000-0005-0000-0000-000058580000}"/>
    <cellStyle name="Note 3 2 5 2" xfId="7189" xr:uid="{00000000-0005-0000-0000-000059580000}"/>
    <cellStyle name="Note 3 2 5 2 2" xfId="9891" xr:uid="{00000000-0005-0000-0000-00005A580000}"/>
    <cellStyle name="Note 3 2 5 2 2 2" xfId="9521" xr:uid="{00000000-0005-0000-0000-00005B580000}"/>
    <cellStyle name="Note 3 2 5 2 2 2 2" xfId="13156" xr:uid="{00000000-0005-0000-0000-00005C580000}"/>
    <cellStyle name="Note 3 2 5 2 2 2 2 2" xfId="28438" xr:uid="{00000000-0005-0000-0000-00005D580000}"/>
    <cellStyle name="Note 3 2 5 2 2 2 3" xfId="24910" xr:uid="{00000000-0005-0000-0000-00005E580000}"/>
    <cellStyle name="Note 3 2 5 2 2 3" xfId="11493" xr:uid="{00000000-0005-0000-0000-00005F580000}"/>
    <cellStyle name="Note 3 2 5 2 2 3 2" xfId="26785" xr:uid="{00000000-0005-0000-0000-000060580000}"/>
    <cellStyle name="Note 3 2 5 2 2 4" xfId="25278" xr:uid="{00000000-0005-0000-0000-000061580000}"/>
    <cellStyle name="Note 3 2 5 2 3" xfId="11863" xr:uid="{00000000-0005-0000-0000-000062580000}"/>
    <cellStyle name="Note 3 2 5 2 3 2" xfId="27153" xr:uid="{00000000-0005-0000-0000-000063580000}"/>
    <cellStyle name="Note 3 2 5 2 4" xfId="22681" xr:uid="{00000000-0005-0000-0000-000064580000}"/>
    <cellStyle name="Note 3 2 5 3" xfId="8768" xr:uid="{00000000-0005-0000-0000-000065580000}"/>
    <cellStyle name="Note 3 2 5 3 2" xfId="12535" xr:uid="{00000000-0005-0000-0000-000066580000}"/>
    <cellStyle name="Note 3 2 5 3 2 2" xfId="27818" xr:uid="{00000000-0005-0000-0000-000067580000}"/>
    <cellStyle name="Note 3 2 5 3 3" xfId="24169" xr:uid="{00000000-0005-0000-0000-000068580000}"/>
    <cellStyle name="Note 3 2 5 4" xfId="10797" xr:uid="{00000000-0005-0000-0000-000069580000}"/>
    <cellStyle name="Note 3 2 5 4 2" xfId="26098" xr:uid="{00000000-0005-0000-0000-00006A580000}"/>
    <cellStyle name="Note 3 2 5 5" xfId="23188" xr:uid="{00000000-0005-0000-0000-00006B580000}"/>
    <cellStyle name="Note 3 2 6" xfId="7984" xr:uid="{00000000-0005-0000-0000-00006C580000}"/>
    <cellStyle name="Note 3 2 6 2" xfId="7230" xr:uid="{00000000-0005-0000-0000-00006D580000}"/>
    <cellStyle name="Note 3 2 6 2 2" xfId="10107" xr:uid="{00000000-0005-0000-0000-00006E580000}"/>
    <cellStyle name="Note 3 2 6 2 2 2" xfId="9551" xr:uid="{00000000-0005-0000-0000-00006F580000}"/>
    <cellStyle name="Note 3 2 6 2 2 2 2" xfId="13184" xr:uid="{00000000-0005-0000-0000-000070580000}"/>
    <cellStyle name="Note 3 2 6 2 2 2 2 2" xfId="28466" xr:uid="{00000000-0005-0000-0000-000071580000}"/>
    <cellStyle name="Note 3 2 6 2 2 2 3" xfId="24939" xr:uid="{00000000-0005-0000-0000-000072580000}"/>
    <cellStyle name="Note 3 2 6 2 2 3" xfId="11523" xr:uid="{00000000-0005-0000-0000-000073580000}"/>
    <cellStyle name="Note 3 2 6 2 2 3 2" xfId="26814" xr:uid="{00000000-0005-0000-0000-000074580000}"/>
    <cellStyle name="Note 3 2 6 2 2 4" xfId="25490" xr:uid="{00000000-0005-0000-0000-000075580000}"/>
    <cellStyle name="Note 3 2 6 2 3" xfId="12079" xr:uid="{00000000-0005-0000-0000-000076580000}"/>
    <cellStyle name="Note 3 2 6 2 3 2" xfId="27365" xr:uid="{00000000-0005-0000-0000-000077580000}"/>
    <cellStyle name="Note 3 2 6 2 4" xfId="22721" xr:uid="{00000000-0005-0000-0000-000078580000}"/>
    <cellStyle name="Note 3 2 6 3" xfId="9039" xr:uid="{00000000-0005-0000-0000-000079580000}"/>
    <cellStyle name="Note 3 2 6 3 2" xfId="12692" xr:uid="{00000000-0005-0000-0000-00007A580000}"/>
    <cellStyle name="Note 3 2 6 3 2 2" xfId="27974" xr:uid="{00000000-0005-0000-0000-00007B580000}"/>
    <cellStyle name="Note 3 2 6 3 3" xfId="24436" xr:uid="{00000000-0005-0000-0000-00007C580000}"/>
    <cellStyle name="Note 3 2 6 4" xfId="11068" xr:uid="{00000000-0005-0000-0000-00007D580000}"/>
    <cellStyle name="Note 3 2 6 4 2" xfId="26365" xr:uid="{00000000-0005-0000-0000-00007E580000}"/>
    <cellStyle name="Note 3 2 6 5" xfId="23470" xr:uid="{00000000-0005-0000-0000-00007F580000}"/>
    <cellStyle name="Note 3 2 7" xfId="8163" xr:uid="{00000000-0005-0000-0000-000080580000}"/>
    <cellStyle name="Note 3 2 7 2" xfId="8312" xr:uid="{00000000-0005-0000-0000-000081580000}"/>
    <cellStyle name="Note 3 2 7 2 2" xfId="10254" xr:uid="{00000000-0005-0000-0000-000082580000}"/>
    <cellStyle name="Note 3 2 7 2 2 2" xfId="10344" xr:uid="{00000000-0005-0000-0000-000083580000}"/>
    <cellStyle name="Note 3 2 7 2 2 2 2" xfId="13545" xr:uid="{00000000-0005-0000-0000-000084580000}"/>
    <cellStyle name="Note 3 2 7 2 2 2 2 2" xfId="28825" xr:uid="{00000000-0005-0000-0000-000085580000}"/>
    <cellStyle name="Note 3 2 7 2 2 2 3" xfId="25725" xr:uid="{00000000-0005-0000-0000-000086580000}"/>
    <cellStyle name="Note 3 2 7 2 2 3" xfId="12316" xr:uid="{00000000-0005-0000-0000-000087580000}"/>
    <cellStyle name="Note 3 2 7 2 2 3 2" xfId="27600" xr:uid="{00000000-0005-0000-0000-000088580000}"/>
    <cellStyle name="Note 3 2 7 2 2 4" xfId="25637" xr:uid="{00000000-0005-0000-0000-000089580000}"/>
    <cellStyle name="Note 3 2 7 2 3" xfId="12226" xr:uid="{00000000-0005-0000-0000-00008A580000}"/>
    <cellStyle name="Note 3 2 7 2 3 2" xfId="27512" xr:uid="{00000000-0005-0000-0000-00008B580000}"/>
    <cellStyle name="Note 3 2 7 2 4" xfId="23793" xr:uid="{00000000-0005-0000-0000-00008C580000}"/>
    <cellStyle name="Note 3 2 7 3" xfId="8411" xr:uid="{00000000-0005-0000-0000-00008D580000}"/>
    <cellStyle name="Note 3 2 7 3 2" xfId="10441" xr:uid="{00000000-0005-0000-0000-00008E580000}"/>
    <cellStyle name="Note 3 2 7 3 2 2" xfId="13633" xr:uid="{00000000-0005-0000-0000-00008F580000}"/>
    <cellStyle name="Note 3 2 7 3 2 2 2" xfId="28913" xr:uid="{00000000-0005-0000-0000-000090580000}"/>
    <cellStyle name="Note 3 2 7 3 2 3" xfId="25822" xr:uid="{00000000-0005-0000-0000-000091580000}"/>
    <cellStyle name="Note 3 2 7 3 3" xfId="12413" xr:uid="{00000000-0005-0000-0000-000092580000}"/>
    <cellStyle name="Note 3 2 7 3 3 2" xfId="27697" xr:uid="{00000000-0005-0000-0000-000093580000}"/>
    <cellStyle name="Note 3 2 7 3 4" xfId="23892" xr:uid="{00000000-0005-0000-0000-000094580000}"/>
    <cellStyle name="Note 3 2 7 4" xfId="9210" xr:uid="{00000000-0005-0000-0000-000095580000}"/>
    <cellStyle name="Note 3 2 7 4 2" xfId="12760" xr:uid="{00000000-0005-0000-0000-000096580000}"/>
    <cellStyle name="Note 3 2 7 4 2 2" xfId="28042" xr:uid="{00000000-0005-0000-0000-000097580000}"/>
    <cellStyle name="Note 3 2 7 4 3" xfId="24605" xr:uid="{00000000-0005-0000-0000-000098580000}"/>
    <cellStyle name="Note 3 2 7 5" xfId="11239" xr:uid="{00000000-0005-0000-0000-000099580000}"/>
    <cellStyle name="Note 3 2 7 5 2" xfId="26534" xr:uid="{00000000-0005-0000-0000-00009A580000}"/>
    <cellStyle name="Note 3 2 7 6" xfId="23647" xr:uid="{00000000-0005-0000-0000-00009B580000}"/>
    <cellStyle name="Note 3 2 8" xfId="8618" xr:uid="{00000000-0005-0000-0000-00009C580000}"/>
    <cellStyle name="Note 3 2 8 2" xfId="9416" xr:uid="{00000000-0005-0000-0000-00009D580000}"/>
    <cellStyle name="Note 3 2 8 2 2" xfId="12833" xr:uid="{00000000-0005-0000-0000-00009E580000}"/>
    <cellStyle name="Note 3 2 8 2 2 2" xfId="28115" xr:uid="{00000000-0005-0000-0000-00009F580000}"/>
    <cellStyle name="Note 3 2 8 2 3" xfId="24806" xr:uid="{00000000-0005-0000-0000-0000A0580000}"/>
    <cellStyle name="Note 3 2 8 3" xfId="11388" xr:uid="{00000000-0005-0000-0000-0000A1580000}"/>
    <cellStyle name="Note 3 2 8 3 2" xfId="26681" xr:uid="{00000000-0005-0000-0000-0000A2580000}"/>
    <cellStyle name="Note 3 2 8 4" xfId="24020" xr:uid="{00000000-0005-0000-0000-0000A3580000}"/>
    <cellStyle name="Note 3 2 9" xfId="10647" xr:uid="{00000000-0005-0000-0000-0000A4580000}"/>
    <cellStyle name="Note 3 2 9 2" xfId="25949" xr:uid="{00000000-0005-0000-0000-0000A5580000}"/>
    <cellStyle name="Note 3 3" xfId="1929" xr:uid="{00000000-0005-0000-0000-0000A6580000}"/>
    <cellStyle name="Note 3 3 10" xfId="18357" xr:uid="{00000000-0005-0000-0000-0000A7580000}"/>
    <cellStyle name="Note 3 3 2" xfId="7729" xr:uid="{00000000-0005-0000-0000-0000A8580000}"/>
    <cellStyle name="Note 3 3 2 2" xfId="7557" xr:uid="{00000000-0005-0000-0000-0000A9580000}"/>
    <cellStyle name="Note 3 3 2 2 2" xfId="9912" xr:uid="{00000000-0005-0000-0000-0000AA580000}"/>
    <cellStyle name="Note 3 3 2 2 2 2" xfId="9788" xr:uid="{00000000-0005-0000-0000-0000AB580000}"/>
    <cellStyle name="Note 3 3 2 2 2 2 2" xfId="13411" xr:uid="{00000000-0005-0000-0000-0000AC580000}"/>
    <cellStyle name="Note 3 3 2 2 2 2 2 2" xfId="28693" xr:uid="{00000000-0005-0000-0000-0000AD580000}"/>
    <cellStyle name="Note 3 3 2 2 2 2 3" xfId="25176" xr:uid="{00000000-0005-0000-0000-0000AE580000}"/>
    <cellStyle name="Note 3 3 2 2 2 3" xfId="11760" xr:uid="{00000000-0005-0000-0000-0000AF580000}"/>
    <cellStyle name="Note 3 3 2 2 2 3 2" xfId="27051" xr:uid="{00000000-0005-0000-0000-0000B0580000}"/>
    <cellStyle name="Note 3 3 2 2 2 4" xfId="25298" xr:uid="{00000000-0005-0000-0000-0000B1580000}"/>
    <cellStyle name="Note 3 3 2 2 3" xfId="11884" xr:uid="{00000000-0005-0000-0000-0000B2580000}"/>
    <cellStyle name="Note 3 3 2 2 3 2" xfId="27173" xr:uid="{00000000-0005-0000-0000-0000B3580000}"/>
    <cellStyle name="Note 3 3 2 2 4" xfId="23048" xr:uid="{00000000-0005-0000-0000-0000B4580000}"/>
    <cellStyle name="Note 3 3 2 3" xfId="8799" xr:uid="{00000000-0005-0000-0000-0000B5580000}"/>
    <cellStyle name="Note 3 3 2 3 2" xfId="12944" xr:uid="{00000000-0005-0000-0000-0000B6580000}"/>
    <cellStyle name="Note 3 3 2 3 2 2" xfId="28226" xr:uid="{00000000-0005-0000-0000-0000B7580000}"/>
    <cellStyle name="Note 3 3 2 3 3" xfId="24199" xr:uid="{00000000-0005-0000-0000-0000B8580000}"/>
    <cellStyle name="Note 3 3 2 4" xfId="10828" xr:uid="{00000000-0005-0000-0000-0000B9580000}"/>
    <cellStyle name="Note 3 3 2 4 2" xfId="26128" xr:uid="{00000000-0005-0000-0000-0000BA580000}"/>
    <cellStyle name="Note 3 3 2 5" xfId="23218" xr:uid="{00000000-0005-0000-0000-0000BB580000}"/>
    <cellStyle name="Note 3 3 3" xfId="7818" xr:uid="{00000000-0005-0000-0000-0000BC580000}"/>
    <cellStyle name="Note 3 3 3 2" xfId="7246" xr:uid="{00000000-0005-0000-0000-0000BD580000}"/>
    <cellStyle name="Note 3 3 3 2 2" xfId="9983" xr:uid="{00000000-0005-0000-0000-0000BE580000}"/>
    <cellStyle name="Note 3 3 3 2 2 2" xfId="9563" xr:uid="{00000000-0005-0000-0000-0000BF580000}"/>
    <cellStyle name="Note 3 3 3 2 2 2 2" xfId="13196" xr:uid="{00000000-0005-0000-0000-0000C0580000}"/>
    <cellStyle name="Note 3 3 3 2 2 2 2 2" xfId="28478" xr:uid="{00000000-0005-0000-0000-0000C1580000}"/>
    <cellStyle name="Note 3 3 3 2 2 2 3" xfId="24951" xr:uid="{00000000-0005-0000-0000-0000C2580000}"/>
    <cellStyle name="Note 3 3 3 2 2 3" xfId="11535" xr:uid="{00000000-0005-0000-0000-0000C3580000}"/>
    <cellStyle name="Note 3 3 3 2 2 3 2" xfId="26826" xr:uid="{00000000-0005-0000-0000-0000C4580000}"/>
    <cellStyle name="Note 3 3 3 2 2 4" xfId="25366" xr:uid="{00000000-0005-0000-0000-0000C5580000}"/>
    <cellStyle name="Note 3 3 3 2 3" xfId="11955" xr:uid="{00000000-0005-0000-0000-0000C6580000}"/>
    <cellStyle name="Note 3 3 3 2 3 2" xfId="27241" xr:uid="{00000000-0005-0000-0000-0000C7580000}"/>
    <cellStyle name="Note 3 3 3 2 4" xfId="22737" xr:uid="{00000000-0005-0000-0000-0000C8580000}"/>
    <cellStyle name="Note 3 3 3 3" xfId="8884" xr:uid="{00000000-0005-0000-0000-0000C9580000}"/>
    <cellStyle name="Note 3 3 3 3 2" xfId="12601" xr:uid="{00000000-0005-0000-0000-0000CA580000}"/>
    <cellStyle name="Note 3 3 3 3 2 2" xfId="27883" xr:uid="{00000000-0005-0000-0000-0000CB580000}"/>
    <cellStyle name="Note 3 3 3 3 3" xfId="24281" xr:uid="{00000000-0005-0000-0000-0000CC580000}"/>
    <cellStyle name="Note 3 3 3 4" xfId="10913" xr:uid="{00000000-0005-0000-0000-0000CD580000}"/>
    <cellStyle name="Note 3 3 3 4 2" xfId="26210" xr:uid="{00000000-0005-0000-0000-0000CE580000}"/>
    <cellStyle name="Note 3 3 3 5" xfId="23304" xr:uid="{00000000-0005-0000-0000-0000CF580000}"/>
    <cellStyle name="Note 3 3 4" xfId="7601" xr:uid="{00000000-0005-0000-0000-0000D0580000}"/>
    <cellStyle name="Note 3 3 4 2" xfId="7409" xr:uid="{00000000-0005-0000-0000-0000D1580000}"/>
    <cellStyle name="Note 3 3 4 2 2" xfId="9687" xr:uid="{00000000-0005-0000-0000-0000D2580000}"/>
    <cellStyle name="Note 3 3 4 2 2 2" xfId="13316" xr:uid="{00000000-0005-0000-0000-0000D3580000}"/>
    <cellStyle name="Note 3 3 4 2 2 2 2" xfId="28598" xr:uid="{00000000-0005-0000-0000-0000D4580000}"/>
    <cellStyle name="Note 3 3 4 2 2 3" xfId="25075" xr:uid="{00000000-0005-0000-0000-0000D5580000}"/>
    <cellStyle name="Note 3 3 4 2 3" xfId="11659" xr:uid="{00000000-0005-0000-0000-0000D6580000}"/>
    <cellStyle name="Note 3 3 4 2 3 2" xfId="26950" xr:uid="{00000000-0005-0000-0000-0000D7580000}"/>
    <cellStyle name="Note 3 3 4 2 4" xfId="22900" xr:uid="{00000000-0005-0000-0000-0000D8580000}"/>
    <cellStyle name="Note 3 3 4 3" xfId="8674" xr:uid="{00000000-0005-0000-0000-0000D9580000}"/>
    <cellStyle name="Note 3 3 4 3 2" xfId="12882" xr:uid="{00000000-0005-0000-0000-0000DA580000}"/>
    <cellStyle name="Note 3 3 4 3 2 2" xfId="28164" xr:uid="{00000000-0005-0000-0000-0000DB580000}"/>
    <cellStyle name="Note 3 3 4 3 3" xfId="24076" xr:uid="{00000000-0005-0000-0000-0000DC580000}"/>
    <cellStyle name="Note 3 3 4 4" xfId="10703" xr:uid="{00000000-0005-0000-0000-0000DD580000}"/>
    <cellStyle name="Note 3 3 4 4 2" xfId="26005" xr:uid="{00000000-0005-0000-0000-0000DE580000}"/>
    <cellStyle name="Note 3 3 4 5" xfId="23092" xr:uid="{00000000-0005-0000-0000-0000DF580000}"/>
    <cellStyle name="Note 3 3 5" xfId="7700" xr:uid="{00000000-0005-0000-0000-0000E0580000}"/>
    <cellStyle name="Note 3 3 5 2" xfId="7361" xr:uid="{00000000-0005-0000-0000-0000E1580000}"/>
    <cellStyle name="Note 3 3 5 2 2" xfId="9892" xr:uid="{00000000-0005-0000-0000-0000E2580000}"/>
    <cellStyle name="Note 3 3 5 2 2 2" xfId="9651" xr:uid="{00000000-0005-0000-0000-0000E3580000}"/>
    <cellStyle name="Note 3 3 5 2 2 2 2" xfId="13281" xr:uid="{00000000-0005-0000-0000-0000E4580000}"/>
    <cellStyle name="Note 3 3 5 2 2 2 2 2" xfId="28563" xr:uid="{00000000-0005-0000-0000-0000E5580000}"/>
    <cellStyle name="Note 3 3 5 2 2 2 3" xfId="25039" xr:uid="{00000000-0005-0000-0000-0000E6580000}"/>
    <cellStyle name="Note 3 3 5 2 2 3" xfId="11623" xr:uid="{00000000-0005-0000-0000-0000E7580000}"/>
    <cellStyle name="Note 3 3 5 2 2 3 2" xfId="26914" xr:uid="{00000000-0005-0000-0000-0000E8580000}"/>
    <cellStyle name="Note 3 3 5 2 2 4" xfId="25279" xr:uid="{00000000-0005-0000-0000-0000E9580000}"/>
    <cellStyle name="Note 3 3 5 2 3" xfId="11864" xr:uid="{00000000-0005-0000-0000-0000EA580000}"/>
    <cellStyle name="Note 3 3 5 2 3 2" xfId="27154" xr:uid="{00000000-0005-0000-0000-0000EB580000}"/>
    <cellStyle name="Note 3 3 5 2 4" xfId="22852" xr:uid="{00000000-0005-0000-0000-0000EC580000}"/>
    <cellStyle name="Note 3 3 5 3" xfId="8770" xr:uid="{00000000-0005-0000-0000-0000ED580000}"/>
    <cellStyle name="Note 3 3 5 3 2" xfId="12536" xr:uid="{00000000-0005-0000-0000-0000EE580000}"/>
    <cellStyle name="Note 3 3 5 3 2 2" xfId="27819" xr:uid="{00000000-0005-0000-0000-0000EF580000}"/>
    <cellStyle name="Note 3 3 5 3 3" xfId="24171" xr:uid="{00000000-0005-0000-0000-0000F0580000}"/>
    <cellStyle name="Note 3 3 5 4" xfId="10799" xr:uid="{00000000-0005-0000-0000-0000F1580000}"/>
    <cellStyle name="Note 3 3 5 4 2" xfId="26100" xr:uid="{00000000-0005-0000-0000-0000F2580000}"/>
    <cellStyle name="Note 3 3 5 5" xfId="23190" xr:uid="{00000000-0005-0000-0000-0000F3580000}"/>
    <cellStyle name="Note 3 3 6" xfId="7893" xr:uid="{00000000-0005-0000-0000-0000F4580000}"/>
    <cellStyle name="Note 3 3 6 2" xfId="7422" xr:uid="{00000000-0005-0000-0000-0000F5580000}"/>
    <cellStyle name="Note 3 3 6 2 2" xfId="10037" xr:uid="{00000000-0005-0000-0000-0000F6580000}"/>
    <cellStyle name="Note 3 3 6 2 2 2" xfId="9697" xr:uid="{00000000-0005-0000-0000-0000F7580000}"/>
    <cellStyle name="Note 3 3 6 2 2 2 2" xfId="13326" xr:uid="{00000000-0005-0000-0000-0000F8580000}"/>
    <cellStyle name="Note 3 3 6 2 2 2 2 2" xfId="28608" xr:uid="{00000000-0005-0000-0000-0000F9580000}"/>
    <cellStyle name="Note 3 3 6 2 2 2 3" xfId="25085" xr:uid="{00000000-0005-0000-0000-0000FA580000}"/>
    <cellStyle name="Note 3 3 6 2 2 3" xfId="11669" xr:uid="{00000000-0005-0000-0000-0000FB580000}"/>
    <cellStyle name="Note 3 3 6 2 2 3 2" xfId="26960" xr:uid="{00000000-0005-0000-0000-0000FC580000}"/>
    <cellStyle name="Note 3 3 6 2 2 4" xfId="25420" xr:uid="{00000000-0005-0000-0000-0000FD580000}"/>
    <cellStyle name="Note 3 3 6 2 3" xfId="12009" xr:uid="{00000000-0005-0000-0000-0000FE580000}"/>
    <cellStyle name="Note 3 3 6 2 3 2" xfId="27295" xr:uid="{00000000-0005-0000-0000-0000FF580000}"/>
    <cellStyle name="Note 3 3 6 2 4" xfId="22913" xr:uid="{00000000-0005-0000-0000-000000590000}"/>
    <cellStyle name="Note 3 3 6 3" xfId="8956" xr:uid="{00000000-0005-0000-0000-000001590000}"/>
    <cellStyle name="Note 3 3 6 3 2" xfId="12643" xr:uid="{00000000-0005-0000-0000-000002590000}"/>
    <cellStyle name="Note 3 3 6 3 2 2" xfId="27925" xr:uid="{00000000-0005-0000-0000-000003590000}"/>
    <cellStyle name="Note 3 3 6 3 3" xfId="24353" xr:uid="{00000000-0005-0000-0000-000004590000}"/>
    <cellStyle name="Note 3 3 6 4" xfId="10985" xr:uid="{00000000-0005-0000-0000-000005590000}"/>
    <cellStyle name="Note 3 3 6 4 2" xfId="26282" xr:uid="{00000000-0005-0000-0000-000006590000}"/>
    <cellStyle name="Note 3 3 6 5" xfId="23379" xr:uid="{00000000-0005-0000-0000-000007590000}"/>
    <cellStyle name="Note 3 3 7" xfId="8156" xr:uid="{00000000-0005-0000-0000-000008590000}"/>
    <cellStyle name="Note 3 3 7 2" xfId="8305" xr:uid="{00000000-0005-0000-0000-000009590000}"/>
    <cellStyle name="Note 3 3 7 2 2" xfId="10247" xr:uid="{00000000-0005-0000-0000-00000A590000}"/>
    <cellStyle name="Note 3 3 7 2 2 2" xfId="10337" xr:uid="{00000000-0005-0000-0000-00000B590000}"/>
    <cellStyle name="Note 3 3 7 2 2 2 2" xfId="13538" xr:uid="{00000000-0005-0000-0000-00000C590000}"/>
    <cellStyle name="Note 3 3 7 2 2 2 2 2" xfId="28818" xr:uid="{00000000-0005-0000-0000-00000D590000}"/>
    <cellStyle name="Note 3 3 7 2 2 2 3" xfId="25718" xr:uid="{00000000-0005-0000-0000-00000E590000}"/>
    <cellStyle name="Note 3 3 7 2 2 3" xfId="12309" xr:uid="{00000000-0005-0000-0000-00000F590000}"/>
    <cellStyle name="Note 3 3 7 2 2 3 2" xfId="27593" xr:uid="{00000000-0005-0000-0000-000010590000}"/>
    <cellStyle name="Note 3 3 7 2 2 4" xfId="25630" xr:uid="{00000000-0005-0000-0000-000011590000}"/>
    <cellStyle name="Note 3 3 7 2 3" xfId="12219" xr:uid="{00000000-0005-0000-0000-000012590000}"/>
    <cellStyle name="Note 3 3 7 2 3 2" xfId="27505" xr:uid="{00000000-0005-0000-0000-000013590000}"/>
    <cellStyle name="Note 3 3 7 2 4" xfId="23786" xr:uid="{00000000-0005-0000-0000-000014590000}"/>
    <cellStyle name="Note 3 3 7 3" xfId="8404" xr:uid="{00000000-0005-0000-0000-000015590000}"/>
    <cellStyle name="Note 3 3 7 3 2" xfId="10434" xr:uid="{00000000-0005-0000-0000-000016590000}"/>
    <cellStyle name="Note 3 3 7 3 2 2" xfId="13626" xr:uid="{00000000-0005-0000-0000-000017590000}"/>
    <cellStyle name="Note 3 3 7 3 2 2 2" xfId="28906" xr:uid="{00000000-0005-0000-0000-000018590000}"/>
    <cellStyle name="Note 3 3 7 3 2 3" xfId="25815" xr:uid="{00000000-0005-0000-0000-000019590000}"/>
    <cellStyle name="Note 3 3 7 3 3" xfId="12406" xr:uid="{00000000-0005-0000-0000-00001A590000}"/>
    <cellStyle name="Note 3 3 7 3 3 2" xfId="27690" xr:uid="{00000000-0005-0000-0000-00001B590000}"/>
    <cellStyle name="Note 3 3 7 3 4" xfId="23885" xr:uid="{00000000-0005-0000-0000-00001C590000}"/>
    <cellStyle name="Note 3 3 7 4" xfId="9203" xr:uid="{00000000-0005-0000-0000-00001D590000}"/>
    <cellStyle name="Note 3 3 7 4 2" xfId="12753" xr:uid="{00000000-0005-0000-0000-00001E590000}"/>
    <cellStyle name="Note 3 3 7 4 2 2" xfId="28035" xr:uid="{00000000-0005-0000-0000-00001F590000}"/>
    <cellStyle name="Note 3 3 7 4 3" xfId="24598" xr:uid="{00000000-0005-0000-0000-000020590000}"/>
    <cellStyle name="Note 3 3 7 5" xfId="11232" xr:uid="{00000000-0005-0000-0000-000021590000}"/>
    <cellStyle name="Note 3 3 7 5 2" xfId="26527" xr:uid="{00000000-0005-0000-0000-000022590000}"/>
    <cellStyle name="Note 3 3 7 6" xfId="23640" xr:uid="{00000000-0005-0000-0000-000023590000}"/>
    <cellStyle name="Note 3 3 8" xfId="8611" xr:uid="{00000000-0005-0000-0000-000024590000}"/>
    <cellStyle name="Note 3 3 8 2" xfId="9269" xr:uid="{00000000-0005-0000-0000-000025590000}"/>
    <cellStyle name="Note 3 3 8 2 2" xfId="12826" xr:uid="{00000000-0005-0000-0000-000026590000}"/>
    <cellStyle name="Note 3 3 8 2 2 2" xfId="28108" xr:uid="{00000000-0005-0000-0000-000027590000}"/>
    <cellStyle name="Note 3 3 8 2 3" xfId="24663" xr:uid="{00000000-0005-0000-0000-000028590000}"/>
    <cellStyle name="Note 3 3 8 3" xfId="11298" xr:uid="{00000000-0005-0000-0000-000029590000}"/>
    <cellStyle name="Note 3 3 8 3 2" xfId="26592" xr:uid="{00000000-0005-0000-0000-00002A590000}"/>
    <cellStyle name="Note 3 3 8 4" xfId="24013" xr:uid="{00000000-0005-0000-0000-00002B590000}"/>
    <cellStyle name="Note 3 3 9" xfId="10640" xr:uid="{00000000-0005-0000-0000-00002C590000}"/>
    <cellStyle name="Note 3 3 9 2" xfId="25942" xr:uid="{00000000-0005-0000-0000-00002D590000}"/>
    <cellStyle name="Note 3 4" xfId="2377" xr:uid="{00000000-0005-0000-0000-00002E590000}"/>
    <cellStyle name="Note 3 4 10" xfId="18528" xr:uid="{00000000-0005-0000-0000-00002F590000}"/>
    <cellStyle name="Note 3 4 2" xfId="7800" xr:uid="{00000000-0005-0000-0000-000030590000}"/>
    <cellStyle name="Note 3 4 2 2" xfId="7221" xr:uid="{00000000-0005-0000-0000-000031590000}"/>
    <cellStyle name="Note 3 4 2 2 2" xfId="9968" xr:uid="{00000000-0005-0000-0000-000032590000}"/>
    <cellStyle name="Note 3 4 2 2 2 2" xfId="9543" xr:uid="{00000000-0005-0000-0000-000033590000}"/>
    <cellStyle name="Note 3 4 2 2 2 2 2" xfId="13176" xr:uid="{00000000-0005-0000-0000-000034590000}"/>
    <cellStyle name="Note 3 4 2 2 2 2 2 2" xfId="28458" xr:uid="{00000000-0005-0000-0000-000035590000}"/>
    <cellStyle name="Note 3 4 2 2 2 2 3" xfId="24931" xr:uid="{00000000-0005-0000-0000-000036590000}"/>
    <cellStyle name="Note 3 4 2 2 2 3" xfId="11515" xr:uid="{00000000-0005-0000-0000-000037590000}"/>
    <cellStyle name="Note 3 4 2 2 2 3 2" xfId="26806" xr:uid="{00000000-0005-0000-0000-000038590000}"/>
    <cellStyle name="Note 3 4 2 2 2 4" xfId="25352" xr:uid="{00000000-0005-0000-0000-000039590000}"/>
    <cellStyle name="Note 3 4 2 2 3" xfId="11940" xr:uid="{00000000-0005-0000-0000-00003A590000}"/>
    <cellStyle name="Note 3 4 2 2 3 2" xfId="27227" xr:uid="{00000000-0005-0000-0000-00003B590000}"/>
    <cellStyle name="Note 3 4 2 2 4" xfId="22712" xr:uid="{00000000-0005-0000-0000-00003C590000}"/>
    <cellStyle name="Note 3 4 2 3" xfId="8867" xr:uid="{00000000-0005-0000-0000-00003D590000}"/>
    <cellStyle name="Note 3 4 2 3 2" xfId="12965" xr:uid="{00000000-0005-0000-0000-00003E590000}"/>
    <cellStyle name="Note 3 4 2 3 2 2" xfId="28247" xr:uid="{00000000-0005-0000-0000-00003F590000}"/>
    <cellStyle name="Note 3 4 2 3 3" xfId="24265" xr:uid="{00000000-0005-0000-0000-000040590000}"/>
    <cellStyle name="Note 3 4 2 4" xfId="10896" xr:uid="{00000000-0005-0000-0000-000041590000}"/>
    <cellStyle name="Note 3 4 2 4 2" xfId="26194" xr:uid="{00000000-0005-0000-0000-000042590000}"/>
    <cellStyle name="Note 3 4 2 5" xfId="23287" xr:uid="{00000000-0005-0000-0000-000043590000}"/>
    <cellStyle name="Note 3 4 3" xfId="7612" xr:uid="{00000000-0005-0000-0000-000044590000}"/>
    <cellStyle name="Note 3 4 3 2" xfId="7303" xr:uid="{00000000-0005-0000-0000-000045590000}"/>
    <cellStyle name="Note 3 4 3 2 2" xfId="9827" xr:uid="{00000000-0005-0000-0000-000046590000}"/>
    <cellStyle name="Note 3 4 3 2 2 2" xfId="9604" xr:uid="{00000000-0005-0000-0000-000047590000}"/>
    <cellStyle name="Note 3 4 3 2 2 2 2" xfId="13236" xr:uid="{00000000-0005-0000-0000-000048590000}"/>
    <cellStyle name="Note 3 4 3 2 2 2 2 2" xfId="28518" xr:uid="{00000000-0005-0000-0000-000049590000}"/>
    <cellStyle name="Note 3 4 3 2 2 2 3" xfId="24992" xr:uid="{00000000-0005-0000-0000-00004A590000}"/>
    <cellStyle name="Note 3 4 3 2 2 3" xfId="11576" xr:uid="{00000000-0005-0000-0000-00004B590000}"/>
    <cellStyle name="Note 3 4 3 2 2 3 2" xfId="26867" xr:uid="{00000000-0005-0000-0000-00004C590000}"/>
    <cellStyle name="Note 3 4 3 2 2 4" xfId="25215" xr:uid="{00000000-0005-0000-0000-00004D590000}"/>
    <cellStyle name="Note 3 4 3 2 3" xfId="11799" xr:uid="{00000000-0005-0000-0000-00004E590000}"/>
    <cellStyle name="Note 3 4 3 2 3 2" xfId="27090" xr:uid="{00000000-0005-0000-0000-00004F590000}"/>
    <cellStyle name="Note 3 4 3 2 4" xfId="22794" xr:uid="{00000000-0005-0000-0000-000050590000}"/>
    <cellStyle name="Note 3 4 3 3" xfId="8685" xr:uid="{00000000-0005-0000-0000-000051590000}"/>
    <cellStyle name="Note 3 4 3 3 2" xfId="12493" xr:uid="{00000000-0005-0000-0000-000052590000}"/>
    <cellStyle name="Note 3 4 3 3 2 2" xfId="27777" xr:uid="{00000000-0005-0000-0000-000053590000}"/>
    <cellStyle name="Note 3 4 3 3 3" xfId="24087" xr:uid="{00000000-0005-0000-0000-000054590000}"/>
    <cellStyle name="Note 3 4 3 4" xfId="10714" xr:uid="{00000000-0005-0000-0000-000055590000}"/>
    <cellStyle name="Note 3 4 3 4 2" xfId="26016" xr:uid="{00000000-0005-0000-0000-000056590000}"/>
    <cellStyle name="Note 3 4 3 5" xfId="23103" xr:uid="{00000000-0005-0000-0000-000057590000}"/>
    <cellStyle name="Note 3 4 4" xfId="7936" xr:uid="{00000000-0005-0000-0000-000058590000}"/>
    <cellStyle name="Note 3 4 4 2" xfId="7301" xr:uid="{00000000-0005-0000-0000-000059590000}"/>
    <cellStyle name="Note 3 4 4 2 2" xfId="9602" xr:uid="{00000000-0005-0000-0000-00005A590000}"/>
    <cellStyle name="Note 3 4 4 2 2 2" xfId="13234" xr:uid="{00000000-0005-0000-0000-00005B590000}"/>
    <cellStyle name="Note 3 4 4 2 2 2 2" xfId="28516" xr:uid="{00000000-0005-0000-0000-00005C590000}"/>
    <cellStyle name="Note 3 4 4 2 2 3" xfId="24990" xr:uid="{00000000-0005-0000-0000-00005D590000}"/>
    <cellStyle name="Note 3 4 4 2 3" xfId="11574" xr:uid="{00000000-0005-0000-0000-00005E590000}"/>
    <cellStyle name="Note 3 4 4 2 3 2" xfId="26865" xr:uid="{00000000-0005-0000-0000-00005F590000}"/>
    <cellStyle name="Note 3 4 4 2 4" xfId="22792" xr:uid="{00000000-0005-0000-0000-000060590000}"/>
    <cellStyle name="Note 3 4 4 3" xfId="8995" xr:uid="{00000000-0005-0000-0000-000061590000}"/>
    <cellStyle name="Note 3 4 4 3 2" xfId="13013" xr:uid="{00000000-0005-0000-0000-000062590000}"/>
    <cellStyle name="Note 3 4 4 3 2 2" xfId="28295" xr:uid="{00000000-0005-0000-0000-000063590000}"/>
    <cellStyle name="Note 3 4 4 3 3" xfId="24392" xr:uid="{00000000-0005-0000-0000-000064590000}"/>
    <cellStyle name="Note 3 4 4 4" xfId="11024" xr:uid="{00000000-0005-0000-0000-000065590000}"/>
    <cellStyle name="Note 3 4 4 4 2" xfId="26321" xr:uid="{00000000-0005-0000-0000-000066590000}"/>
    <cellStyle name="Note 3 4 4 5" xfId="23422" xr:uid="{00000000-0005-0000-0000-000067590000}"/>
    <cellStyle name="Note 3 4 5" xfId="7750" xr:uid="{00000000-0005-0000-0000-000068590000}"/>
    <cellStyle name="Note 3 4 5 2" xfId="7561" xr:uid="{00000000-0005-0000-0000-000069590000}"/>
    <cellStyle name="Note 3 4 5 2 2" xfId="9928" xr:uid="{00000000-0005-0000-0000-00006A590000}"/>
    <cellStyle name="Note 3 4 5 2 2 2" xfId="9790" xr:uid="{00000000-0005-0000-0000-00006B590000}"/>
    <cellStyle name="Note 3 4 5 2 2 2 2" xfId="13413" xr:uid="{00000000-0005-0000-0000-00006C590000}"/>
    <cellStyle name="Note 3 4 5 2 2 2 2 2" xfId="28695" xr:uid="{00000000-0005-0000-0000-00006D590000}"/>
    <cellStyle name="Note 3 4 5 2 2 2 3" xfId="25178" xr:uid="{00000000-0005-0000-0000-00006E590000}"/>
    <cellStyle name="Note 3 4 5 2 2 3" xfId="11762" xr:uid="{00000000-0005-0000-0000-00006F590000}"/>
    <cellStyle name="Note 3 4 5 2 2 3 2" xfId="27053" xr:uid="{00000000-0005-0000-0000-000070590000}"/>
    <cellStyle name="Note 3 4 5 2 2 4" xfId="25314" xr:uid="{00000000-0005-0000-0000-000071590000}"/>
    <cellStyle name="Note 3 4 5 2 3" xfId="11900" xr:uid="{00000000-0005-0000-0000-000072590000}"/>
    <cellStyle name="Note 3 4 5 2 3 2" xfId="27189" xr:uid="{00000000-0005-0000-0000-000073590000}"/>
    <cellStyle name="Note 3 4 5 2 4" xfId="23052" xr:uid="{00000000-0005-0000-0000-000074590000}"/>
    <cellStyle name="Note 3 4 5 3" xfId="8819" xr:uid="{00000000-0005-0000-0000-000075590000}"/>
    <cellStyle name="Note 3 4 5 3 2" xfId="12561" xr:uid="{00000000-0005-0000-0000-000076590000}"/>
    <cellStyle name="Note 3 4 5 3 2 2" xfId="27844" xr:uid="{00000000-0005-0000-0000-000077590000}"/>
    <cellStyle name="Note 3 4 5 3 3" xfId="24219" xr:uid="{00000000-0005-0000-0000-000078590000}"/>
    <cellStyle name="Note 3 4 5 4" xfId="10848" xr:uid="{00000000-0005-0000-0000-000079590000}"/>
    <cellStyle name="Note 3 4 5 4 2" xfId="26148" xr:uid="{00000000-0005-0000-0000-00007A590000}"/>
    <cellStyle name="Note 3 4 5 5" xfId="23239" xr:uid="{00000000-0005-0000-0000-00007B590000}"/>
    <cellStyle name="Note 3 4 6" xfId="7990" xr:uid="{00000000-0005-0000-0000-00007C590000}"/>
    <cellStyle name="Note 3 4 6 2" xfId="7130" xr:uid="{00000000-0005-0000-0000-00007D590000}"/>
    <cellStyle name="Note 3 4 6 2 2" xfId="10112" xr:uid="{00000000-0005-0000-0000-00007E590000}"/>
    <cellStyle name="Note 3 4 6 2 2 2" xfId="9473" xr:uid="{00000000-0005-0000-0000-00007F590000}"/>
    <cellStyle name="Note 3 4 6 2 2 2 2" xfId="13112" xr:uid="{00000000-0005-0000-0000-000080590000}"/>
    <cellStyle name="Note 3 4 6 2 2 2 2 2" xfId="28394" xr:uid="{00000000-0005-0000-0000-000081590000}"/>
    <cellStyle name="Note 3 4 6 2 2 2 3" xfId="24863" xr:uid="{00000000-0005-0000-0000-000082590000}"/>
    <cellStyle name="Note 3 4 6 2 2 3" xfId="11445" xr:uid="{00000000-0005-0000-0000-000083590000}"/>
    <cellStyle name="Note 3 4 6 2 2 3 2" xfId="26738" xr:uid="{00000000-0005-0000-0000-000084590000}"/>
    <cellStyle name="Note 3 4 6 2 2 4" xfId="25495" xr:uid="{00000000-0005-0000-0000-000085590000}"/>
    <cellStyle name="Note 3 4 6 2 3" xfId="12084" xr:uid="{00000000-0005-0000-0000-000086590000}"/>
    <cellStyle name="Note 3 4 6 2 3 2" xfId="27370" xr:uid="{00000000-0005-0000-0000-000087590000}"/>
    <cellStyle name="Note 3 4 6 2 4" xfId="22623" xr:uid="{00000000-0005-0000-0000-000088590000}"/>
    <cellStyle name="Note 3 4 6 3" xfId="9045" xr:uid="{00000000-0005-0000-0000-000089590000}"/>
    <cellStyle name="Note 3 4 6 3 2" xfId="12697" xr:uid="{00000000-0005-0000-0000-00008A590000}"/>
    <cellStyle name="Note 3 4 6 3 2 2" xfId="27979" xr:uid="{00000000-0005-0000-0000-00008B590000}"/>
    <cellStyle name="Note 3 4 6 3 3" xfId="24442" xr:uid="{00000000-0005-0000-0000-00008C590000}"/>
    <cellStyle name="Note 3 4 6 4" xfId="11074" xr:uid="{00000000-0005-0000-0000-00008D590000}"/>
    <cellStyle name="Note 3 4 6 4 2" xfId="26371" xr:uid="{00000000-0005-0000-0000-00008E590000}"/>
    <cellStyle name="Note 3 4 6 5" xfId="23476" xr:uid="{00000000-0005-0000-0000-00008F590000}"/>
    <cellStyle name="Note 3 4 7" xfId="8175" xr:uid="{00000000-0005-0000-0000-000090590000}"/>
    <cellStyle name="Note 3 4 7 2" xfId="8324" xr:uid="{00000000-0005-0000-0000-000091590000}"/>
    <cellStyle name="Note 3 4 7 2 2" xfId="10266" xr:uid="{00000000-0005-0000-0000-000092590000}"/>
    <cellStyle name="Note 3 4 7 2 2 2" xfId="10356" xr:uid="{00000000-0005-0000-0000-000093590000}"/>
    <cellStyle name="Note 3 4 7 2 2 2 2" xfId="13557" xr:uid="{00000000-0005-0000-0000-000094590000}"/>
    <cellStyle name="Note 3 4 7 2 2 2 2 2" xfId="28837" xr:uid="{00000000-0005-0000-0000-000095590000}"/>
    <cellStyle name="Note 3 4 7 2 2 2 3" xfId="25737" xr:uid="{00000000-0005-0000-0000-000096590000}"/>
    <cellStyle name="Note 3 4 7 2 2 3" xfId="12328" xr:uid="{00000000-0005-0000-0000-000097590000}"/>
    <cellStyle name="Note 3 4 7 2 2 3 2" xfId="27612" xr:uid="{00000000-0005-0000-0000-000098590000}"/>
    <cellStyle name="Note 3 4 7 2 2 4" xfId="25649" xr:uid="{00000000-0005-0000-0000-000099590000}"/>
    <cellStyle name="Note 3 4 7 2 3" xfId="12238" xr:uid="{00000000-0005-0000-0000-00009A590000}"/>
    <cellStyle name="Note 3 4 7 2 3 2" xfId="27524" xr:uid="{00000000-0005-0000-0000-00009B590000}"/>
    <cellStyle name="Note 3 4 7 2 4" xfId="23805" xr:uid="{00000000-0005-0000-0000-00009C590000}"/>
    <cellStyle name="Note 3 4 7 3" xfId="8423" xr:uid="{00000000-0005-0000-0000-00009D590000}"/>
    <cellStyle name="Note 3 4 7 3 2" xfId="10453" xr:uid="{00000000-0005-0000-0000-00009E590000}"/>
    <cellStyle name="Note 3 4 7 3 2 2" xfId="13645" xr:uid="{00000000-0005-0000-0000-00009F590000}"/>
    <cellStyle name="Note 3 4 7 3 2 2 2" xfId="28925" xr:uid="{00000000-0005-0000-0000-0000A0590000}"/>
    <cellStyle name="Note 3 4 7 3 2 3" xfId="25834" xr:uid="{00000000-0005-0000-0000-0000A1590000}"/>
    <cellStyle name="Note 3 4 7 3 3" xfId="12425" xr:uid="{00000000-0005-0000-0000-0000A2590000}"/>
    <cellStyle name="Note 3 4 7 3 3 2" xfId="27709" xr:uid="{00000000-0005-0000-0000-0000A3590000}"/>
    <cellStyle name="Note 3 4 7 3 4" xfId="23904" xr:uid="{00000000-0005-0000-0000-0000A4590000}"/>
    <cellStyle name="Note 3 4 7 4" xfId="9222" xr:uid="{00000000-0005-0000-0000-0000A5590000}"/>
    <cellStyle name="Note 3 4 7 4 2" xfId="12772" xr:uid="{00000000-0005-0000-0000-0000A6590000}"/>
    <cellStyle name="Note 3 4 7 4 2 2" xfId="28054" xr:uid="{00000000-0005-0000-0000-0000A7590000}"/>
    <cellStyle name="Note 3 4 7 4 3" xfId="24617" xr:uid="{00000000-0005-0000-0000-0000A8590000}"/>
    <cellStyle name="Note 3 4 7 5" xfId="11251" xr:uid="{00000000-0005-0000-0000-0000A9590000}"/>
    <cellStyle name="Note 3 4 7 5 2" xfId="26546" xr:uid="{00000000-0005-0000-0000-0000AA590000}"/>
    <cellStyle name="Note 3 4 7 6" xfId="23659" xr:uid="{00000000-0005-0000-0000-0000AB590000}"/>
    <cellStyle name="Note 3 4 8" xfId="8630" xr:uid="{00000000-0005-0000-0000-0000AC590000}"/>
    <cellStyle name="Note 3 4 8 2" xfId="9428" xr:uid="{00000000-0005-0000-0000-0000AD590000}"/>
    <cellStyle name="Note 3 4 8 2 2" xfId="12845" xr:uid="{00000000-0005-0000-0000-0000AE590000}"/>
    <cellStyle name="Note 3 4 8 2 2 2" xfId="28127" xr:uid="{00000000-0005-0000-0000-0000AF590000}"/>
    <cellStyle name="Note 3 4 8 2 3" xfId="24818" xr:uid="{00000000-0005-0000-0000-0000B0590000}"/>
    <cellStyle name="Note 3 4 8 3" xfId="11400" xr:uid="{00000000-0005-0000-0000-0000B1590000}"/>
    <cellStyle name="Note 3 4 8 3 2" xfId="26693" xr:uid="{00000000-0005-0000-0000-0000B2590000}"/>
    <cellStyle name="Note 3 4 8 4" xfId="24032" xr:uid="{00000000-0005-0000-0000-0000B3590000}"/>
    <cellStyle name="Note 3 4 9" xfId="10659" xr:uid="{00000000-0005-0000-0000-0000B4590000}"/>
    <cellStyle name="Note 3 4 9 2" xfId="25961" xr:uid="{00000000-0005-0000-0000-0000B5590000}"/>
    <cellStyle name="Note 3 5" xfId="2200" xr:uid="{00000000-0005-0000-0000-0000B6590000}"/>
    <cellStyle name="Note 3 5 10" xfId="18444" xr:uid="{00000000-0005-0000-0000-0000B7590000}"/>
    <cellStyle name="Note 3 5 2" xfId="7912" xr:uid="{00000000-0005-0000-0000-0000B8590000}"/>
    <cellStyle name="Note 3 5 2 2" xfId="7191" xr:uid="{00000000-0005-0000-0000-0000B9590000}"/>
    <cellStyle name="Note 3 5 2 2 2" xfId="10052" xr:uid="{00000000-0005-0000-0000-0000BA590000}"/>
    <cellStyle name="Note 3 5 2 2 2 2" xfId="9523" xr:uid="{00000000-0005-0000-0000-0000BB590000}"/>
    <cellStyle name="Note 3 5 2 2 2 2 2" xfId="13158" xr:uid="{00000000-0005-0000-0000-0000BC590000}"/>
    <cellStyle name="Note 3 5 2 2 2 2 2 2" xfId="28440" xr:uid="{00000000-0005-0000-0000-0000BD590000}"/>
    <cellStyle name="Note 3 5 2 2 2 2 3" xfId="24912" xr:uid="{00000000-0005-0000-0000-0000BE590000}"/>
    <cellStyle name="Note 3 5 2 2 2 3" xfId="11495" xr:uid="{00000000-0005-0000-0000-0000BF590000}"/>
    <cellStyle name="Note 3 5 2 2 2 3 2" xfId="26787" xr:uid="{00000000-0005-0000-0000-0000C0590000}"/>
    <cellStyle name="Note 3 5 2 2 2 4" xfId="25435" xr:uid="{00000000-0005-0000-0000-0000C1590000}"/>
    <cellStyle name="Note 3 5 2 2 3" xfId="12024" xr:uid="{00000000-0005-0000-0000-0000C2590000}"/>
    <cellStyle name="Note 3 5 2 2 3 2" xfId="27310" xr:uid="{00000000-0005-0000-0000-0000C3590000}"/>
    <cellStyle name="Note 3 5 2 2 4" xfId="22683" xr:uid="{00000000-0005-0000-0000-0000C4590000}"/>
    <cellStyle name="Note 3 5 2 3" xfId="8974" xr:uid="{00000000-0005-0000-0000-0000C5590000}"/>
    <cellStyle name="Note 3 5 2 3 2" xfId="13004" xr:uid="{00000000-0005-0000-0000-0000C6590000}"/>
    <cellStyle name="Note 3 5 2 3 2 2" xfId="28286" xr:uid="{00000000-0005-0000-0000-0000C7590000}"/>
    <cellStyle name="Note 3 5 2 3 3" xfId="24371" xr:uid="{00000000-0005-0000-0000-0000C8590000}"/>
    <cellStyle name="Note 3 5 2 4" xfId="11003" xr:uid="{00000000-0005-0000-0000-0000C9590000}"/>
    <cellStyle name="Note 3 5 2 4 2" xfId="26300" xr:uid="{00000000-0005-0000-0000-0000CA590000}"/>
    <cellStyle name="Note 3 5 2 5" xfId="23398" xr:uid="{00000000-0005-0000-0000-0000CB590000}"/>
    <cellStyle name="Note 3 5 3" xfId="7663" xr:uid="{00000000-0005-0000-0000-0000CC590000}"/>
    <cellStyle name="Note 3 5 3 2" xfId="7401" xr:uid="{00000000-0005-0000-0000-0000CD590000}"/>
    <cellStyle name="Note 3 5 3 2 2" xfId="9864" xr:uid="{00000000-0005-0000-0000-0000CE590000}"/>
    <cellStyle name="Note 3 5 3 2 2 2" xfId="9681" xr:uid="{00000000-0005-0000-0000-0000CF590000}"/>
    <cellStyle name="Note 3 5 3 2 2 2 2" xfId="13310" xr:uid="{00000000-0005-0000-0000-0000D0590000}"/>
    <cellStyle name="Note 3 5 3 2 2 2 2 2" xfId="28592" xr:uid="{00000000-0005-0000-0000-0000D1590000}"/>
    <cellStyle name="Note 3 5 3 2 2 2 3" xfId="25069" xr:uid="{00000000-0005-0000-0000-0000D2590000}"/>
    <cellStyle name="Note 3 5 3 2 2 3" xfId="11653" xr:uid="{00000000-0005-0000-0000-0000D3590000}"/>
    <cellStyle name="Note 3 5 3 2 2 3 2" xfId="26944" xr:uid="{00000000-0005-0000-0000-0000D4590000}"/>
    <cellStyle name="Note 3 5 3 2 2 4" xfId="25251" xr:uid="{00000000-0005-0000-0000-0000D5590000}"/>
    <cellStyle name="Note 3 5 3 2 3" xfId="11836" xr:uid="{00000000-0005-0000-0000-0000D6590000}"/>
    <cellStyle name="Note 3 5 3 2 3 2" xfId="27126" xr:uid="{00000000-0005-0000-0000-0000D7590000}"/>
    <cellStyle name="Note 3 5 3 2 4" xfId="22892" xr:uid="{00000000-0005-0000-0000-0000D8590000}"/>
    <cellStyle name="Note 3 5 3 3" xfId="8734" xr:uid="{00000000-0005-0000-0000-0000D9590000}"/>
    <cellStyle name="Note 3 5 3 3 2" xfId="12518" xr:uid="{00000000-0005-0000-0000-0000DA590000}"/>
    <cellStyle name="Note 3 5 3 3 2 2" xfId="27801" xr:uid="{00000000-0005-0000-0000-0000DB590000}"/>
    <cellStyle name="Note 3 5 3 3 3" xfId="24135" xr:uid="{00000000-0005-0000-0000-0000DC590000}"/>
    <cellStyle name="Note 3 5 3 4" xfId="10763" xr:uid="{00000000-0005-0000-0000-0000DD590000}"/>
    <cellStyle name="Note 3 5 3 4 2" xfId="26064" xr:uid="{00000000-0005-0000-0000-0000DE590000}"/>
    <cellStyle name="Note 3 5 3 5" xfId="23153" xr:uid="{00000000-0005-0000-0000-0000DF590000}"/>
    <cellStyle name="Note 3 5 4" xfId="7842" xr:uid="{00000000-0005-0000-0000-0000E0590000}"/>
    <cellStyle name="Note 3 5 4 2" xfId="7294" xr:uid="{00000000-0005-0000-0000-0000E1590000}"/>
    <cellStyle name="Note 3 5 4 2 2" xfId="9599" xr:uid="{00000000-0005-0000-0000-0000E2590000}"/>
    <cellStyle name="Note 3 5 4 2 2 2" xfId="13231" xr:uid="{00000000-0005-0000-0000-0000E3590000}"/>
    <cellStyle name="Note 3 5 4 2 2 2 2" xfId="28513" xr:uid="{00000000-0005-0000-0000-0000E4590000}"/>
    <cellStyle name="Note 3 5 4 2 2 3" xfId="24987" xr:uid="{00000000-0005-0000-0000-0000E5590000}"/>
    <cellStyle name="Note 3 5 4 2 3" xfId="11571" xr:uid="{00000000-0005-0000-0000-0000E6590000}"/>
    <cellStyle name="Note 3 5 4 2 3 2" xfId="26862" xr:uid="{00000000-0005-0000-0000-0000E7590000}"/>
    <cellStyle name="Note 3 5 4 2 4" xfId="22785" xr:uid="{00000000-0005-0000-0000-0000E8590000}"/>
    <cellStyle name="Note 3 5 4 3" xfId="8908" xr:uid="{00000000-0005-0000-0000-0000E9590000}"/>
    <cellStyle name="Note 3 5 4 3 2" xfId="12977" xr:uid="{00000000-0005-0000-0000-0000EA590000}"/>
    <cellStyle name="Note 3 5 4 3 2 2" xfId="28259" xr:uid="{00000000-0005-0000-0000-0000EB590000}"/>
    <cellStyle name="Note 3 5 4 3 3" xfId="24305" xr:uid="{00000000-0005-0000-0000-0000EC590000}"/>
    <cellStyle name="Note 3 5 4 4" xfId="10937" xr:uid="{00000000-0005-0000-0000-0000ED590000}"/>
    <cellStyle name="Note 3 5 4 4 2" xfId="26234" xr:uid="{00000000-0005-0000-0000-0000EE590000}"/>
    <cellStyle name="Note 3 5 4 5" xfId="23328" xr:uid="{00000000-0005-0000-0000-0000EF590000}"/>
    <cellStyle name="Note 3 5 5" xfId="7738" xr:uid="{00000000-0005-0000-0000-0000F0590000}"/>
    <cellStyle name="Note 3 5 5 2" xfId="7582" xr:uid="{00000000-0005-0000-0000-0000F1590000}"/>
    <cellStyle name="Note 3 5 5 2 2" xfId="9919" xr:uid="{00000000-0005-0000-0000-0000F2590000}"/>
    <cellStyle name="Note 3 5 5 2 2 2" xfId="9805" xr:uid="{00000000-0005-0000-0000-0000F3590000}"/>
    <cellStyle name="Note 3 5 5 2 2 2 2" xfId="13427" xr:uid="{00000000-0005-0000-0000-0000F4590000}"/>
    <cellStyle name="Note 3 5 5 2 2 2 2 2" xfId="28709" xr:uid="{00000000-0005-0000-0000-0000F5590000}"/>
    <cellStyle name="Note 3 5 5 2 2 2 3" xfId="25193" xr:uid="{00000000-0005-0000-0000-0000F6590000}"/>
    <cellStyle name="Note 3 5 5 2 2 3" xfId="11777" xr:uid="{00000000-0005-0000-0000-0000F7590000}"/>
    <cellStyle name="Note 3 5 5 2 2 3 2" xfId="27068" xr:uid="{00000000-0005-0000-0000-0000F8590000}"/>
    <cellStyle name="Note 3 5 5 2 2 4" xfId="25305" xr:uid="{00000000-0005-0000-0000-0000F9590000}"/>
    <cellStyle name="Note 3 5 5 2 3" xfId="11891" xr:uid="{00000000-0005-0000-0000-0000FA590000}"/>
    <cellStyle name="Note 3 5 5 2 3 2" xfId="27180" xr:uid="{00000000-0005-0000-0000-0000FB590000}"/>
    <cellStyle name="Note 3 5 5 2 4" xfId="23073" xr:uid="{00000000-0005-0000-0000-0000FC590000}"/>
    <cellStyle name="Note 3 5 5 3" xfId="8808" xr:uid="{00000000-0005-0000-0000-0000FD590000}"/>
    <cellStyle name="Note 3 5 5 3 2" xfId="12552" xr:uid="{00000000-0005-0000-0000-0000FE590000}"/>
    <cellStyle name="Note 3 5 5 3 2 2" xfId="27835" xr:uid="{00000000-0005-0000-0000-0000FF590000}"/>
    <cellStyle name="Note 3 5 5 3 3" xfId="24208" xr:uid="{00000000-0005-0000-0000-0000005A0000}"/>
    <cellStyle name="Note 3 5 5 4" xfId="10837" xr:uid="{00000000-0005-0000-0000-0000015A0000}"/>
    <cellStyle name="Note 3 5 5 4 2" xfId="26137" xr:uid="{00000000-0005-0000-0000-0000025A0000}"/>
    <cellStyle name="Note 3 5 5 5" xfId="23227" xr:uid="{00000000-0005-0000-0000-0000035A0000}"/>
    <cellStyle name="Note 3 5 6" xfId="7758" xr:uid="{00000000-0005-0000-0000-0000045A0000}"/>
    <cellStyle name="Note 3 5 6 2" xfId="7350" xr:uid="{00000000-0005-0000-0000-0000055A0000}"/>
    <cellStyle name="Note 3 5 6 2 2" xfId="9932" xr:uid="{00000000-0005-0000-0000-0000065A0000}"/>
    <cellStyle name="Note 3 5 6 2 2 2" xfId="9642" xr:uid="{00000000-0005-0000-0000-0000075A0000}"/>
    <cellStyle name="Note 3 5 6 2 2 2 2" xfId="13272" xr:uid="{00000000-0005-0000-0000-0000085A0000}"/>
    <cellStyle name="Note 3 5 6 2 2 2 2 2" xfId="28554" xr:uid="{00000000-0005-0000-0000-0000095A0000}"/>
    <cellStyle name="Note 3 5 6 2 2 2 3" xfId="25030" xr:uid="{00000000-0005-0000-0000-00000A5A0000}"/>
    <cellStyle name="Note 3 5 6 2 2 3" xfId="11614" xr:uid="{00000000-0005-0000-0000-00000B5A0000}"/>
    <cellStyle name="Note 3 5 6 2 2 3 2" xfId="26905" xr:uid="{00000000-0005-0000-0000-00000C5A0000}"/>
    <cellStyle name="Note 3 5 6 2 2 4" xfId="25318" xr:uid="{00000000-0005-0000-0000-00000D5A0000}"/>
    <cellStyle name="Note 3 5 6 2 3" xfId="11904" xr:uid="{00000000-0005-0000-0000-00000E5A0000}"/>
    <cellStyle name="Note 3 5 6 2 3 2" xfId="27193" xr:uid="{00000000-0005-0000-0000-00000F5A0000}"/>
    <cellStyle name="Note 3 5 6 2 4" xfId="22841" xr:uid="{00000000-0005-0000-0000-0000105A0000}"/>
    <cellStyle name="Note 3 5 6 3" xfId="8825" xr:uid="{00000000-0005-0000-0000-0000115A0000}"/>
    <cellStyle name="Note 3 5 6 3 2" xfId="12564" xr:uid="{00000000-0005-0000-0000-0000125A0000}"/>
    <cellStyle name="Note 3 5 6 3 2 2" xfId="27847" xr:uid="{00000000-0005-0000-0000-0000135A0000}"/>
    <cellStyle name="Note 3 5 6 3 3" xfId="24225" xr:uid="{00000000-0005-0000-0000-0000145A0000}"/>
    <cellStyle name="Note 3 5 6 4" xfId="10854" xr:uid="{00000000-0005-0000-0000-0000155A0000}"/>
    <cellStyle name="Note 3 5 6 4 2" xfId="26154" xr:uid="{00000000-0005-0000-0000-0000165A0000}"/>
    <cellStyle name="Note 3 5 6 5" xfId="23247" xr:uid="{00000000-0005-0000-0000-0000175A0000}"/>
    <cellStyle name="Note 3 5 7" xfId="8170" xr:uid="{00000000-0005-0000-0000-0000185A0000}"/>
    <cellStyle name="Note 3 5 7 2" xfId="8319" xr:uid="{00000000-0005-0000-0000-0000195A0000}"/>
    <cellStyle name="Note 3 5 7 2 2" xfId="10261" xr:uid="{00000000-0005-0000-0000-00001A5A0000}"/>
    <cellStyle name="Note 3 5 7 2 2 2" xfId="10351" xr:uid="{00000000-0005-0000-0000-00001B5A0000}"/>
    <cellStyle name="Note 3 5 7 2 2 2 2" xfId="13552" xr:uid="{00000000-0005-0000-0000-00001C5A0000}"/>
    <cellStyle name="Note 3 5 7 2 2 2 2 2" xfId="28832" xr:uid="{00000000-0005-0000-0000-00001D5A0000}"/>
    <cellStyle name="Note 3 5 7 2 2 2 3" xfId="25732" xr:uid="{00000000-0005-0000-0000-00001E5A0000}"/>
    <cellStyle name="Note 3 5 7 2 2 3" xfId="12323" xr:uid="{00000000-0005-0000-0000-00001F5A0000}"/>
    <cellStyle name="Note 3 5 7 2 2 3 2" xfId="27607" xr:uid="{00000000-0005-0000-0000-0000205A0000}"/>
    <cellStyle name="Note 3 5 7 2 2 4" xfId="25644" xr:uid="{00000000-0005-0000-0000-0000215A0000}"/>
    <cellStyle name="Note 3 5 7 2 3" xfId="12233" xr:uid="{00000000-0005-0000-0000-0000225A0000}"/>
    <cellStyle name="Note 3 5 7 2 3 2" xfId="27519" xr:uid="{00000000-0005-0000-0000-0000235A0000}"/>
    <cellStyle name="Note 3 5 7 2 4" xfId="23800" xr:uid="{00000000-0005-0000-0000-0000245A0000}"/>
    <cellStyle name="Note 3 5 7 3" xfId="8418" xr:uid="{00000000-0005-0000-0000-0000255A0000}"/>
    <cellStyle name="Note 3 5 7 3 2" xfId="10448" xr:uid="{00000000-0005-0000-0000-0000265A0000}"/>
    <cellStyle name="Note 3 5 7 3 2 2" xfId="13640" xr:uid="{00000000-0005-0000-0000-0000275A0000}"/>
    <cellStyle name="Note 3 5 7 3 2 2 2" xfId="28920" xr:uid="{00000000-0005-0000-0000-0000285A0000}"/>
    <cellStyle name="Note 3 5 7 3 2 3" xfId="25829" xr:uid="{00000000-0005-0000-0000-0000295A0000}"/>
    <cellStyle name="Note 3 5 7 3 3" xfId="12420" xr:uid="{00000000-0005-0000-0000-00002A5A0000}"/>
    <cellStyle name="Note 3 5 7 3 3 2" xfId="27704" xr:uid="{00000000-0005-0000-0000-00002B5A0000}"/>
    <cellStyle name="Note 3 5 7 3 4" xfId="23899" xr:uid="{00000000-0005-0000-0000-00002C5A0000}"/>
    <cellStyle name="Note 3 5 7 4" xfId="9217" xr:uid="{00000000-0005-0000-0000-00002D5A0000}"/>
    <cellStyle name="Note 3 5 7 4 2" xfId="12767" xr:uid="{00000000-0005-0000-0000-00002E5A0000}"/>
    <cellStyle name="Note 3 5 7 4 2 2" xfId="28049" xr:uid="{00000000-0005-0000-0000-00002F5A0000}"/>
    <cellStyle name="Note 3 5 7 4 3" xfId="24612" xr:uid="{00000000-0005-0000-0000-0000305A0000}"/>
    <cellStyle name="Note 3 5 7 5" xfId="11246" xr:uid="{00000000-0005-0000-0000-0000315A0000}"/>
    <cellStyle name="Note 3 5 7 5 2" xfId="26541" xr:uid="{00000000-0005-0000-0000-0000325A0000}"/>
    <cellStyle name="Note 3 5 7 6" xfId="23654" xr:uid="{00000000-0005-0000-0000-0000335A0000}"/>
    <cellStyle name="Note 3 5 8" xfId="8625" xr:uid="{00000000-0005-0000-0000-0000345A0000}"/>
    <cellStyle name="Note 3 5 8 2" xfId="9423" xr:uid="{00000000-0005-0000-0000-0000355A0000}"/>
    <cellStyle name="Note 3 5 8 2 2" xfId="12840" xr:uid="{00000000-0005-0000-0000-0000365A0000}"/>
    <cellStyle name="Note 3 5 8 2 2 2" xfId="28122" xr:uid="{00000000-0005-0000-0000-0000375A0000}"/>
    <cellStyle name="Note 3 5 8 2 3" xfId="24813" xr:uid="{00000000-0005-0000-0000-0000385A0000}"/>
    <cellStyle name="Note 3 5 8 3" xfId="11395" xr:uid="{00000000-0005-0000-0000-0000395A0000}"/>
    <cellStyle name="Note 3 5 8 3 2" xfId="26688" xr:uid="{00000000-0005-0000-0000-00003A5A0000}"/>
    <cellStyle name="Note 3 5 8 4" xfId="24027" xr:uid="{00000000-0005-0000-0000-00003B5A0000}"/>
    <cellStyle name="Note 3 5 9" xfId="10654" xr:uid="{00000000-0005-0000-0000-00003C5A0000}"/>
    <cellStyle name="Note 3 5 9 2" xfId="25956" xr:uid="{00000000-0005-0000-0000-00003D5A0000}"/>
    <cellStyle name="Note 3 6" xfId="3066" xr:uid="{00000000-0005-0000-0000-00003E5A0000}"/>
    <cellStyle name="Note 3 6 10" xfId="19010" xr:uid="{00000000-0005-0000-0000-00003F5A0000}"/>
    <cellStyle name="Note 3 6 2" xfId="7639" xr:uid="{00000000-0005-0000-0000-0000405A0000}"/>
    <cellStyle name="Note 3 6 2 2" xfId="7329" xr:uid="{00000000-0005-0000-0000-0000415A0000}"/>
    <cellStyle name="Note 3 6 2 2 2" xfId="9845" xr:uid="{00000000-0005-0000-0000-0000425A0000}"/>
    <cellStyle name="Note 3 6 2 2 2 2" xfId="9625" xr:uid="{00000000-0005-0000-0000-0000435A0000}"/>
    <cellStyle name="Note 3 6 2 2 2 2 2" xfId="13255" xr:uid="{00000000-0005-0000-0000-0000445A0000}"/>
    <cellStyle name="Note 3 6 2 2 2 2 2 2" xfId="28537" xr:uid="{00000000-0005-0000-0000-0000455A0000}"/>
    <cellStyle name="Note 3 6 2 2 2 2 3" xfId="25013" xr:uid="{00000000-0005-0000-0000-0000465A0000}"/>
    <cellStyle name="Note 3 6 2 2 2 3" xfId="11597" xr:uid="{00000000-0005-0000-0000-0000475A0000}"/>
    <cellStyle name="Note 3 6 2 2 2 3 2" xfId="26888" xr:uid="{00000000-0005-0000-0000-0000485A0000}"/>
    <cellStyle name="Note 3 6 2 2 2 4" xfId="25233" xr:uid="{00000000-0005-0000-0000-0000495A0000}"/>
    <cellStyle name="Note 3 6 2 2 3" xfId="11817" xr:uid="{00000000-0005-0000-0000-00004A5A0000}"/>
    <cellStyle name="Note 3 6 2 2 3 2" xfId="27108" xr:uid="{00000000-0005-0000-0000-00004B5A0000}"/>
    <cellStyle name="Note 3 6 2 2 4" xfId="22820" xr:uid="{00000000-0005-0000-0000-00004C5A0000}"/>
    <cellStyle name="Note 3 6 2 3" xfId="8711" xr:uid="{00000000-0005-0000-0000-00004D5A0000}"/>
    <cellStyle name="Note 3 6 2 3 2" xfId="12902" xr:uid="{00000000-0005-0000-0000-00004E5A0000}"/>
    <cellStyle name="Note 3 6 2 3 2 2" xfId="28184" xr:uid="{00000000-0005-0000-0000-00004F5A0000}"/>
    <cellStyle name="Note 3 6 2 3 3" xfId="24113" xr:uid="{00000000-0005-0000-0000-0000505A0000}"/>
    <cellStyle name="Note 3 6 2 4" xfId="10740" xr:uid="{00000000-0005-0000-0000-0000515A0000}"/>
    <cellStyle name="Note 3 6 2 4 2" xfId="26042" xr:uid="{00000000-0005-0000-0000-0000525A0000}"/>
    <cellStyle name="Note 3 6 2 5" xfId="23130" xr:uid="{00000000-0005-0000-0000-0000535A0000}"/>
    <cellStyle name="Note 3 6 3" xfId="7841" xr:uid="{00000000-0005-0000-0000-0000545A0000}"/>
    <cellStyle name="Note 3 6 3 2" xfId="7222" xr:uid="{00000000-0005-0000-0000-0000555A0000}"/>
    <cellStyle name="Note 3 6 3 2 2" xfId="10002" xr:uid="{00000000-0005-0000-0000-0000565A0000}"/>
    <cellStyle name="Note 3 6 3 2 2 2" xfId="9544" xr:uid="{00000000-0005-0000-0000-0000575A0000}"/>
    <cellStyle name="Note 3 6 3 2 2 2 2" xfId="13177" xr:uid="{00000000-0005-0000-0000-0000585A0000}"/>
    <cellStyle name="Note 3 6 3 2 2 2 2 2" xfId="28459" xr:uid="{00000000-0005-0000-0000-0000595A0000}"/>
    <cellStyle name="Note 3 6 3 2 2 2 3" xfId="24932" xr:uid="{00000000-0005-0000-0000-00005A5A0000}"/>
    <cellStyle name="Note 3 6 3 2 2 3" xfId="11516" xr:uid="{00000000-0005-0000-0000-00005B5A0000}"/>
    <cellStyle name="Note 3 6 3 2 2 3 2" xfId="26807" xr:uid="{00000000-0005-0000-0000-00005C5A0000}"/>
    <cellStyle name="Note 3 6 3 2 2 4" xfId="25385" xr:uid="{00000000-0005-0000-0000-00005D5A0000}"/>
    <cellStyle name="Note 3 6 3 2 3" xfId="11974" xr:uid="{00000000-0005-0000-0000-00005E5A0000}"/>
    <cellStyle name="Note 3 6 3 2 3 2" xfId="27260" xr:uid="{00000000-0005-0000-0000-00005F5A0000}"/>
    <cellStyle name="Note 3 6 3 2 4" xfId="22713" xr:uid="{00000000-0005-0000-0000-0000605A0000}"/>
    <cellStyle name="Note 3 6 3 3" xfId="8907" xr:uid="{00000000-0005-0000-0000-0000615A0000}"/>
    <cellStyle name="Note 3 6 3 3 2" xfId="12617" xr:uid="{00000000-0005-0000-0000-0000625A0000}"/>
    <cellStyle name="Note 3 6 3 3 2 2" xfId="27899" xr:uid="{00000000-0005-0000-0000-0000635A0000}"/>
    <cellStyle name="Note 3 6 3 3 3" xfId="24304" xr:uid="{00000000-0005-0000-0000-0000645A0000}"/>
    <cellStyle name="Note 3 6 3 4" xfId="10936" xr:uid="{00000000-0005-0000-0000-0000655A0000}"/>
    <cellStyle name="Note 3 6 3 4 2" xfId="26233" xr:uid="{00000000-0005-0000-0000-0000665A0000}"/>
    <cellStyle name="Note 3 6 3 5" xfId="23327" xr:uid="{00000000-0005-0000-0000-0000675A0000}"/>
    <cellStyle name="Note 3 6 4" xfId="7874" xr:uid="{00000000-0005-0000-0000-0000685A0000}"/>
    <cellStyle name="Note 3 6 4 2" xfId="7138" xr:uid="{00000000-0005-0000-0000-0000695A0000}"/>
    <cellStyle name="Note 3 6 4 2 2" xfId="9478" xr:uid="{00000000-0005-0000-0000-00006A5A0000}"/>
    <cellStyle name="Note 3 6 4 2 2 2" xfId="13117" xr:uid="{00000000-0005-0000-0000-00006B5A0000}"/>
    <cellStyle name="Note 3 6 4 2 2 2 2" xfId="28399" xr:uid="{00000000-0005-0000-0000-00006C5A0000}"/>
    <cellStyle name="Note 3 6 4 2 2 3" xfId="24868" xr:uid="{00000000-0005-0000-0000-00006D5A0000}"/>
    <cellStyle name="Note 3 6 4 2 3" xfId="11450" xr:uid="{00000000-0005-0000-0000-00006E5A0000}"/>
    <cellStyle name="Note 3 6 4 2 3 2" xfId="26743" xr:uid="{00000000-0005-0000-0000-00006F5A0000}"/>
    <cellStyle name="Note 3 6 4 2 4" xfId="22631" xr:uid="{00000000-0005-0000-0000-0000705A0000}"/>
    <cellStyle name="Note 3 6 4 3" xfId="8938" xr:uid="{00000000-0005-0000-0000-0000715A0000}"/>
    <cellStyle name="Note 3 6 4 3 2" xfId="12988" xr:uid="{00000000-0005-0000-0000-0000725A0000}"/>
    <cellStyle name="Note 3 6 4 3 2 2" xfId="28270" xr:uid="{00000000-0005-0000-0000-0000735A0000}"/>
    <cellStyle name="Note 3 6 4 3 3" xfId="24335" xr:uid="{00000000-0005-0000-0000-0000745A0000}"/>
    <cellStyle name="Note 3 6 4 4" xfId="10967" xr:uid="{00000000-0005-0000-0000-0000755A0000}"/>
    <cellStyle name="Note 3 6 4 4 2" xfId="26264" xr:uid="{00000000-0005-0000-0000-0000765A0000}"/>
    <cellStyle name="Note 3 6 4 5" xfId="23360" xr:uid="{00000000-0005-0000-0000-0000775A0000}"/>
    <cellStyle name="Note 3 6 5" xfId="7955" xr:uid="{00000000-0005-0000-0000-0000785A0000}"/>
    <cellStyle name="Note 3 6 5 2" xfId="7324" xr:uid="{00000000-0005-0000-0000-0000795A0000}"/>
    <cellStyle name="Note 3 6 5 2 2" xfId="10083" xr:uid="{00000000-0005-0000-0000-00007A5A0000}"/>
    <cellStyle name="Note 3 6 5 2 2 2" xfId="9620" xr:uid="{00000000-0005-0000-0000-00007B5A0000}"/>
    <cellStyle name="Note 3 6 5 2 2 2 2" xfId="13250" xr:uid="{00000000-0005-0000-0000-00007C5A0000}"/>
    <cellStyle name="Note 3 6 5 2 2 2 2 2" xfId="28532" xr:uid="{00000000-0005-0000-0000-00007D5A0000}"/>
    <cellStyle name="Note 3 6 5 2 2 2 3" xfId="25008" xr:uid="{00000000-0005-0000-0000-00007E5A0000}"/>
    <cellStyle name="Note 3 6 5 2 2 3" xfId="11592" xr:uid="{00000000-0005-0000-0000-00007F5A0000}"/>
    <cellStyle name="Note 3 6 5 2 2 3 2" xfId="26883" xr:uid="{00000000-0005-0000-0000-0000805A0000}"/>
    <cellStyle name="Note 3 6 5 2 2 4" xfId="25466" xr:uid="{00000000-0005-0000-0000-0000815A0000}"/>
    <cellStyle name="Note 3 6 5 2 3" xfId="12055" xr:uid="{00000000-0005-0000-0000-0000825A0000}"/>
    <cellStyle name="Note 3 6 5 2 3 2" xfId="27341" xr:uid="{00000000-0005-0000-0000-0000835A0000}"/>
    <cellStyle name="Note 3 6 5 2 4" xfId="22815" xr:uid="{00000000-0005-0000-0000-0000845A0000}"/>
    <cellStyle name="Note 3 6 5 3" xfId="9012" xr:uid="{00000000-0005-0000-0000-0000855A0000}"/>
    <cellStyle name="Note 3 6 5 3 2" xfId="12676" xr:uid="{00000000-0005-0000-0000-0000865A0000}"/>
    <cellStyle name="Note 3 6 5 3 2 2" xfId="27958" xr:uid="{00000000-0005-0000-0000-0000875A0000}"/>
    <cellStyle name="Note 3 6 5 3 3" xfId="24409" xr:uid="{00000000-0005-0000-0000-0000885A0000}"/>
    <cellStyle name="Note 3 6 5 4" xfId="11041" xr:uid="{00000000-0005-0000-0000-0000895A0000}"/>
    <cellStyle name="Note 3 6 5 4 2" xfId="26338" xr:uid="{00000000-0005-0000-0000-00008A5A0000}"/>
    <cellStyle name="Note 3 6 5 5" xfId="23441" xr:uid="{00000000-0005-0000-0000-00008B5A0000}"/>
    <cellStyle name="Note 3 6 6" xfId="7976" xr:uid="{00000000-0005-0000-0000-00008C5A0000}"/>
    <cellStyle name="Note 3 6 6 2" xfId="7475" xr:uid="{00000000-0005-0000-0000-00008D5A0000}"/>
    <cellStyle name="Note 3 6 6 2 2" xfId="10101" xr:uid="{00000000-0005-0000-0000-00008E5A0000}"/>
    <cellStyle name="Note 3 6 6 2 2 2" xfId="9730" xr:uid="{00000000-0005-0000-0000-00008F5A0000}"/>
    <cellStyle name="Note 3 6 6 2 2 2 2" xfId="13359" xr:uid="{00000000-0005-0000-0000-0000905A0000}"/>
    <cellStyle name="Note 3 6 6 2 2 2 2 2" xfId="28641" xr:uid="{00000000-0005-0000-0000-0000915A0000}"/>
    <cellStyle name="Note 3 6 6 2 2 2 3" xfId="25118" xr:uid="{00000000-0005-0000-0000-0000925A0000}"/>
    <cellStyle name="Note 3 6 6 2 2 3" xfId="11702" xr:uid="{00000000-0005-0000-0000-0000935A0000}"/>
    <cellStyle name="Note 3 6 6 2 2 3 2" xfId="26993" xr:uid="{00000000-0005-0000-0000-0000945A0000}"/>
    <cellStyle name="Note 3 6 6 2 2 4" xfId="25484" xr:uid="{00000000-0005-0000-0000-0000955A0000}"/>
    <cellStyle name="Note 3 6 6 2 3" xfId="12073" xr:uid="{00000000-0005-0000-0000-0000965A0000}"/>
    <cellStyle name="Note 3 6 6 2 3 2" xfId="27359" xr:uid="{00000000-0005-0000-0000-0000975A0000}"/>
    <cellStyle name="Note 3 6 6 2 4" xfId="22966" xr:uid="{00000000-0005-0000-0000-0000985A0000}"/>
    <cellStyle name="Note 3 6 6 3" xfId="9031" xr:uid="{00000000-0005-0000-0000-0000995A0000}"/>
    <cellStyle name="Note 3 6 6 3 2" xfId="12687" xr:uid="{00000000-0005-0000-0000-00009A5A0000}"/>
    <cellStyle name="Note 3 6 6 3 2 2" xfId="27969" xr:uid="{00000000-0005-0000-0000-00009B5A0000}"/>
    <cellStyle name="Note 3 6 6 3 3" xfId="24428" xr:uid="{00000000-0005-0000-0000-00009C5A0000}"/>
    <cellStyle name="Note 3 6 6 4" xfId="11060" xr:uid="{00000000-0005-0000-0000-00009D5A0000}"/>
    <cellStyle name="Note 3 6 6 4 2" xfId="26357" xr:uid="{00000000-0005-0000-0000-00009E5A0000}"/>
    <cellStyle name="Note 3 6 6 5" xfId="23462" xr:uid="{00000000-0005-0000-0000-00009F5A0000}"/>
    <cellStyle name="Note 3 6 7" xfId="8186" xr:uid="{00000000-0005-0000-0000-0000A05A0000}"/>
    <cellStyle name="Note 3 6 7 2" xfId="8334" xr:uid="{00000000-0005-0000-0000-0000A15A0000}"/>
    <cellStyle name="Note 3 6 7 2 2" xfId="10275" xr:uid="{00000000-0005-0000-0000-0000A25A0000}"/>
    <cellStyle name="Note 3 6 7 2 2 2" xfId="10366" xr:uid="{00000000-0005-0000-0000-0000A35A0000}"/>
    <cellStyle name="Note 3 6 7 2 2 2 2" xfId="13566" xr:uid="{00000000-0005-0000-0000-0000A45A0000}"/>
    <cellStyle name="Note 3 6 7 2 2 2 2 2" xfId="28846" xr:uid="{00000000-0005-0000-0000-0000A55A0000}"/>
    <cellStyle name="Note 3 6 7 2 2 2 3" xfId="25747" xr:uid="{00000000-0005-0000-0000-0000A65A0000}"/>
    <cellStyle name="Note 3 6 7 2 2 3" xfId="12338" xr:uid="{00000000-0005-0000-0000-0000A75A0000}"/>
    <cellStyle name="Note 3 6 7 2 2 3 2" xfId="27622" xr:uid="{00000000-0005-0000-0000-0000A85A0000}"/>
    <cellStyle name="Note 3 6 7 2 2 4" xfId="25658" xr:uid="{00000000-0005-0000-0000-0000A95A0000}"/>
    <cellStyle name="Note 3 6 7 2 3" xfId="12247" xr:uid="{00000000-0005-0000-0000-0000AA5A0000}"/>
    <cellStyle name="Note 3 6 7 2 3 2" xfId="27533" xr:uid="{00000000-0005-0000-0000-0000AB5A0000}"/>
    <cellStyle name="Note 3 6 7 2 4" xfId="23815" xr:uid="{00000000-0005-0000-0000-0000AC5A0000}"/>
    <cellStyle name="Note 3 6 7 3" xfId="8432" xr:uid="{00000000-0005-0000-0000-0000AD5A0000}"/>
    <cellStyle name="Note 3 6 7 3 2" xfId="10462" xr:uid="{00000000-0005-0000-0000-0000AE5A0000}"/>
    <cellStyle name="Note 3 6 7 3 2 2" xfId="13654" xr:uid="{00000000-0005-0000-0000-0000AF5A0000}"/>
    <cellStyle name="Note 3 6 7 3 2 2 2" xfId="28934" xr:uid="{00000000-0005-0000-0000-0000B05A0000}"/>
    <cellStyle name="Note 3 6 7 3 2 3" xfId="25843" xr:uid="{00000000-0005-0000-0000-0000B15A0000}"/>
    <cellStyle name="Note 3 6 7 3 3" xfId="12434" xr:uid="{00000000-0005-0000-0000-0000B25A0000}"/>
    <cellStyle name="Note 3 6 7 3 3 2" xfId="27718" xr:uid="{00000000-0005-0000-0000-0000B35A0000}"/>
    <cellStyle name="Note 3 6 7 3 4" xfId="23913" xr:uid="{00000000-0005-0000-0000-0000B45A0000}"/>
    <cellStyle name="Note 3 6 7 4" xfId="9232" xr:uid="{00000000-0005-0000-0000-0000B55A0000}"/>
    <cellStyle name="Note 3 6 7 4 2" xfId="12781" xr:uid="{00000000-0005-0000-0000-0000B65A0000}"/>
    <cellStyle name="Note 3 6 7 4 2 2" xfId="28063" xr:uid="{00000000-0005-0000-0000-0000B75A0000}"/>
    <cellStyle name="Note 3 6 7 4 3" xfId="24627" xr:uid="{00000000-0005-0000-0000-0000B85A0000}"/>
    <cellStyle name="Note 3 6 7 5" xfId="11261" xr:uid="{00000000-0005-0000-0000-0000B95A0000}"/>
    <cellStyle name="Note 3 6 7 5 2" xfId="26556" xr:uid="{00000000-0005-0000-0000-0000BA5A0000}"/>
    <cellStyle name="Note 3 6 7 6" xfId="23670" xr:uid="{00000000-0005-0000-0000-0000BB5A0000}"/>
    <cellStyle name="Note 3 6 8" xfId="8639" xr:uid="{00000000-0005-0000-0000-0000BC5A0000}"/>
    <cellStyle name="Note 3 6 8 2" xfId="9437" xr:uid="{00000000-0005-0000-0000-0000BD5A0000}"/>
    <cellStyle name="Note 3 6 8 2 2" xfId="12854" xr:uid="{00000000-0005-0000-0000-0000BE5A0000}"/>
    <cellStyle name="Note 3 6 8 2 2 2" xfId="28136" xr:uid="{00000000-0005-0000-0000-0000BF5A0000}"/>
    <cellStyle name="Note 3 6 8 2 3" xfId="24827" xr:uid="{00000000-0005-0000-0000-0000C05A0000}"/>
    <cellStyle name="Note 3 6 8 3" xfId="11409" xr:uid="{00000000-0005-0000-0000-0000C15A0000}"/>
    <cellStyle name="Note 3 6 8 3 2" xfId="26702" xr:uid="{00000000-0005-0000-0000-0000C25A0000}"/>
    <cellStyle name="Note 3 6 8 4" xfId="24041" xr:uid="{00000000-0005-0000-0000-0000C35A0000}"/>
    <cellStyle name="Note 3 6 9" xfId="10668" xr:uid="{00000000-0005-0000-0000-0000C45A0000}"/>
    <cellStyle name="Note 3 6 9 2" xfId="25970" xr:uid="{00000000-0005-0000-0000-0000C55A0000}"/>
    <cellStyle name="Note 3 7" xfId="3100" xr:uid="{00000000-0005-0000-0000-0000C65A0000}"/>
    <cellStyle name="Note 3 7 10" xfId="19017" xr:uid="{00000000-0005-0000-0000-0000C75A0000}"/>
    <cellStyle name="Note 3 7 2" xfId="7971" xr:uid="{00000000-0005-0000-0000-0000C85A0000}"/>
    <cellStyle name="Note 3 7 2 2" xfId="7442" xr:uid="{00000000-0005-0000-0000-0000C95A0000}"/>
    <cellStyle name="Note 3 7 2 2 2" xfId="10097" xr:uid="{00000000-0005-0000-0000-0000CA5A0000}"/>
    <cellStyle name="Note 3 7 2 2 2 2" xfId="9708" xr:uid="{00000000-0005-0000-0000-0000CB5A0000}"/>
    <cellStyle name="Note 3 7 2 2 2 2 2" xfId="13337" xr:uid="{00000000-0005-0000-0000-0000CC5A0000}"/>
    <cellStyle name="Note 3 7 2 2 2 2 2 2" xfId="28619" xr:uid="{00000000-0005-0000-0000-0000CD5A0000}"/>
    <cellStyle name="Note 3 7 2 2 2 2 3" xfId="25096" xr:uid="{00000000-0005-0000-0000-0000CE5A0000}"/>
    <cellStyle name="Note 3 7 2 2 2 3" xfId="11680" xr:uid="{00000000-0005-0000-0000-0000CF5A0000}"/>
    <cellStyle name="Note 3 7 2 2 2 3 2" xfId="26971" xr:uid="{00000000-0005-0000-0000-0000D05A0000}"/>
    <cellStyle name="Note 3 7 2 2 2 4" xfId="25480" xr:uid="{00000000-0005-0000-0000-0000D15A0000}"/>
    <cellStyle name="Note 3 7 2 2 3" xfId="12069" xr:uid="{00000000-0005-0000-0000-0000D25A0000}"/>
    <cellStyle name="Note 3 7 2 2 3 2" xfId="27355" xr:uid="{00000000-0005-0000-0000-0000D35A0000}"/>
    <cellStyle name="Note 3 7 2 2 4" xfId="22933" xr:uid="{00000000-0005-0000-0000-0000D45A0000}"/>
    <cellStyle name="Note 3 7 2 3" xfId="9026" xr:uid="{00000000-0005-0000-0000-0000D55A0000}"/>
    <cellStyle name="Note 3 7 2 3 2" xfId="13026" xr:uid="{00000000-0005-0000-0000-0000D65A0000}"/>
    <cellStyle name="Note 3 7 2 3 2 2" xfId="28308" xr:uid="{00000000-0005-0000-0000-0000D75A0000}"/>
    <cellStyle name="Note 3 7 2 3 3" xfId="24423" xr:uid="{00000000-0005-0000-0000-0000D85A0000}"/>
    <cellStyle name="Note 3 7 2 4" xfId="11055" xr:uid="{00000000-0005-0000-0000-0000D95A0000}"/>
    <cellStyle name="Note 3 7 2 4 2" xfId="26352" xr:uid="{00000000-0005-0000-0000-0000DA5A0000}"/>
    <cellStyle name="Note 3 7 2 5" xfId="23457" xr:uid="{00000000-0005-0000-0000-0000DB5A0000}"/>
    <cellStyle name="Note 3 7 3" xfId="7854" xr:uid="{00000000-0005-0000-0000-0000DC5A0000}"/>
    <cellStyle name="Note 3 7 3 2" xfId="7402" xr:uid="{00000000-0005-0000-0000-0000DD5A0000}"/>
    <cellStyle name="Note 3 7 3 2 2" xfId="10012" xr:uid="{00000000-0005-0000-0000-0000DE5A0000}"/>
    <cellStyle name="Note 3 7 3 2 2 2" xfId="9682" xr:uid="{00000000-0005-0000-0000-0000DF5A0000}"/>
    <cellStyle name="Note 3 7 3 2 2 2 2" xfId="13311" xr:uid="{00000000-0005-0000-0000-0000E05A0000}"/>
    <cellStyle name="Note 3 7 3 2 2 2 2 2" xfId="28593" xr:uid="{00000000-0005-0000-0000-0000E15A0000}"/>
    <cellStyle name="Note 3 7 3 2 2 2 3" xfId="25070" xr:uid="{00000000-0005-0000-0000-0000E25A0000}"/>
    <cellStyle name="Note 3 7 3 2 2 3" xfId="11654" xr:uid="{00000000-0005-0000-0000-0000E35A0000}"/>
    <cellStyle name="Note 3 7 3 2 2 3 2" xfId="26945" xr:uid="{00000000-0005-0000-0000-0000E45A0000}"/>
    <cellStyle name="Note 3 7 3 2 2 4" xfId="25395" xr:uid="{00000000-0005-0000-0000-0000E55A0000}"/>
    <cellStyle name="Note 3 7 3 2 3" xfId="11984" xr:uid="{00000000-0005-0000-0000-0000E65A0000}"/>
    <cellStyle name="Note 3 7 3 2 3 2" xfId="27270" xr:uid="{00000000-0005-0000-0000-0000E75A0000}"/>
    <cellStyle name="Note 3 7 3 2 4" xfId="22893" xr:uid="{00000000-0005-0000-0000-0000E85A0000}"/>
    <cellStyle name="Note 3 7 3 3" xfId="8919" xr:uid="{00000000-0005-0000-0000-0000E95A0000}"/>
    <cellStyle name="Note 3 7 3 3 2" xfId="12625" xr:uid="{00000000-0005-0000-0000-0000EA5A0000}"/>
    <cellStyle name="Note 3 7 3 3 2 2" xfId="27907" xr:uid="{00000000-0005-0000-0000-0000EB5A0000}"/>
    <cellStyle name="Note 3 7 3 3 3" xfId="24316" xr:uid="{00000000-0005-0000-0000-0000EC5A0000}"/>
    <cellStyle name="Note 3 7 3 4" xfId="10948" xr:uid="{00000000-0005-0000-0000-0000ED5A0000}"/>
    <cellStyle name="Note 3 7 3 4 2" xfId="26245" xr:uid="{00000000-0005-0000-0000-0000EE5A0000}"/>
    <cellStyle name="Note 3 7 3 5" xfId="23340" xr:uid="{00000000-0005-0000-0000-0000EF5A0000}"/>
    <cellStyle name="Note 3 7 4" xfId="7681" xr:uid="{00000000-0005-0000-0000-0000F05A0000}"/>
    <cellStyle name="Note 3 7 4 2" xfId="7313" xr:uid="{00000000-0005-0000-0000-0000F15A0000}"/>
    <cellStyle name="Note 3 7 4 2 2" xfId="9611" xr:uid="{00000000-0005-0000-0000-0000F25A0000}"/>
    <cellStyle name="Note 3 7 4 2 2 2" xfId="13243" xr:uid="{00000000-0005-0000-0000-0000F35A0000}"/>
    <cellStyle name="Note 3 7 4 2 2 2 2" xfId="28525" xr:uid="{00000000-0005-0000-0000-0000F45A0000}"/>
    <cellStyle name="Note 3 7 4 2 2 3" xfId="24999" xr:uid="{00000000-0005-0000-0000-0000F55A0000}"/>
    <cellStyle name="Note 3 7 4 2 3" xfId="11583" xr:uid="{00000000-0005-0000-0000-0000F65A0000}"/>
    <cellStyle name="Note 3 7 4 2 3 2" xfId="26874" xr:uid="{00000000-0005-0000-0000-0000F75A0000}"/>
    <cellStyle name="Note 3 7 4 2 4" xfId="22804" xr:uid="{00000000-0005-0000-0000-0000F85A0000}"/>
    <cellStyle name="Note 3 7 4 3" xfId="8751" xr:uid="{00000000-0005-0000-0000-0000F95A0000}"/>
    <cellStyle name="Note 3 7 4 3 2" xfId="12921" xr:uid="{00000000-0005-0000-0000-0000FA5A0000}"/>
    <cellStyle name="Note 3 7 4 3 2 2" xfId="28203" xr:uid="{00000000-0005-0000-0000-0000FB5A0000}"/>
    <cellStyle name="Note 3 7 4 3 3" xfId="24152" xr:uid="{00000000-0005-0000-0000-0000FC5A0000}"/>
    <cellStyle name="Note 3 7 4 4" xfId="10780" xr:uid="{00000000-0005-0000-0000-0000FD5A0000}"/>
    <cellStyle name="Note 3 7 4 4 2" xfId="26081" xr:uid="{00000000-0005-0000-0000-0000FE5A0000}"/>
    <cellStyle name="Note 3 7 4 5" xfId="23171" xr:uid="{00000000-0005-0000-0000-0000FF5A0000}"/>
    <cellStyle name="Note 3 7 5" xfId="8016" xr:uid="{00000000-0005-0000-0000-0000005B0000}"/>
    <cellStyle name="Note 3 7 5 2" xfId="7588" xr:uid="{00000000-0005-0000-0000-0000015B0000}"/>
    <cellStyle name="Note 3 7 5 2 2" xfId="10134" xr:uid="{00000000-0005-0000-0000-0000025B0000}"/>
    <cellStyle name="Note 3 7 5 2 2 2" xfId="9810" xr:uid="{00000000-0005-0000-0000-0000035B0000}"/>
    <cellStyle name="Note 3 7 5 2 2 2 2" xfId="13432" xr:uid="{00000000-0005-0000-0000-0000045B0000}"/>
    <cellStyle name="Note 3 7 5 2 2 2 2 2" xfId="28714" xr:uid="{00000000-0005-0000-0000-0000055B0000}"/>
    <cellStyle name="Note 3 7 5 2 2 2 3" xfId="25198" xr:uid="{00000000-0005-0000-0000-0000065B0000}"/>
    <cellStyle name="Note 3 7 5 2 2 3" xfId="11782" xr:uid="{00000000-0005-0000-0000-0000075B0000}"/>
    <cellStyle name="Note 3 7 5 2 2 3 2" xfId="27073" xr:uid="{00000000-0005-0000-0000-0000085B0000}"/>
    <cellStyle name="Note 3 7 5 2 2 4" xfId="25517" xr:uid="{00000000-0005-0000-0000-0000095B0000}"/>
    <cellStyle name="Note 3 7 5 2 3" xfId="12106" xr:uid="{00000000-0005-0000-0000-00000A5B0000}"/>
    <cellStyle name="Note 3 7 5 2 3 2" xfId="27392" xr:uid="{00000000-0005-0000-0000-00000B5B0000}"/>
    <cellStyle name="Note 3 7 5 2 4" xfId="23079" xr:uid="{00000000-0005-0000-0000-00000C5B0000}"/>
    <cellStyle name="Note 3 7 5 3" xfId="9071" xr:uid="{00000000-0005-0000-0000-00000D5B0000}"/>
    <cellStyle name="Note 3 7 5 3 2" xfId="12715" xr:uid="{00000000-0005-0000-0000-00000E5B0000}"/>
    <cellStyle name="Note 3 7 5 3 2 2" xfId="27997" xr:uid="{00000000-0005-0000-0000-00000F5B0000}"/>
    <cellStyle name="Note 3 7 5 3 3" xfId="24468" xr:uid="{00000000-0005-0000-0000-0000105B0000}"/>
    <cellStyle name="Note 3 7 5 4" xfId="11100" xr:uid="{00000000-0005-0000-0000-0000115B0000}"/>
    <cellStyle name="Note 3 7 5 4 2" xfId="26397" xr:uid="{00000000-0005-0000-0000-0000125B0000}"/>
    <cellStyle name="Note 3 7 5 5" xfId="23502" xr:uid="{00000000-0005-0000-0000-0000135B0000}"/>
    <cellStyle name="Note 3 7 6" xfId="7835" xr:uid="{00000000-0005-0000-0000-0000145B0000}"/>
    <cellStyle name="Note 3 7 6 2" xfId="7161" xr:uid="{00000000-0005-0000-0000-0000155B0000}"/>
    <cellStyle name="Note 3 7 6 2 2" xfId="9996" xr:uid="{00000000-0005-0000-0000-0000165B0000}"/>
    <cellStyle name="Note 3 7 6 2 2 2" xfId="9499" xr:uid="{00000000-0005-0000-0000-0000175B0000}"/>
    <cellStyle name="Note 3 7 6 2 2 2 2" xfId="13137" xr:uid="{00000000-0005-0000-0000-0000185B0000}"/>
    <cellStyle name="Note 3 7 6 2 2 2 2 2" xfId="28419" xr:uid="{00000000-0005-0000-0000-0000195B0000}"/>
    <cellStyle name="Note 3 7 6 2 2 2 3" xfId="24889" xr:uid="{00000000-0005-0000-0000-00001A5B0000}"/>
    <cellStyle name="Note 3 7 6 2 2 3" xfId="11471" xr:uid="{00000000-0005-0000-0000-00001B5B0000}"/>
    <cellStyle name="Note 3 7 6 2 2 3 2" xfId="26764" xr:uid="{00000000-0005-0000-0000-00001C5B0000}"/>
    <cellStyle name="Note 3 7 6 2 2 4" xfId="25379" xr:uid="{00000000-0005-0000-0000-00001D5B0000}"/>
    <cellStyle name="Note 3 7 6 2 3" xfId="11968" xr:uid="{00000000-0005-0000-0000-00001E5B0000}"/>
    <cellStyle name="Note 3 7 6 2 3 2" xfId="27254" xr:uid="{00000000-0005-0000-0000-00001F5B0000}"/>
    <cellStyle name="Note 3 7 6 2 4" xfId="22654" xr:uid="{00000000-0005-0000-0000-0000205B0000}"/>
    <cellStyle name="Note 3 7 6 3" xfId="8901" xr:uid="{00000000-0005-0000-0000-0000215B0000}"/>
    <cellStyle name="Note 3 7 6 3 2" xfId="12612" xr:uid="{00000000-0005-0000-0000-0000225B0000}"/>
    <cellStyle name="Note 3 7 6 3 2 2" xfId="27894" xr:uid="{00000000-0005-0000-0000-0000235B0000}"/>
    <cellStyle name="Note 3 7 6 3 3" xfId="24298" xr:uid="{00000000-0005-0000-0000-0000245B0000}"/>
    <cellStyle name="Note 3 7 6 4" xfId="10930" xr:uid="{00000000-0005-0000-0000-0000255B0000}"/>
    <cellStyle name="Note 3 7 6 4 2" xfId="26227" xr:uid="{00000000-0005-0000-0000-0000265B0000}"/>
    <cellStyle name="Note 3 7 6 5" xfId="23321" xr:uid="{00000000-0005-0000-0000-0000275B0000}"/>
    <cellStyle name="Note 3 7 7" xfId="8193" xr:uid="{00000000-0005-0000-0000-0000285B0000}"/>
    <cellStyle name="Note 3 7 7 2" xfId="8341" xr:uid="{00000000-0005-0000-0000-0000295B0000}"/>
    <cellStyle name="Note 3 7 7 2 2" xfId="10282" xr:uid="{00000000-0005-0000-0000-00002A5B0000}"/>
    <cellStyle name="Note 3 7 7 2 2 2" xfId="10373" xr:uid="{00000000-0005-0000-0000-00002B5B0000}"/>
    <cellStyle name="Note 3 7 7 2 2 2 2" xfId="13573" xr:uid="{00000000-0005-0000-0000-00002C5B0000}"/>
    <cellStyle name="Note 3 7 7 2 2 2 2 2" xfId="28853" xr:uid="{00000000-0005-0000-0000-00002D5B0000}"/>
    <cellStyle name="Note 3 7 7 2 2 2 3" xfId="25754" xr:uid="{00000000-0005-0000-0000-00002E5B0000}"/>
    <cellStyle name="Note 3 7 7 2 2 3" xfId="12345" xr:uid="{00000000-0005-0000-0000-00002F5B0000}"/>
    <cellStyle name="Note 3 7 7 2 2 3 2" xfId="27629" xr:uid="{00000000-0005-0000-0000-0000305B0000}"/>
    <cellStyle name="Note 3 7 7 2 2 4" xfId="25665" xr:uid="{00000000-0005-0000-0000-0000315B0000}"/>
    <cellStyle name="Note 3 7 7 2 3" xfId="12254" xr:uid="{00000000-0005-0000-0000-0000325B0000}"/>
    <cellStyle name="Note 3 7 7 2 3 2" xfId="27540" xr:uid="{00000000-0005-0000-0000-0000335B0000}"/>
    <cellStyle name="Note 3 7 7 2 4" xfId="23822" xr:uid="{00000000-0005-0000-0000-0000345B0000}"/>
    <cellStyle name="Note 3 7 7 3" xfId="8439" xr:uid="{00000000-0005-0000-0000-0000355B0000}"/>
    <cellStyle name="Note 3 7 7 3 2" xfId="10469" xr:uid="{00000000-0005-0000-0000-0000365B0000}"/>
    <cellStyle name="Note 3 7 7 3 2 2" xfId="13661" xr:uid="{00000000-0005-0000-0000-0000375B0000}"/>
    <cellStyle name="Note 3 7 7 3 2 2 2" xfId="28941" xr:uid="{00000000-0005-0000-0000-0000385B0000}"/>
    <cellStyle name="Note 3 7 7 3 2 3" xfId="25850" xr:uid="{00000000-0005-0000-0000-0000395B0000}"/>
    <cellStyle name="Note 3 7 7 3 3" xfId="12441" xr:uid="{00000000-0005-0000-0000-00003A5B0000}"/>
    <cellStyle name="Note 3 7 7 3 3 2" xfId="27725" xr:uid="{00000000-0005-0000-0000-00003B5B0000}"/>
    <cellStyle name="Note 3 7 7 3 4" xfId="23920" xr:uid="{00000000-0005-0000-0000-00003C5B0000}"/>
    <cellStyle name="Note 3 7 7 4" xfId="9239" xr:uid="{00000000-0005-0000-0000-00003D5B0000}"/>
    <cellStyle name="Note 3 7 7 4 2" xfId="12788" xr:uid="{00000000-0005-0000-0000-00003E5B0000}"/>
    <cellStyle name="Note 3 7 7 4 2 2" xfId="28070" xr:uid="{00000000-0005-0000-0000-00003F5B0000}"/>
    <cellStyle name="Note 3 7 7 4 3" xfId="24634" xr:uid="{00000000-0005-0000-0000-0000405B0000}"/>
    <cellStyle name="Note 3 7 7 5" xfId="11268" xr:uid="{00000000-0005-0000-0000-0000415B0000}"/>
    <cellStyle name="Note 3 7 7 5 2" xfId="26563" xr:uid="{00000000-0005-0000-0000-0000425B0000}"/>
    <cellStyle name="Note 3 7 7 6" xfId="23677" xr:uid="{00000000-0005-0000-0000-0000435B0000}"/>
    <cellStyle name="Note 3 7 8" xfId="8646" xr:uid="{00000000-0005-0000-0000-0000445B0000}"/>
    <cellStyle name="Note 3 7 8 2" xfId="9444" xr:uid="{00000000-0005-0000-0000-0000455B0000}"/>
    <cellStyle name="Note 3 7 8 2 2" xfId="12861" xr:uid="{00000000-0005-0000-0000-0000465B0000}"/>
    <cellStyle name="Note 3 7 8 2 2 2" xfId="28143" xr:uid="{00000000-0005-0000-0000-0000475B0000}"/>
    <cellStyle name="Note 3 7 8 2 3" xfId="24834" xr:uid="{00000000-0005-0000-0000-0000485B0000}"/>
    <cellStyle name="Note 3 7 8 3" xfId="11416" xr:uid="{00000000-0005-0000-0000-0000495B0000}"/>
    <cellStyle name="Note 3 7 8 3 2" xfId="26709" xr:uid="{00000000-0005-0000-0000-00004A5B0000}"/>
    <cellStyle name="Note 3 7 8 4" xfId="24048" xr:uid="{00000000-0005-0000-0000-00004B5B0000}"/>
    <cellStyle name="Note 3 7 9" xfId="10675" xr:uid="{00000000-0005-0000-0000-00004C5B0000}"/>
    <cellStyle name="Note 3 7 9 2" xfId="25977" xr:uid="{00000000-0005-0000-0000-00004D5B0000}"/>
    <cellStyle name="Note 3 8" xfId="4661" xr:uid="{00000000-0005-0000-0000-00004E5B0000}"/>
    <cellStyle name="Note 3 8 10" xfId="20349" xr:uid="{00000000-0005-0000-0000-00004F5B0000}"/>
    <cellStyle name="Note 3 8 2" xfId="7915" xr:uid="{00000000-0005-0000-0000-0000505B0000}"/>
    <cellStyle name="Note 3 8 2 2" xfId="7418" xr:uid="{00000000-0005-0000-0000-0000515B0000}"/>
    <cellStyle name="Note 3 8 2 2 2" xfId="10055" xr:uid="{00000000-0005-0000-0000-0000525B0000}"/>
    <cellStyle name="Note 3 8 2 2 2 2" xfId="9693" xr:uid="{00000000-0005-0000-0000-0000535B0000}"/>
    <cellStyle name="Note 3 8 2 2 2 2 2" xfId="13322" xr:uid="{00000000-0005-0000-0000-0000545B0000}"/>
    <cellStyle name="Note 3 8 2 2 2 2 2 2" xfId="28604" xr:uid="{00000000-0005-0000-0000-0000555B0000}"/>
    <cellStyle name="Note 3 8 2 2 2 2 3" xfId="25081" xr:uid="{00000000-0005-0000-0000-0000565B0000}"/>
    <cellStyle name="Note 3 8 2 2 2 3" xfId="11665" xr:uid="{00000000-0005-0000-0000-0000575B0000}"/>
    <cellStyle name="Note 3 8 2 2 2 3 2" xfId="26956" xr:uid="{00000000-0005-0000-0000-0000585B0000}"/>
    <cellStyle name="Note 3 8 2 2 2 4" xfId="25438" xr:uid="{00000000-0005-0000-0000-0000595B0000}"/>
    <cellStyle name="Note 3 8 2 2 3" xfId="12027" xr:uid="{00000000-0005-0000-0000-00005A5B0000}"/>
    <cellStyle name="Note 3 8 2 2 3 2" xfId="27313" xr:uid="{00000000-0005-0000-0000-00005B5B0000}"/>
    <cellStyle name="Note 3 8 2 2 4" xfId="22909" xr:uid="{00000000-0005-0000-0000-00005C5B0000}"/>
    <cellStyle name="Note 3 8 2 3" xfId="8977" xr:uid="{00000000-0005-0000-0000-00005D5B0000}"/>
    <cellStyle name="Note 3 8 2 3 2" xfId="13005" xr:uid="{00000000-0005-0000-0000-00005E5B0000}"/>
    <cellStyle name="Note 3 8 2 3 2 2" xfId="28287" xr:uid="{00000000-0005-0000-0000-00005F5B0000}"/>
    <cellStyle name="Note 3 8 2 3 3" xfId="24374" xr:uid="{00000000-0005-0000-0000-0000605B0000}"/>
    <cellStyle name="Note 3 8 2 4" xfId="11006" xr:uid="{00000000-0005-0000-0000-0000615B0000}"/>
    <cellStyle name="Note 3 8 2 4 2" xfId="26303" xr:uid="{00000000-0005-0000-0000-0000625B0000}"/>
    <cellStyle name="Note 3 8 2 5" xfId="23401" xr:uid="{00000000-0005-0000-0000-0000635B0000}"/>
    <cellStyle name="Note 3 8 3" xfId="7985" xr:uid="{00000000-0005-0000-0000-0000645B0000}"/>
    <cellStyle name="Note 3 8 3 2" xfId="7183" xr:uid="{00000000-0005-0000-0000-0000655B0000}"/>
    <cellStyle name="Note 3 8 3 2 2" xfId="10108" xr:uid="{00000000-0005-0000-0000-0000665B0000}"/>
    <cellStyle name="Note 3 8 3 2 2 2" xfId="9516" xr:uid="{00000000-0005-0000-0000-0000675B0000}"/>
    <cellStyle name="Note 3 8 3 2 2 2 2" xfId="13151" xr:uid="{00000000-0005-0000-0000-0000685B0000}"/>
    <cellStyle name="Note 3 8 3 2 2 2 2 2" xfId="28433" xr:uid="{00000000-0005-0000-0000-0000695B0000}"/>
    <cellStyle name="Note 3 8 3 2 2 2 3" xfId="24905" xr:uid="{00000000-0005-0000-0000-00006A5B0000}"/>
    <cellStyle name="Note 3 8 3 2 2 3" xfId="11488" xr:uid="{00000000-0005-0000-0000-00006B5B0000}"/>
    <cellStyle name="Note 3 8 3 2 2 3 2" xfId="26780" xr:uid="{00000000-0005-0000-0000-00006C5B0000}"/>
    <cellStyle name="Note 3 8 3 2 2 4" xfId="25491" xr:uid="{00000000-0005-0000-0000-00006D5B0000}"/>
    <cellStyle name="Note 3 8 3 2 3" xfId="12080" xr:uid="{00000000-0005-0000-0000-00006E5B0000}"/>
    <cellStyle name="Note 3 8 3 2 3 2" xfId="27366" xr:uid="{00000000-0005-0000-0000-00006F5B0000}"/>
    <cellStyle name="Note 3 8 3 2 4" xfId="22675" xr:uid="{00000000-0005-0000-0000-0000705B0000}"/>
    <cellStyle name="Note 3 8 3 3" xfId="9040" xr:uid="{00000000-0005-0000-0000-0000715B0000}"/>
    <cellStyle name="Note 3 8 3 3 2" xfId="12693" xr:uid="{00000000-0005-0000-0000-0000725B0000}"/>
    <cellStyle name="Note 3 8 3 3 2 2" xfId="27975" xr:uid="{00000000-0005-0000-0000-0000735B0000}"/>
    <cellStyle name="Note 3 8 3 3 3" xfId="24437" xr:uid="{00000000-0005-0000-0000-0000745B0000}"/>
    <cellStyle name="Note 3 8 3 4" xfId="11069" xr:uid="{00000000-0005-0000-0000-0000755B0000}"/>
    <cellStyle name="Note 3 8 3 4 2" xfId="26366" xr:uid="{00000000-0005-0000-0000-0000765B0000}"/>
    <cellStyle name="Note 3 8 3 5" xfId="23471" xr:uid="{00000000-0005-0000-0000-0000775B0000}"/>
    <cellStyle name="Note 3 8 4" xfId="7871" xr:uid="{00000000-0005-0000-0000-0000785B0000}"/>
    <cellStyle name="Note 3 8 4 2" xfId="7514" xr:uid="{00000000-0005-0000-0000-0000795B0000}"/>
    <cellStyle name="Note 3 8 4 2 2" xfId="9756" xr:uid="{00000000-0005-0000-0000-00007A5B0000}"/>
    <cellStyle name="Note 3 8 4 2 2 2" xfId="13381" xr:uid="{00000000-0005-0000-0000-00007B5B0000}"/>
    <cellStyle name="Note 3 8 4 2 2 2 2" xfId="28663" xr:uid="{00000000-0005-0000-0000-00007C5B0000}"/>
    <cellStyle name="Note 3 8 4 2 2 3" xfId="25144" xr:uid="{00000000-0005-0000-0000-00007D5B0000}"/>
    <cellStyle name="Note 3 8 4 2 3" xfId="11728" xr:uid="{00000000-0005-0000-0000-00007E5B0000}"/>
    <cellStyle name="Note 3 8 4 2 3 2" xfId="27019" xr:uid="{00000000-0005-0000-0000-00007F5B0000}"/>
    <cellStyle name="Note 3 8 4 2 4" xfId="23005" xr:uid="{00000000-0005-0000-0000-0000805B0000}"/>
    <cellStyle name="Note 3 8 4 3" xfId="8935" xr:uid="{00000000-0005-0000-0000-0000815B0000}"/>
    <cellStyle name="Note 3 8 4 3 2" xfId="12986" xr:uid="{00000000-0005-0000-0000-0000825B0000}"/>
    <cellStyle name="Note 3 8 4 3 2 2" xfId="28268" xr:uid="{00000000-0005-0000-0000-0000835B0000}"/>
    <cellStyle name="Note 3 8 4 3 3" xfId="24332" xr:uid="{00000000-0005-0000-0000-0000845B0000}"/>
    <cellStyle name="Note 3 8 4 4" xfId="10964" xr:uid="{00000000-0005-0000-0000-0000855B0000}"/>
    <cellStyle name="Note 3 8 4 4 2" xfId="26261" xr:uid="{00000000-0005-0000-0000-0000865B0000}"/>
    <cellStyle name="Note 3 8 4 5" xfId="23357" xr:uid="{00000000-0005-0000-0000-0000875B0000}"/>
    <cellStyle name="Note 3 8 5" xfId="8040" xr:uid="{00000000-0005-0000-0000-0000885B0000}"/>
    <cellStyle name="Note 3 8 5 2" xfId="8244" xr:uid="{00000000-0005-0000-0000-0000895B0000}"/>
    <cellStyle name="Note 3 8 5 2 2" xfId="10153" xr:uid="{00000000-0005-0000-0000-00008A5B0000}"/>
    <cellStyle name="Note 3 8 5 2 2 2" xfId="10306" xr:uid="{00000000-0005-0000-0000-00008B5B0000}"/>
    <cellStyle name="Note 3 8 5 2 2 2 2" xfId="13519" xr:uid="{00000000-0005-0000-0000-00008C5B0000}"/>
    <cellStyle name="Note 3 8 5 2 2 2 2 2" xfId="28799" xr:uid="{00000000-0005-0000-0000-00008D5B0000}"/>
    <cellStyle name="Note 3 8 5 2 2 2 3" xfId="25687" xr:uid="{00000000-0005-0000-0000-00008E5B0000}"/>
    <cellStyle name="Note 3 8 5 2 2 3" xfId="12278" xr:uid="{00000000-0005-0000-0000-00008F5B0000}"/>
    <cellStyle name="Note 3 8 5 2 2 3 2" xfId="27562" xr:uid="{00000000-0005-0000-0000-0000905B0000}"/>
    <cellStyle name="Note 3 8 5 2 2 4" xfId="25536" xr:uid="{00000000-0005-0000-0000-0000915B0000}"/>
    <cellStyle name="Note 3 8 5 2 3" xfId="12125" xr:uid="{00000000-0005-0000-0000-0000925B0000}"/>
    <cellStyle name="Note 3 8 5 2 3 2" xfId="27411" xr:uid="{00000000-0005-0000-0000-0000935B0000}"/>
    <cellStyle name="Note 3 8 5 2 4" xfId="23725" xr:uid="{00000000-0005-0000-0000-0000945B0000}"/>
    <cellStyle name="Note 3 8 5 3" xfId="9094" xr:uid="{00000000-0005-0000-0000-0000955B0000}"/>
    <cellStyle name="Note 3 8 5 3 2" xfId="12732" xr:uid="{00000000-0005-0000-0000-0000965B0000}"/>
    <cellStyle name="Note 3 8 5 3 2 2" xfId="28014" xr:uid="{00000000-0005-0000-0000-0000975B0000}"/>
    <cellStyle name="Note 3 8 5 3 3" xfId="24491" xr:uid="{00000000-0005-0000-0000-0000985B0000}"/>
    <cellStyle name="Note 3 8 5 4" xfId="11123" xr:uid="{00000000-0005-0000-0000-0000995B0000}"/>
    <cellStyle name="Note 3 8 5 4 2" xfId="26420" xr:uid="{00000000-0005-0000-0000-00009A5B0000}"/>
    <cellStyle name="Note 3 8 5 5" xfId="23526" xr:uid="{00000000-0005-0000-0000-00009B5B0000}"/>
    <cellStyle name="Note 3 8 6" xfId="7787" xr:uid="{00000000-0005-0000-0000-00009C5B0000}"/>
    <cellStyle name="Note 3 8 6 2" xfId="7403" xr:uid="{00000000-0005-0000-0000-00009D5B0000}"/>
    <cellStyle name="Note 3 8 6 2 2" xfId="9958" xr:uid="{00000000-0005-0000-0000-00009E5B0000}"/>
    <cellStyle name="Note 3 8 6 2 2 2" xfId="9683" xr:uid="{00000000-0005-0000-0000-00009F5B0000}"/>
    <cellStyle name="Note 3 8 6 2 2 2 2" xfId="13312" xr:uid="{00000000-0005-0000-0000-0000A05B0000}"/>
    <cellStyle name="Note 3 8 6 2 2 2 2 2" xfId="28594" xr:uid="{00000000-0005-0000-0000-0000A15B0000}"/>
    <cellStyle name="Note 3 8 6 2 2 2 3" xfId="25071" xr:uid="{00000000-0005-0000-0000-0000A25B0000}"/>
    <cellStyle name="Note 3 8 6 2 2 3" xfId="11655" xr:uid="{00000000-0005-0000-0000-0000A35B0000}"/>
    <cellStyle name="Note 3 8 6 2 2 3 2" xfId="26946" xr:uid="{00000000-0005-0000-0000-0000A45B0000}"/>
    <cellStyle name="Note 3 8 6 2 2 4" xfId="25344" xr:uid="{00000000-0005-0000-0000-0000A55B0000}"/>
    <cellStyle name="Note 3 8 6 2 3" xfId="11930" xr:uid="{00000000-0005-0000-0000-0000A65B0000}"/>
    <cellStyle name="Note 3 8 6 2 3 2" xfId="27219" xr:uid="{00000000-0005-0000-0000-0000A75B0000}"/>
    <cellStyle name="Note 3 8 6 2 4" xfId="22894" xr:uid="{00000000-0005-0000-0000-0000A85B0000}"/>
    <cellStyle name="Note 3 8 6 3" xfId="8854" xr:uid="{00000000-0005-0000-0000-0000A95B0000}"/>
    <cellStyle name="Note 3 8 6 3 2" xfId="12585" xr:uid="{00000000-0005-0000-0000-0000AA5B0000}"/>
    <cellStyle name="Note 3 8 6 3 2 2" xfId="27868" xr:uid="{00000000-0005-0000-0000-0000AB5B0000}"/>
    <cellStyle name="Note 3 8 6 3 3" xfId="24254" xr:uid="{00000000-0005-0000-0000-0000AC5B0000}"/>
    <cellStyle name="Note 3 8 6 4" xfId="10883" xr:uid="{00000000-0005-0000-0000-0000AD5B0000}"/>
    <cellStyle name="Note 3 8 6 4 2" xfId="26183" xr:uid="{00000000-0005-0000-0000-0000AE5B0000}"/>
    <cellStyle name="Note 3 8 6 5" xfId="23276" xr:uid="{00000000-0005-0000-0000-0000AF5B0000}"/>
    <cellStyle name="Note 3 8 7" xfId="8203" xr:uid="{00000000-0005-0000-0000-0000B05B0000}"/>
    <cellStyle name="Note 3 8 7 2" xfId="8351" xr:uid="{00000000-0005-0000-0000-0000B15B0000}"/>
    <cellStyle name="Note 3 8 7 2 2" xfId="10289" xr:uid="{00000000-0005-0000-0000-0000B25B0000}"/>
    <cellStyle name="Note 3 8 7 2 2 2" xfId="10383" xr:uid="{00000000-0005-0000-0000-0000B35B0000}"/>
    <cellStyle name="Note 3 8 7 2 2 2 2" xfId="13580" xr:uid="{00000000-0005-0000-0000-0000B45B0000}"/>
    <cellStyle name="Note 3 8 7 2 2 2 2 2" xfId="28860" xr:uid="{00000000-0005-0000-0000-0000B55B0000}"/>
    <cellStyle name="Note 3 8 7 2 2 2 3" xfId="25764" xr:uid="{00000000-0005-0000-0000-0000B65B0000}"/>
    <cellStyle name="Note 3 8 7 2 2 3" xfId="12355" xr:uid="{00000000-0005-0000-0000-0000B75B0000}"/>
    <cellStyle name="Note 3 8 7 2 2 3 2" xfId="27639" xr:uid="{00000000-0005-0000-0000-0000B85B0000}"/>
    <cellStyle name="Note 3 8 7 2 2 4" xfId="25672" xr:uid="{00000000-0005-0000-0000-0000B95B0000}"/>
    <cellStyle name="Note 3 8 7 2 3" xfId="12261" xr:uid="{00000000-0005-0000-0000-0000BA5B0000}"/>
    <cellStyle name="Note 3 8 7 2 3 2" xfId="27547" xr:uid="{00000000-0005-0000-0000-0000BB5B0000}"/>
    <cellStyle name="Note 3 8 7 2 4" xfId="23832" xr:uid="{00000000-0005-0000-0000-0000BC5B0000}"/>
    <cellStyle name="Note 3 8 7 3" xfId="8446" xr:uid="{00000000-0005-0000-0000-0000BD5B0000}"/>
    <cellStyle name="Note 3 8 7 3 2" xfId="10476" xr:uid="{00000000-0005-0000-0000-0000BE5B0000}"/>
    <cellStyle name="Note 3 8 7 3 2 2" xfId="13668" xr:uid="{00000000-0005-0000-0000-0000BF5B0000}"/>
    <cellStyle name="Note 3 8 7 3 2 2 2" xfId="28948" xr:uid="{00000000-0005-0000-0000-0000C05B0000}"/>
    <cellStyle name="Note 3 8 7 3 2 3" xfId="25857" xr:uid="{00000000-0005-0000-0000-0000C15B0000}"/>
    <cellStyle name="Note 3 8 7 3 3" xfId="12448" xr:uid="{00000000-0005-0000-0000-0000C25B0000}"/>
    <cellStyle name="Note 3 8 7 3 3 2" xfId="27732" xr:uid="{00000000-0005-0000-0000-0000C35B0000}"/>
    <cellStyle name="Note 3 8 7 3 4" xfId="23927" xr:uid="{00000000-0005-0000-0000-0000C45B0000}"/>
    <cellStyle name="Note 3 8 7 4" xfId="9249" xr:uid="{00000000-0005-0000-0000-0000C55B0000}"/>
    <cellStyle name="Note 3 8 7 4 2" xfId="12795" xr:uid="{00000000-0005-0000-0000-0000C65B0000}"/>
    <cellStyle name="Note 3 8 7 4 2 2" xfId="28077" xr:uid="{00000000-0005-0000-0000-0000C75B0000}"/>
    <cellStyle name="Note 3 8 7 4 3" xfId="24644" xr:uid="{00000000-0005-0000-0000-0000C85B0000}"/>
    <cellStyle name="Note 3 8 7 5" xfId="11278" xr:uid="{00000000-0005-0000-0000-0000C95B0000}"/>
    <cellStyle name="Note 3 8 7 5 2" xfId="26573" xr:uid="{00000000-0005-0000-0000-0000CA5B0000}"/>
    <cellStyle name="Note 3 8 7 6" xfId="23687" xr:uid="{00000000-0005-0000-0000-0000CB5B0000}"/>
    <cellStyle name="Note 3 8 8" xfId="8653" xr:uid="{00000000-0005-0000-0000-0000CC5B0000}"/>
    <cellStyle name="Note 3 8 8 2" xfId="9451" xr:uid="{00000000-0005-0000-0000-0000CD5B0000}"/>
    <cellStyle name="Note 3 8 8 2 2" xfId="12868" xr:uid="{00000000-0005-0000-0000-0000CE5B0000}"/>
    <cellStyle name="Note 3 8 8 2 2 2" xfId="28150" xr:uid="{00000000-0005-0000-0000-0000CF5B0000}"/>
    <cellStyle name="Note 3 8 8 2 3" xfId="24841" xr:uid="{00000000-0005-0000-0000-0000D05B0000}"/>
    <cellStyle name="Note 3 8 8 3" xfId="11423" xr:uid="{00000000-0005-0000-0000-0000D15B0000}"/>
    <cellStyle name="Note 3 8 8 3 2" xfId="26716" xr:uid="{00000000-0005-0000-0000-0000D25B0000}"/>
    <cellStyle name="Note 3 8 8 4" xfId="24055" xr:uid="{00000000-0005-0000-0000-0000D35B0000}"/>
    <cellStyle name="Note 3 8 9" xfId="10682" xr:uid="{00000000-0005-0000-0000-0000D45B0000}"/>
    <cellStyle name="Note 3 8 9 2" xfId="25984" xr:uid="{00000000-0005-0000-0000-0000D55B0000}"/>
    <cellStyle name="Note 3 9" xfId="6140" xr:uid="{00000000-0005-0000-0000-0000D65B0000}"/>
    <cellStyle name="Note 3 9 10" xfId="21705" xr:uid="{00000000-0005-0000-0000-0000D75B0000}"/>
    <cellStyle name="Note 3 9 2" xfId="7646" xr:uid="{00000000-0005-0000-0000-0000D85B0000}"/>
    <cellStyle name="Note 3 9 2 2" xfId="7148" xr:uid="{00000000-0005-0000-0000-0000D95B0000}"/>
    <cellStyle name="Note 3 9 2 2 2" xfId="9849" xr:uid="{00000000-0005-0000-0000-0000DA5B0000}"/>
    <cellStyle name="Note 3 9 2 2 2 2" xfId="9487" xr:uid="{00000000-0005-0000-0000-0000DB5B0000}"/>
    <cellStyle name="Note 3 9 2 2 2 2 2" xfId="13126" xr:uid="{00000000-0005-0000-0000-0000DC5B0000}"/>
    <cellStyle name="Note 3 9 2 2 2 2 2 2" xfId="28408" xr:uid="{00000000-0005-0000-0000-0000DD5B0000}"/>
    <cellStyle name="Note 3 9 2 2 2 2 3" xfId="24877" xr:uid="{00000000-0005-0000-0000-0000DE5B0000}"/>
    <cellStyle name="Note 3 9 2 2 2 3" xfId="11459" xr:uid="{00000000-0005-0000-0000-0000DF5B0000}"/>
    <cellStyle name="Note 3 9 2 2 2 3 2" xfId="26752" xr:uid="{00000000-0005-0000-0000-0000E05B0000}"/>
    <cellStyle name="Note 3 9 2 2 2 4" xfId="25237" xr:uid="{00000000-0005-0000-0000-0000E15B0000}"/>
    <cellStyle name="Note 3 9 2 2 3" xfId="11821" xr:uid="{00000000-0005-0000-0000-0000E25B0000}"/>
    <cellStyle name="Note 3 9 2 2 3 2" xfId="27112" xr:uid="{00000000-0005-0000-0000-0000E35B0000}"/>
    <cellStyle name="Note 3 9 2 2 4" xfId="22641" xr:uid="{00000000-0005-0000-0000-0000E45B0000}"/>
    <cellStyle name="Note 3 9 2 3" xfId="8718" xr:uid="{00000000-0005-0000-0000-0000E55B0000}"/>
    <cellStyle name="Note 3 9 2 3 2" xfId="12906" xr:uid="{00000000-0005-0000-0000-0000E65B0000}"/>
    <cellStyle name="Note 3 9 2 3 2 2" xfId="28188" xr:uid="{00000000-0005-0000-0000-0000E75B0000}"/>
    <cellStyle name="Note 3 9 2 3 3" xfId="24120" xr:uid="{00000000-0005-0000-0000-0000E85B0000}"/>
    <cellStyle name="Note 3 9 2 4" xfId="10747" xr:uid="{00000000-0005-0000-0000-0000E95B0000}"/>
    <cellStyle name="Note 3 9 2 4 2" xfId="26049" xr:uid="{00000000-0005-0000-0000-0000EA5B0000}"/>
    <cellStyle name="Note 3 9 2 5" xfId="23137" xr:uid="{00000000-0005-0000-0000-0000EB5B0000}"/>
    <cellStyle name="Note 3 9 3" xfId="7675" xr:uid="{00000000-0005-0000-0000-0000EC5B0000}"/>
    <cellStyle name="Note 3 9 3 2" xfId="7470" xr:uid="{00000000-0005-0000-0000-0000ED5B0000}"/>
    <cellStyle name="Note 3 9 3 2 2" xfId="9873" xr:uid="{00000000-0005-0000-0000-0000EE5B0000}"/>
    <cellStyle name="Note 3 9 3 2 2 2" xfId="9726" xr:uid="{00000000-0005-0000-0000-0000EF5B0000}"/>
    <cellStyle name="Note 3 9 3 2 2 2 2" xfId="13355" xr:uid="{00000000-0005-0000-0000-0000F05B0000}"/>
    <cellStyle name="Note 3 9 3 2 2 2 2 2" xfId="28637" xr:uid="{00000000-0005-0000-0000-0000F15B0000}"/>
    <cellStyle name="Note 3 9 3 2 2 2 3" xfId="25114" xr:uid="{00000000-0005-0000-0000-0000F25B0000}"/>
    <cellStyle name="Note 3 9 3 2 2 3" xfId="11698" xr:uid="{00000000-0005-0000-0000-0000F35B0000}"/>
    <cellStyle name="Note 3 9 3 2 2 3 2" xfId="26989" xr:uid="{00000000-0005-0000-0000-0000F45B0000}"/>
    <cellStyle name="Note 3 9 3 2 2 4" xfId="25260" xr:uid="{00000000-0005-0000-0000-0000F55B0000}"/>
    <cellStyle name="Note 3 9 3 2 3" xfId="11845" xr:uid="{00000000-0005-0000-0000-0000F65B0000}"/>
    <cellStyle name="Note 3 9 3 2 3 2" xfId="27135" xr:uid="{00000000-0005-0000-0000-0000F75B0000}"/>
    <cellStyle name="Note 3 9 3 2 4" xfId="22961" xr:uid="{00000000-0005-0000-0000-0000F85B0000}"/>
    <cellStyle name="Note 3 9 3 3" xfId="8745" xr:uid="{00000000-0005-0000-0000-0000F95B0000}"/>
    <cellStyle name="Note 3 9 3 3 2" xfId="12522" xr:uid="{00000000-0005-0000-0000-0000FA5B0000}"/>
    <cellStyle name="Note 3 9 3 3 2 2" xfId="27805" xr:uid="{00000000-0005-0000-0000-0000FB5B0000}"/>
    <cellStyle name="Note 3 9 3 3 3" xfId="24146" xr:uid="{00000000-0005-0000-0000-0000FC5B0000}"/>
    <cellStyle name="Note 3 9 3 4" xfId="10774" xr:uid="{00000000-0005-0000-0000-0000FD5B0000}"/>
    <cellStyle name="Note 3 9 3 4 2" xfId="26075" xr:uid="{00000000-0005-0000-0000-0000FE5B0000}"/>
    <cellStyle name="Note 3 9 3 5" xfId="23165" xr:uid="{00000000-0005-0000-0000-0000FF5B0000}"/>
    <cellStyle name="Note 3 9 4" xfId="7638" xr:uid="{00000000-0005-0000-0000-0000005C0000}"/>
    <cellStyle name="Note 3 9 4 2" xfId="7139" xr:uid="{00000000-0005-0000-0000-0000015C0000}"/>
    <cellStyle name="Note 3 9 4 2 2" xfId="9479" xr:uid="{00000000-0005-0000-0000-0000025C0000}"/>
    <cellStyle name="Note 3 9 4 2 2 2" xfId="13118" xr:uid="{00000000-0005-0000-0000-0000035C0000}"/>
    <cellStyle name="Note 3 9 4 2 2 2 2" xfId="28400" xr:uid="{00000000-0005-0000-0000-0000045C0000}"/>
    <cellStyle name="Note 3 9 4 2 2 3" xfId="24869" xr:uid="{00000000-0005-0000-0000-0000055C0000}"/>
    <cellStyle name="Note 3 9 4 2 3" xfId="11451" xr:uid="{00000000-0005-0000-0000-0000065C0000}"/>
    <cellStyle name="Note 3 9 4 2 3 2" xfId="26744" xr:uid="{00000000-0005-0000-0000-0000075C0000}"/>
    <cellStyle name="Note 3 9 4 2 4" xfId="22632" xr:uid="{00000000-0005-0000-0000-0000085C0000}"/>
    <cellStyle name="Note 3 9 4 3" xfId="8710" xr:uid="{00000000-0005-0000-0000-0000095C0000}"/>
    <cellStyle name="Note 3 9 4 3 2" xfId="12901" xr:uid="{00000000-0005-0000-0000-00000A5C0000}"/>
    <cellStyle name="Note 3 9 4 3 2 2" xfId="28183" xr:uid="{00000000-0005-0000-0000-00000B5C0000}"/>
    <cellStyle name="Note 3 9 4 3 3" xfId="24112" xr:uid="{00000000-0005-0000-0000-00000C5C0000}"/>
    <cellStyle name="Note 3 9 4 4" xfId="10739" xr:uid="{00000000-0005-0000-0000-00000D5C0000}"/>
    <cellStyle name="Note 3 9 4 4 2" xfId="26041" xr:uid="{00000000-0005-0000-0000-00000E5C0000}"/>
    <cellStyle name="Note 3 9 4 5" xfId="23129" xr:uid="{00000000-0005-0000-0000-00000F5C0000}"/>
    <cellStyle name="Note 3 9 5" xfId="7770" xr:uid="{00000000-0005-0000-0000-0000105C0000}"/>
    <cellStyle name="Note 3 9 5 2" xfId="7492" xr:uid="{00000000-0005-0000-0000-0000115C0000}"/>
    <cellStyle name="Note 3 9 5 2 2" xfId="9941" xr:uid="{00000000-0005-0000-0000-0000125C0000}"/>
    <cellStyle name="Note 3 9 5 2 2 2" xfId="9739" xr:uid="{00000000-0005-0000-0000-0000135C0000}"/>
    <cellStyle name="Note 3 9 5 2 2 2 2" xfId="13367" xr:uid="{00000000-0005-0000-0000-0000145C0000}"/>
    <cellStyle name="Note 3 9 5 2 2 2 2 2" xfId="28649" xr:uid="{00000000-0005-0000-0000-0000155C0000}"/>
    <cellStyle name="Note 3 9 5 2 2 2 3" xfId="25127" xr:uid="{00000000-0005-0000-0000-0000165C0000}"/>
    <cellStyle name="Note 3 9 5 2 2 3" xfId="11711" xr:uid="{00000000-0005-0000-0000-0000175C0000}"/>
    <cellStyle name="Note 3 9 5 2 2 3 2" xfId="27002" xr:uid="{00000000-0005-0000-0000-0000185C0000}"/>
    <cellStyle name="Note 3 9 5 2 2 4" xfId="25327" xr:uid="{00000000-0005-0000-0000-0000195C0000}"/>
    <cellStyle name="Note 3 9 5 2 3" xfId="11913" xr:uid="{00000000-0005-0000-0000-00001A5C0000}"/>
    <cellStyle name="Note 3 9 5 2 3 2" xfId="27202" xr:uid="{00000000-0005-0000-0000-00001B5C0000}"/>
    <cellStyle name="Note 3 9 5 2 4" xfId="22983" xr:uid="{00000000-0005-0000-0000-00001C5C0000}"/>
    <cellStyle name="Note 3 9 5 3" xfId="8837" xr:uid="{00000000-0005-0000-0000-00001D5C0000}"/>
    <cellStyle name="Note 3 9 5 3 2" xfId="12569" xr:uid="{00000000-0005-0000-0000-00001E5C0000}"/>
    <cellStyle name="Note 3 9 5 3 2 2" xfId="27852" xr:uid="{00000000-0005-0000-0000-00001F5C0000}"/>
    <cellStyle name="Note 3 9 5 3 3" xfId="24237" xr:uid="{00000000-0005-0000-0000-0000205C0000}"/>
    <cellStyle name="Note 3 9 5 4" xfId="10866" xr:uid="{00000000-0005-0000-0000-0000215C0000}"/>
    <cellStyle name="Note 3 9 5 4 2" xfId="26166" xr:uid="{00000000-0005-0000-0000-0000225C0000}"/>
    <cellStyle name="Note 3 9 5 5" xfId="23259" xr:uid="{00000000-0005-0000-0000-0000235C0000}"/>
    <cellStyle name="Note 3 9 6" xfId="7615" xr:uid="{00000000-0005-0000-0000-0000245C0000}"/>
    <cellStyle name="Note 3 9 6 2" xfId="7481" xr:uid="{00000000-0005-0000-0000-0000255C0000}"/>
    <cellStyle name="Note 3 9 6 2 2" xfId="9829" xr:uid="{00000000-0005-0000-0000-0000265C0000}"/>
    <cellStyle name="Note 3 9 6 2 2 2" xfId="9733" xr:uid="{00000000-0005-0000-0000-0000275C0000}"/>
    <cellStyle name="Note 3 9 6 2 2 2 2" xfId="13362" xr:uid="{00000000-0005-0000-0000-0000285C0000}"/>
    <cellStyle name="Note 3 9 6 2 2 2 2 2" xfId="28644" xr:uid="{00000000-0005-0000-0000-0000295C0000}"/>
    <cellStyle name="Note 3 9 6 2 2 2 3" xfId="25121" xr:uid="{00000000-0005-0000-0000-00002A5C0000}"/>
    <cellStyle name="Note 3 9 6 2 2 3" xfId="11705" xr:uid="{00000000-0005-0000-0000-00002B5C0000}"/>
    <cellStyle name="Note 3 9 6 2 2 3 2" xfId="26996" xr:uid="{00000000-0005-0000-0000-00002C5C0000}"/>
    <cellStyle name="Note 3 9 6 2 2 4" xfId="25217" xr:uid="{00000000-0005-0000-0000-00002D5C0000}"/>
    <cellStyle name="Note 3 9 6 2 3" xfId="11801" xr:uid="{00000000-0005-0000-0000-00002E5C0000}"/>
    <cellStyle name="Note 3 9 6 2 3 2" xfId="27092" xr:uid="{00000000-0005-0000-0000-00002F5C0000}"/>
    <cellStyle name="Note 3 9 6 2 4" xfId="22972" xr:uid="{00000000-0005-0000-0000-0000305C0000}"/>
    <cellStyle name="Note 3 9 6 3" xfId="8688" xr:uid="{00000000-0005-0000-0000-0000315C0000}"/>
    <cellStyle name="Note 3 9 6 3 2" xfId="12494" xr:uid="{00000000-0005-0000-0000-0000325C0000}"/>
    <cellStyle name="Note 3 9 6 3 2 2" xfId="27778" xr:uid="{00000000-0005-0000-0000-0000335C0000}"/>
    <cellStyle name="Note 3 9 6 3 3" xfId="24090" xr:uid="{00000000-0005-0000-0000-0000345C0000}"/>
    <cellStyle name="Note 3 9 6 4" xfId="10717" xr:uid="{00000000-0005-0000-0000-0000355C0000}"/>
    <cellStyle name="Note 3 9 6 4 2" xfId="26019" xr:uid="{00000000-0005-0000-0000-0000365C0000}"/>
    <cellStyle name="Note 3 9 6 5" xfId="23106" xr:uid="{00000000-0005-0000-0000-0000375C0000}"/>
    <cellStyle name="Note 3 9 7" xfId="8212" xr:uid="{00000000-0005-0000-0000-0000385C0000}"/>
    <cellStyle name="Note 3 9 7 2" xfId="8359" xr:uid="{00000000-0005-0000-0000-0000395C0000}"/>
    <cellStyle name="Note 3 9 7 2 2" xfId="10297" xr:uid="{00000000-0005-0000-0000-00003A5C0000}"/>
    <cellStyle name="Note 3 9 7 2 2 2" xfId="10390" xr:uid="{00000000-0005-0000-0000-00003B5C0000}"/>
    <cellStyle name="Note 3 9 7 2 2 2 2" xfId="13587" xr:uid="{00000000-0005-0000-0000-00003C5C0000}"/>
    <cellStyle name="Note 3 9 7 2 2 2 2 2" xfId="28867" xr:uid="{00000000-0005-0000-0000-00003D5C0000}"/>
    <cellStyle name="Note 3 9 7 2 2 2 3" xfId="25771" xr:uid="{00000000-0005-0000-0000-00003E5C0000}"/>
    <cellStyle name="Note 3 9 7 2 2 3" xfId="12362" xr:uid="{00000000-0005-0000-0000-00003F5C0000}"/>
    <cellStyle name="Note 3 9 7 2 2 3 2" xfId="27646" xr:uid="{00000000-0005-0000-0000-0000405C0000}"/>
    <cellStyle name="Note 3 9 7 2 2 4" xfId="25680" xr:uid="{00000000-0005-0000-0000-0000415C0000}"/>
    <cellStyle name="Note 3 9 7 2 3" xfId="12269" xr:uid="{00000000-0005-0000-0000-0000425C0000}"/>
    <cellStyle name="Note 3 9 7 2 3 2" xfId="27555" xr:uid="{00000000-0005-0000-0000-0000435C0000}"/>
    <cellStyle name="Note 3 9 7 2 4" xfId="23840" xr:uid="{00000000-0005-0000-0000-0000445C0000}"/>
    <cellStyle name="Note 3 9 7 3" xfId="8454" xr:uid="{00000000-0005-0000-0000-0000455C0000}"/>
    <cellStyle name="Note 3 9 7 3 2" xfId="10484" xr:uid="{00000000-0005-0000-0000-0000465C0000}"/>
    <cellStyle name="Note 3 9 7 3 2 2" xfId="13675" xr:uid="{00000000-0005-0000-0000-0000475C0000}"/>
    <cellStyle name="Note 3 9 7 3 2 2 2" xfId="28955" xr:uid="{00000000-0005-0000-0000-0000485C0000}"/>
    <cellStyle name="Note 3 9 7 3 2 3" xfId="25865" xr:uid="{00000000-0005-0000-0000-0000495C0000}"/>
    <cellStyle name="Note 3 9 7 3 3" xfId="12456" xr:uid="{00000000-0005-0000-0000-00004A5C0000}"/>
    <cellStyle name="Note 3 9 7 3 3 2" xfId="27740" xr:uid="{00000000-0005-0000-0000-00004B5C0000}"/>
    <cellStyle name="Note 3 9 7 3 4" xfId="23935" xr:uid="{00000000-0005-0000-0000-00004C5C0000}"/>
    <cellStyle name="Note 3 9 7 4" xfId="9258" xr:uid="{00000000-0005-0000-0000-00004D5C0000}"/>
    <cellStyle name="Note 3 9 7 4 2" xfId="12802" xr:uid="{00000000-0005-0000-0000-00004E5C0000}"/>
    <cellStyle name="Note 3 9 7 4 2 2" xfId="28084" xr:uid="{00000000-0005-0000-0000-00004F5C0000}"/>
    <cellStyle name="Note 3 9 7 4 3" xfId="24652" xr:uid="{00000000-0005-0000-0000-0000505C0000}"/>
    <cellStyle name="Note 3 9 7 5" xfId="11287" xr:uid="{00000000-0005-0000-0000-0000515C0000}"/>
    <cellStyle name="Note 3 9 7 5 2" xfId="26581" xr:uid="{00000000-0005-0000-0000-0000525C0000}"/>
    <cellStyle name="Note 3 9 7 6" xfId="23695" xr:uid="{00000000-0005-0000-0000-0000535C0000}"/>
    <cellStyle name="Note 3 9 8" xfId="8660" xr:uid="{00000000-0005-0000-0000-0000545C0000}"/>
    <cellStyle name="Note 3 9 8 2" xfId="9458" xr:uid="{00000000-0005-0000-0000-0000555C0000}"/>
    <cellStyle name="Note 3 9 8 2 2" xfId="12875" xr:uid="{00000000-0005-0000-0000-0000565C0000}"/>
    <cellStyle name="Note 3 9 8 2 2 2" xfId="28157" xr:uid="{00000000-0005-0000-0000-0000575C0000}"/>
    <cellStyle name="Note 3 9 8 2 3" xfId="24848" xr:uid="{00000000-0005-0000-0000-0000585C0000}"/>
    <cellStyle name="Note 3 9 8 3" xfId="11430" xr:uid="{00000000-0005-0000-0000-0000595C0000}"/>
    <cellStyle name="Note 3 9 8 3 2" xfId="26723" xr:uid="{00000000-0005-0000-0000-00005A5C0000}"/>
    <cellStyle name="Note 3 9 8 4" xfId="24062" xr:uid="{00000000-0005-0000-0000-00005B5C0000}"/>
    <cellStyle name="Note 3 9 9" xfId="10689" xr:uid="{00000000-0005-0000-0000-00005C5C0000}"/>
    <cellStyle name="Note 3 9 9 2" xfId="25991" xr:uid="{00000000-0005-0000-0000-00005D5C0000}"/>
    <cellStyle name="Note 4" xfId="1785" xr:uid="{00000000-0005-0000-0000-00005E5C0000}"/>
    <cellStyle name="Note 4 10" xfId="7905" xr:uid="{00000000-0005-0000-0000-00005F5C0000}"/>
    <cellStyle name="Note 4 10 2" xfId="7321" xr:uid="{00000000-0005-0000-0000-0000605C0000}"/>
    <cellStyle name="Note 4 10 2 2" xfId="10047" xr:uid="{00000000-0005-0000-0000-0000615C0000}"/>
    <cellStyle name="Note 4 10 2 2 2" xfId="9618" xr:uid="{00000000-0005-0000-0000-0000625C0000}"/>
    <cellStyle name="Note 4 10 2 2 2 2" xfId="13249" xr:uid="{00000000-0005-0000-0000-0000635C0000}"/>
    <cellStyle name="Note 4 10 2 2 2 2 2" xfId="28531" xr:uid="{00000000-0005-0000-0000-0000645C0000}"/>
    <cellStyle name="Note 4 10 2 2 2 3" xfId="25006" xr:uid="{00000000-0005-0000-0000-0000655C0000}"/>
    <cellStyle name="Note 4 10 2 2 3" xfId="11590" xr:uid="{00000000-0005-0000-0000-0000665C0000}"/>
    <cellStyle name="Note 4 10 2 2 3 2" xfId="26881" xr:uid="{00000000-0005-0000-0000-0000675C0000}"/>
    <cellStyle name="Note 4 10 2 2 4" xfId="25430" xr:uid="{00000000-0005-0000-0000-0000685C0000}"/>
    <cellStyle name="Note 4 10 2 3" xfId="12019" xr:uid="{00000000-0005-0000-0000-0000695C0000}"/>
    <cellStyle name="Note 4 10 2 3 2" xfId="27305" xr:uid="{00000000-0005-0000-0000-00006A5C0000}"/>
    <cellStyle name="Note 4 10 2 4" xfId="22812" xr:uid="{00000000-0005-0000-0000-00006B5C0000}"/>
    <cellStyle name="Note 4 10 3" xfId="8967" xr:uid="{00000000-0005-0000-0000-00006C5C0000}"/>
    <cellStyle name="Note 4 10 3 2" xfId="13001" xr:uid="{00000000-0005-0000-0000-00006D5C0000}"/>
    <cellStyle name="Note 4 10 3 2 2" xfId="28283" xr:uid="{00000000-0005-0000-0000-00006E5C0000}"/>
    <cellStyle name="Note 4 10 3 3" xfId="24364" xr:uid="{00000000-0005-0000-0000-00006F5C0000}"/>
    <cellStyle name="Note 4 10 4" xfId="10996" xr:uid="{00000000-0005-0000-0000-0000705C0000}"/>
    <cellStyle name="Note 4 10 4 2" xfId="26293" xr:uid="{00000000-0005-0000-0000-0000715C0000}"/>
    <cellStyle name="Note 4 10 5" xfId="23391" xr:uid="{00000000-0005-0000-0000-0000725C0000}"/>
    <cellStyle name="Note 4 11" xfId="7775" xr:uid="{00000000-0005-0000-0000-0000735C0000}"/>
    <cellStyle name="Note 4 11 2" xfId="7511" xr:uid="{00000000-0005-0000-0000-0000745C0000}"/>
    <cellStyle name="Note 4 11 2 2" xfId="9946" xr:uid="{00000000-0005-0000-0000-0000755C0000}"/>
    <cellStyle name="Note 4 11 2 2 2" xfId="9755" xr:uid="{00000000-0005-0000-0000-0000765C0000}"/>
    <cellStyle name="Note 4 11 2 2 2 2" xfId="13380" xr:uid="{00000000-0005-0000-0000-0000775C0000}"/>
    <cellStyle name="Note 4 11 2 2 2 2 2" xfId="28662" xr:uid="{00000000-0005-0000-0000-0000785C0000}"/>
    <cellStyle name="Note 4 11 2 2 2 3" xfId="25143" xr:uid="{00000000-0005-0000-0000-0000795C0000}"/>
    <cellStyle name="Note 4 11 2 2 3" xfId="11727" xr:uid="{00000000-0005-0000-0000-00007A5C0000}"/>
    <cellStyle name="Note 4 11 2 2 3 2" xfId="27018" xr:uid="{00000000-0005-0000-0000-00007B5C0000}"/>
    <cellStyle name="Note 4 11 2 2 4" xfId="25332" xr:uid="{00000000-0005-0000-0000-00007C5C0000}"/>
    <cellStyle name="Note 4 11 2 3" xfId="11918" xr:uid="{00000000-0005-0000-0000-00007D5C0000}"/>
    <cellStyle name="Note 4 11 2 3 2" xfId="27207" xr:uid="{00000000-0005-0000-0000-00007E5C0000}"/>
    <cellStyle name="Note 4 11 2 4" xfId="23002" xr:uid="{00000000-0005-0000-0000-00007F5C0000}"/>
    <cellStyle name="Note 4 11 3" xfId="8842" xr:uid="{00000000-0005-0000-0000-0000805C0000}"/>
    <cellStyle name="Note 4 11 3 2" xfId="12574" xr:uid="{00000000-0005-0000-0000-0000815C0000}"/>
    <cellStyle name="Note 4 11 3 2 2" xfId="27857" xr:uid="{00000000-0005-0000-0000-0000825C0000}"/>
    <cellStyle name="Note 4 11 3 3" xfId="24242" xr:uid="{00000000-0005-0000-0000-0000835C0000}"/>
    <cellStyle name="Note 4 11 4" xfId="10871" xr:uid="{00000000-0005-0000-0000-0000845C0000}"/>
    <cellStyle name="Note 4 11 4 2" xfId="26171" xr:uid="{00000000-0005-0000-0000-0000855C0000}"/>
    <cellStyle name="Note 4 11 5" xfId="23264" xr:uid="{00000000-0005-0000-0000-0000865C0000}"/>
    <cellStyle name="Note 4 12" xfId="7688" xr:uid="{00000000-0005-0000-0000-0000875C0000}"/>
    <cellStyle name="Note 4 12 2" xfId="7204" xr:uid="{00000000-0005-0000-0000-0000885C0000}"/>
    <cellStyle name="Note 4 12 2 2" xfId="9530" xr:uid="{00000000-0005-0000-0000-0000895C0000}"/>
    <cellStyle name="Note 4 12 2 2 2" xfId="13165" xr:uid="{00000000-0005-0000-0000-00008A5C0000}"/>
    <cellStyle name="Note 4 12 2 2 2 2" xfId="28447" xr:uid="{00000000-0005-0000-0000-00008B5C0000}"/>
    <cellStyle name="Note 4 12 2 2 3" xfId="24919" xr:uid="{00000000-0005-0000-0000-00008C5C0000}"/>
    <cellStyle name="Note 4 12 2 3" xfId="11502" xr:uid="{00000000-0005-0000-0000-00008D5C0000}"/>
    <cellStyle name="Note 4 12 2 3 2" xfId="26794" xr:uid="{00000000-0005-0000-0000-00008E5C0000}"/>
    <cellStyle name="Note 4 12 2 4" xfId="22696" xr:uid="{00000000-0005-0000-0000-00008F5C0000}"/>
    <cellStyle name="Note 4 12 3" xfId="8758" xr:uid="{00000000-0005-0000-0000-0000905C0000}"/>
    <cellStyle name="Note 4 12 3 2" xfId="12924" xr:uid="{00000000-0005-0000-0000-0000915C0000}"/>
    <cellStyle name="Note 4 12 3 2 2" xfId="28206" xr:uid="{00000000-0005-0000-0000-0000925C0000}"/>
    <cellStyle name="Note 4 12 3 3" xfId="24159" xr:uid="{00000000-0005-0000-0000-0000935C0000}"/>
    <cellStyle name="Note 4 12 4" xfId="10787" xr:uid="{00000000-0005-0000-0000-0000945C0000}"/>
    <cellStyle name="Note 4 12 4 2" xfId="26088" xr:uid="{00000000-0005-0000-0000-0000955C0000}"/>
    <cellStyle name="Note 4 12 5" xfId="23178" xr:uid="{00000000-0005-0000-0000-0000965C0000}"/>
    <cellStyle name="Note 4 13" xfId="7837" xr:uid="{00000000-0005-0000-0000-0000975C0000}"/>
    <cellStyle name="Note 4 13 2" xfId="7373" xr:uid="{00000000-0005-0000-0000-0000985C0000}"/>
    <cellStyle name="Note 4 13 2 2" xfId="9998" xr:uid="{00000000-0005-0000-0000-0000995C0000}"/>
    <cellStyle name="Note 4 13 2 2 2" xfId="9661" xr:uid="{00000000-0005-0000-0000-00009A5C0000}"/>
    <cellStyle name="Note 4 13 2 2 2 2" xfId="13291" xr:uid="{00000000-0005-0000-0000-00009B5C0000}"/>
    <cellStyle name="Note 4 13 2 2 2 2 2" xfId="28573" xr:uid="{00000000-0005-0000-0000-00009C5C0000}"/>
    <cellStyle name="Note 4 13 2 2 2 3" xfId="25049" xr:uid="{00000000-0005-0000-0000-00009D5C0000}"/>
    <cellStyle name="Note 4 13 2 2 3" xfId="11633" xr:uid="{00000000-0005-0000-0000-00009E5C0000}"/>
    <cellStyle name="Note 4 13 2 2 3 2" xfId="26924" xr:uid="{00000000-0005-0000-0000-00009F5C0000}"/>
    <cellStyle name="Note 4 13 2 2 4" xfId="25381" xr:uid="{00000000-0005-0000-0000-0000A05C0000}"/>
    <cellStyle name="Note 4 13 2 3" xfId="11970" xr:uid="{00000000-0005-0000-0000-0000A15C0000}"/>
    <cellStyle name="Note 4 13 2 3 2" xfId="27256" xr:uid="{00000000-0005-0000-0000-0000A25C0000}"/>
    <cellStyle name="Note 4 13 2 4" xfId="22864" xr:uid="{00000000-0005-0000-0000-0000A35C0000}"/>
    <cellStyle name="Note 4 13 3" xfId="8903" xr:uid="{00000000-0005-0000-0000-0000A45C0000}"/>
    <cellStyle name="Note 4 13 3 2" xfId="12614" xr:uid="{00000000-0005-0000-0000-0000A55C0000}"/>
    <cellStyle name="Note 4 13 3 2 2" xfId="27896" xr:uid="{00000000-0005-0000-0000-0000A65C0000}"/>
    <cellStyle name="Note 4 13 3 3" xfId="24300" xr:uid="{00000000-0005-0000-0000-0000A75C0000}"/>
    <cellStyle name="Note 4 13 4" xfId="10932" xr:uid="{00000000-0005-0000-0000-0000A85C0000}"/>
    <cellStyle name="Note 4 13 4 2" xfId="26229" xr:uid="{00000000-0005-0000-0000-0000A95C0000}"/>
    <cellStyle name="Note 4 13 5" xfId="23323" xr:uid="{00000000-0005-0000-0000-0000AA5C0000}"/>
    <cellStyle name="Note 4 14" xfId="7851" xr:uid="{00000000-0005-0000-0000-0000AB5C0000}"/>
    <cellStyle name="Note 4 14 2" xfId="7310" xr:uid="{00000000-0005-0000-0000-0000AC5C0000}"/>
    <cellStyle name="Note 4 14 2 2" xfId="10010" xr:uid="{00000000-0005-0000-0000-0000AD5C0000}"/>
    <cellStyle name="Note 4 14 2 2 2" xfId="9608" xr:uid="{00000000-0005-0000-0000-0000AE5C0000}"/>
    <cellStyle name="Note 4 14 2 2 2 2" xfId="13240" xr:uid="{00000000-0005-0000-0000-0000AF5C0000}"/>
    <cellStyle name="Note 4 14 2 2 2 2 2" xfId="28522" xr:uid="{00000000-0005-0000-0000-0000B05C0000}"/>
    <cellStyle name="Note 4 14 2 2 2 3" xfId="24996" xr:uid="{00000000-0005-0000-0000-0000B15C0000}"/>
    <cellStyle name="Note 4 14 2 2 3" xfId="11580" xr:uid="{00000000-0005-0000-0000-0000B25C0000}"/>
    <cellStyle name="Note 4 14 2 2 3 2" xfId="26871" xr:uid="{00000000-0005-0000-0000-0000B35C0000}"/>
    <cellStyle name="Note 4 14 2 2 4" xfId="25393" xr:uid="{00000000-0005-0000-0000-0000B45C0000}"/>
    <cellStyle name="Note 4 14 2 3" xfId="11982" xr:uid="{00000000-0005-0000-0000-0000B55C0000}"/>
    <cellStyle name="Note 4 14 2 3 2" xfId="27268" xr:uid="{00000000-0005-0000-0000-0000B65C0000}"/>
    <cellStyle name="Note 4 14 2 4" xfId="22801" xr:uid="{00000000-0005-0000-0000-0000B75C0000}"/>
    <cellStyle name="Note 4 14 3" xfId="8916" xr:uid="{00000000-0005-0000-0000-0000B85C0000}"/>
    <cellStyle name="Note 4 14 3 2" xfId="12624" xr:uid="{00000000-0005-0000-0000-0000B95C0000}"/>
    <cellStyle name="Note 4 14 3 2 2" xfId="27906" xr:uid="{00000000-0005-0000-0000-0000BA5C0000}"/>
    <cellStyle name="Note 4 14 3 3" xfId="24313" xr:uid="{00000000-0005-0000-0000-0000BB5C0000}"/>
    <cellStyle name="Note 4 14 4" xfId="10945" xr:uid="{00000000-0005-0000-0000-0000BC5C0000}"/>
    <cellStyle name="Note 4 14 4 2" xfId="26242" xr:uid="{00000000-0005-0000-0000-0000BD5C0000}"/>
    <cellStyle name="Note 4 14 5" xfId="23337" xr:uid="{00000000-0005-0000-0000-0000BE5C0000}"/>
    <cellStyle name="Note 4 15" xfId="8112" xr:uid="{00000000-0005-0000-0000-0000BF5C0000}"/>
    <cellStyle name="Note 4 15 2" xfId="8261" xr:uid="{00000000-0005-0000-0000-0000C05C0000}"/>
    <cellStyle name="Note 4 15 2 2" xfId="10215" xr:uid="{00000000-0005-0000-0000-0000C15C0000}"/>
    <cellStyle name="Note 4 15 2 2 2" xfId="10319" xr:uid="{00000000-0005-0000-0000-0000C25C0000}"/>
    <cellStyle name="Note 4 15 2 2 2 2" xfId="13532" xr:uid="{00000000-0005-0000-0000-0000C35C0000}"/>
    <cellStyle name="Note 4 15 2 2 2 2 2" xfId="28812" xr:uid="{00000000-0005-0000-0000-0000C45C0000}"/>
    <cellStyle name="Note 4 15 2 2 2 3" xfId="25700" xr:uid="{00000000-0005-0000-0000-0000C55C0000}"/>
    <cellStyle name="Note 4 15 2 2 3" xfId="12291" xr:uid="{00000000-0005-0000-0000-0000C65C0000}"/>
    <cellStyle name="Note 4 15 2 2 3 2" xfId="27575" xr:uid="{00000000-0005-0000-0000-0000C75C0000}"/>
    <cellStyle name="Note 4 15 2 2 4" xfId="25598" xr:uid="{00000000-0005-0000-0000-0000C85C0000}"/>
    <cellStyle name="Note 4 15 2 3" xfId="12187" xr:uid="{00000000-0005-0000-0000-0000C95C0000}"/>
    <cellStyle name="Note 4 15 2 3 2" xfId="27473" xr:uid="{00000000-0005-0000-0000-0000CA5C0000}"/>
    <cellStyle name="Note 4 15 2 4" xfId="23742" xr:uid="{00000000-0005-0000-0000-0000CB5C0000}"/>
    <cellStyle name="Note 4 15 3" xfId="8372" xr:uid="{00000000-0005-0000-0000-0000CC5C0000}"/>
    <cellStyle name="Note 4 15 3 2" xfId="10402" xr:uid="{00000000-0005-0000-0000-0000CD5C0000}"/>
    <cellStyle name="Note 4 15 3 2 2" xfId="13595" xr:uid="{00000000-0005-0000-0000-0000CE5C0000}"/>
    <cellStyle name="Note 4 15 3 2 2 2" xfId="28875" xr:uid="{00000000-0005-0000-0000-0000CF5C0000}"/>
    <cellStyle name="Note 4 15 3 2 3" xfId="25783" xr:uid="{00000000-0005-0000-0000-0000D05C0000}"/>
    <cellStyle name="Note 4 15 3 3" xfId="12374" xr:uid="{00000000-0005-0000-0000-0000D15C0000}"/>
    <cellStyle name="Note 4 15 3 3 2" xfId="27658" xr:uid="{00000000-0005-0000-0000-0000D25C0000}"/>
    <cellStyle name="Note 4 15 3 4" xfId="23853" xr:uid="{00000000-0005-0000-0000-0000D35C0000}"/>
    <cellStyle name="Note 4 15 4" xfId="9159" xr:uid="{00000000-0005-0000-0000-0000D45C0000}"/>
    <cellStyle name="Note 4 15 4 2" xfId="12747" xr:uid="{00000000-0005-0000-0000-0000D55C0000}"/>
    <cellStyle name="Note 4 15 4 2 2" xfId="28029" xr:uid="{00000000-0005-0000-0000-0000D65C0000}"/>
    <cellStyle name="Note 4 15 4 3" xfId="24554" xr:uid="{00000000-0005-0000-0000-0000D75C0000}"/>
    <cellStyle name="Note 4 15 5" xfId="11188" xr:uid="{00000000-0005-0000-0000-0000D85C0000}"/>
    <cellStyle name="Note 4 15 5 2" xfId="26483" xr:uid="{00000000-0005-0000-0000-0000D95C0000}"/>
    <cellStyle name="Note 4 15 6" xfId="23596" xr:uid="{00000000-0005-0000-0000-0000DA5C0000}"/>
    <cellStyle name="Note 4 16" xfId="8568" xr:uid="{00000000-0005-0000-0000-0000DB5C0000}"/>
    <cellStyle name="Note 4 16 2" xfId="9315" xr:uid="{00000000-0005-0000-0000-0000DC5C0000}"/>
    <cellStyle name="Note 4 16 2 2" xfId="12819" xr:uid="{00000000-0005-0000-0000-0000DD5C0000}"/>
    <cellStyle name="Note 4 16 2 2 2" xfId="28101" xr:uid="{00000000-0005-0000-0000-0000DE5C0000}"/>
    <cellStyle name="Note 4 16 2 3" xfId="24709" xr:uid="{00000000-0005-0000-0000-0000DF5C0000}"/>
    <cellStyle name="Note 4 16 3" xfId="11333" xr:uid="{00000000-0005-0000-0000-0000E05C0000}"/>
    <cellStyle name="Note 4 16 3 2" xfId="26627" xr:uid="{00000000-0005-0000-0000-0000E15C0000}"/>
    <cellStyle name="Note 4 16 4" xfId="23970" xr:uid="{00000000-0005-0000-0000-0000E25C0000}"/>
    <cellStyle name="Note 4 17" xfId="10597" xr:uid="{00000000-0005-0000-0000-0000E35C0000}"/>
    <cellStyle name="Note 4 17 2" xfId="25899" xr:uid="{00000000-0005-0000-0000-0000E45C0000}"/>
    <cellStyle name="Note 4 18" xfId="18310" xr:uid="{00000000-0005-0000-0000-0000E55C0000}"/>
    <cellStyle name="Note 4 2" xfId="2047" xr:uid="{00000000-0005-0000-0000-0000E65C0000}"/>
    <cellStyle name="Note 4 2 10" xfId="18384" xr:uid="{00000000-0005-0000-0000-0000E75C0000}"/>
    <cellStyle name="Note 4 2 2" xfId="7931" xr:uid="{00000000-0005-0000-0000-0000E85C0000}"/>
    <cellStyle name="Note 4 2 2 2" xfId="7573" xr:uid="{00000000-0005-0000-0000-0000E95C0000}"/>
    <cellStyle name="Note 4 2 2 2 2" xfId="10067" xr:uid="{00000000-0005-0000-0000-0000EA5C0000}"/>
    <cellStyle name="Note 4 2 2 2 2 2" xfId="9798" xr:uid="{00000000-0005-0000-0000-0000EB5C0000}"/>
    <cellStyle name="Note 4 2 2 2 2 2 2" xfId="13421" xr:uid="{00000000-0005-0000-0000-0000EC5C0000}"/>
    <cellStyle name="Note 4 2 2 2 2 2 2 2" xfId="28703" xr:uid="{00000000-0005-0000-0000-0000ED5C0000}"/>
    <cellStyle name="Note 4 2 2 2 2 2 3" xfId="25186" xr:uid="{00000000-0005-0000-0000-0000EE5C0000}"/>
    <cellStyle name="Note 4 2 2 2 2 3" xfId="11770" xr:uid="{00000000-0005-0000-0000-0000EF5C0000}"/>
    <cellStyle name="Note 4 2 2 2 2 3 2" xfId="27061" xr:uid="{00000000-0005-0000-0000-0000F05C0000}"/>
    <cellStyle name="Note 4 2 2 2 2 4" xfId="25450" xr:uid="{00000000-0005-0000-0000-0000F15C0000}"/>
    <cellStyle name="Note 4 2 2 2 3" xfId="12039" xr:uid="{00000000-0005-0000-0000-0000F25C0000}"/>
    <cellStyle name="Note 4 2 2 2 3 2" xfId="27325" xr:uid="{00000000-0005-0000-0000-0000F35C0000}"/>
    <cellStyle name="Note 4 2 2 2 4" xfId="23064" xr:uid="{00000000-0005-0000-0000-0000F45C0000}"/>
    <cellStyle name="Note 4 2 2 3" xfId="8991" xr:uid="{00000000-0005-0000-0000-0000F55C0000}"/>
    <cellStyle name="Note 4 2 2 3 2" xfId="13011" xr:uid="{00000000-0005-0000-0000-0000F65C0000}"/>
    <cellStyle name="Note 4 2 2 3 2 2" xfId="28293" xr:uid="{00000000-0005-0000-0000-0000F75C0000}"/>
    <cellStyle name="Note 4 2 2 3 3" xfId="24388" xr:uid="{00000000-0005-0000-0000-0000F85C0000}"/>
    <cellStyle name="Note 4 2 2 4" xfId="11020" xr:uid="{00000000-0005-0000-0000-0000F95C0000}"/>
    <cellStyle name="Note 4 2 2 4 2" xfId="26317" xr:uid="{00000000-0005-0000-0000-0000FA5C0000}"/>
    <cellStyle name="Note 4 2 2 5" xfId="23417" xr:uid="{00000000-0005-0000-0000-0000FB5C0000}"/>
    <cellStyle name="Note 4 2 3" xfId="8034" xr:uid="{00000000-0005-0000-0000-0000FC5C0000}"/>
    <cellStyle name="Note 4 2 3 2" xfId="8246" xr:uid="{00000000-0005-0000-0000-0000FD5C0000}"/>
    <cellStyle name="Note 4 2 3 2 2" xfId="10149" xr:uid="{00000000-0005-0000-0000-0000FE5C0000}"/>
    <cellStyle name="Note 4 2 3 2 2 2" xfId="10308" xr:uid="{00000000-0005-0000-0000-0000FF5C0000}"/>
    <cellStyle name="Note 4 2 3 2 2 2 2" xfId="13521" xr:uid="{00000000-0005-0000-0000-0000005D0000}"/>
    <cellStyle name="Note 4 2 3 2 2 2 2 2" xfId="28801" xr:uid="{00000000-0005-0000-0000-0000015D0000}"/>
    <cellStyle name="Note 4 2 3 2 2 2 3" xfId="25689" xr:uid="{00000000-0005-0000-0000-0000025D0000}"/>
    <cellStyle name="Note 4 2 3 2 2 3" xfId="12280" xr:uid="{00000000-0005-0000-0000-0000035D0000}"/>
    <cellStyle name="Note 4 2 3 2 2 3 2" xfId="27564" xr:uid="{00000000-0005-0000-0000-0000045D0000}"/>
    <cellStyle name="Note 4 2 3 2 2 4" xfId="25532" xr:uid="{00000000-0005-0000-0000-0000055D0000}"/>
    <cellStyle name="Note 4 2 3 2 3" xfId="12121" xr:uid="{00000000-0005-0000-0000-0000065D0000}"/>
    <cellStyle name="Note 4 2 3 2 3 2" xfId="27407" xr:uid="{00000000-0005-0000-0000-0000075D0000}"/>
    <cellStyle name="Note 4 2 3 2 4" xfId="23727" xr:uid="{00000000-0005-0000-0000-0000085D0000}"/>
    <cellStyle name="Note 4 2 3 3" xfId="9088" xr:uid="{00000000-0005-0000-0000-0000095D0000}"/>
    <cellStyle name="Note 4 2 3 3 2" xfId="12729" xr:uid="{00000000-0005-0000-0000-00000A5D0000}"/>
    <cellStyle name="Note 4 2 3 3 2 2" xfId="28011" xr:uid="{00000000-0005-0000-0000-00000B5D0000}"/>
    <cellStyle name="Note 4 2 3 3 3" xfId="24485" xr:uid="{00000000-0005-0000-0000-00000C5D0000}"/>
    <cellStyle name="Note 4 2 3 4" xfId="11117" xr:uid="{00000000-0005-0000-0000-00000D5D0000}"/>
    <cellStyle name="Note 4 2 3 4 2" xfId="26414" xr:uid="{00000000-0005-0000-0000-00000E5D0000}"/>
    <cellStyle name="Note 4 2 3 5" xfId="23520" xr:uid="{00000000-0005-0000-0000-00000F5D0000}"/>
    <cellStyle name="Note 4 2 4" xfId="7996" xr:uid="{00000000-0005-0000-0000-0000105D0000}"/>
    <cellStyle name="Note 4 2 4 2" xfId="7386" xr:uid="{00000000-0005-0000-0000-0000115D0000}"/>
    <cellStyle name="Note 4 2 4 2 2" xfId="9670" xr:uid="{00000000-0005-0000-0000-0000125D0000}"/>
    <cellStyle name="Note 4 2 4 2 2 2" xfId="13300" xr:uid="{00000000-0005-0000-0000-0000135D0000}"/>
    <cellStyle name="Note 4 2 4 2 2 2 2" xfId="28582" xr:uid="{00000000-0005-0000-0000-0000145D0000}"/>
    <cellStyle name="Note 4 2 4 2 2 3" xfId="25058" xr:uid="{00000000-0005-0000-0000-0000155D0000}"/>
    <cellStyle name="Note 4 2 4 2 3" xfId="11642" xr:uid="{00000000-0005-0000-0000-0000165D0000}"/>
    <cellStyle name="Note 4 2 4 2 3 2" xfId="26933" xr:uid="{00000000-0005-0000-0000-0000175D0000}"/>
    <cellStyle name="Note 4 2 4 2 4" xfId="22877" xr:uid="{00000000-0005-0000-0000-0000185D0000}"/>
    <cellStyle name="Note 4 2 4 3" xfId="9051" xr:uid="{00000000-0005-0000-0000-0000195D0000}"/>
    <cellStyle name="Note 4 2 4 3 2" xfId="13035" xr:uid="{00000000-0005-0000-0000-00001A5D0000}"/>
    <cellStyle name="Note 4 2 4 3 2 2" xfId="28317" xr:uid="{00000000-0005-0000-0000-00001B5D0000}"/>
    <cellStyle name="Note 4 2 4 3 3" xfId="24448" xr:uid="{00000000-0005-0000-0000-00001C5D0000}"/>
    <cellStyle name="Note 4 2 4 4" xfId="11080" xr:uid="{00000000-0005-0000-0000-00001D5D0000}"/>
    <cellStyle name="Note 4 2 4 4 2" xfId="26377" xr:uid="{00000000-0005-0000-0000-00001E5D0000}"/>
    <cellStyle name="Note 4 2 4 5" xfId="23482" xr:uid="{00000000-0005-0000-0000-00001F5D0000}"/>
    <cellStyle name="Note 4 2 5" xfId="7778" xr:uid="{00000000-0005-0000-0000-0000205D0000}"/>
    <cellStyle name="Note 4 2 5 2" xfId="7587" xr:uid="{00000000-0005-0000-0000-0000215D0000}"/>
    <cellStyle name="Note 4 2 5 2 2" xfId="9949" xr:uid="{00000000-0005-0000-0000-0000225D0000}"/>
    <cellStyle name="Note 4 2 5 2 2 2" xfId="9809" xr:uid="{00000000-0005-0000-0000-0000235D0000}"/>
    <cellStyle name="Note 4 2 5 2 2 2 2" xfId="13431" xr:uid="{00000000-0005-0000-0000-0000245D0000}"/>
    <cellStyle name="Note 4 2 5 2 2 2 2 2" xfId="28713" xr:uid="{00000000-0005-0000-0000-0000255D0000}"/>
    <cellStyle name="Note 4 2 5 2 2 2 3" xfId="25197" xr:uid="{00000000-0005-0000-0000-0000265D0000}"/>
    <cellStyle name="Note 4 2 5 2 2 3" xfId="11781" xr:uid="{00000000-0005-0000-0000-0000275D0000}"/>
    <cellStyle name="Note 4 2 5 2 2 3 2" xfId="27072" xr:uid="{00000000-0005-0000-0000-0000285D0000}"/>
    <cellStyle name="Note 4 2 5 2 2 4" xfId="25335" xr:uid="{00000000-0005-0000-0000-0000295D0000}"/>
    <cellStyle name="Note 4 2 5 2 3" xfId="11921" xr:uid="{00000000-0005-0000-0000-00002A5D0000}"/>
    <cellStyle name="Note 4 2 5 2 3 2" xfId="27210" xr:uid="{00000000-0005-0000-0000-00002B5D0000}"/>
    <cellStyle name="Note 4 2 5 2 4" xfId="23078" xr:uid="{00000000-0005-0000-0000-00002C5D0000}"/>
    <cellStyle name="Note 4 2 5 3" xfId="8845" xr:uid="{00000000-0005-0000-0000-00002D5D0000}"/>
    <cellStyle name="Note 4 2 5 3 2" xfId="12576" xr:uid="{00000000-0005-0000-0000-00002E5D0000}"/>
    <cellStyle name="Note 4 2 5 3 2 2" xfId="27859" xr:uid="{00000000-0005-0000-0000-00002F5D0000}"/>
    <cellStyle name="Note 4 2 5 3 3" xfId="24245" xr:uid="{00000000-0005-0000-0000-0000305D0000}"/>
    <cellStyle name="Note 4 2 5 4" xfId="10874" xr:uid="{00000000-0005-0000-0000-0000315D0000}"/>
    <cellStyle name="Note 4 2 5 4 2" xfId="26174" xr:uid="{00000000-0005-0000-0000-0000325D0000}"/>
    <cellStyle name="Note 4 2 5 5" xfId="23267" xr:uid="{00000000-0005-0000-0000-0000335D0000}"/>
    <cellStyle name="Note 4 2 6" xfId="7958" xr:uid="{00000000-0005-0000-0000-0000345D0000}"/>
    <cellStyle name="Note 4 2 6 2" xfId="7339" xr:uid="{00000000-0005-0000-0000-0000355D0000}"/>
    <cellStyle name="Note 4 2 6 2 2" xfId="10085" xr:uid="{00000000-0005-0000-0000-0000365D0000}"/>
    <cellStyle name="Note 4 2 6 2 2 2" xfId="9633" xr:uid="{00000000-0005-0000-0000-0000375D0000}"/>
    <cellStyle name="Note 4 2 6 2 2 2 2" xfId="13263" xr:uid="{00000000-0005-0000-0000-0000385D0000}"/>
    <cellStyle name="Note 4 2 6 2 2 2 2 2" xfId="28545" xr:uid="{00000000-0005-0000-0000-0000395D0000}"/>
    <cellStyle name="Note 4 2 6 2 2 2 3" xfId="25021" xr:uid="{00000000-0005-0000-0000-00003A5D0000}"/>
    <cellStyle name="Note 4 2 6 2 2 3" xfId="11605" xr:uid="{00000000-0005-0000-0000-00003B5D0000}"/>
    <cellStyle name="Note 4 2 6 2 2 3 2" xfId="26896" xr:uid="{00000000-0005-0000-0000-00003C5D0000}"/>
    <cellStyle name="Note 4 2 6 2 2 4" xfId="25468" xr:uid="{00000000-0005-0000-0000-00003D5D0000}"/>
    <cellStyle name="Note 4 2 6 2 3" xfId="12057" xr:uid="{00000000-0005-0000-0000-00003E5D0000}"/>
    <cellStyle name="Note 4 2 6 2 3 2" xfId="27343" xr:uid="{00000000-0005-0000-0000-00003F5D0000}"/>
    <cellStyle name="Note 4 2 6 2 4" xfId="22830" xr:uid="{00000000-0005-0000-0000-0000405D0000}"/>
    <cellStyle name="Note 4 2 6 3" xfId="9014" xr:uid="{00000000-0005-0000-0000-0000415D0000}"/>
    <cellStyle name="Note 4 2 6 3 2" xfId="12677" xr:uid="{00000000-0005-0000-0000-0000425D0000}"/>
    <cellStyle name="Note 4 2 6 3 2 2" xfId="27959" xr:uid="{00000000-0005-0000-0000-0000435D0000}"/>
    <cellStyle name="Note 4 2 6 3 3" xfId="24411" xr:uid="{00000000-0005-0000-0000-0000445D0000}"/>
    <cellStyle name="Note 4 2 6 4" xfId="11043" xr:uid="{00000000-0005-0000-0000-0000455D0000}"/>
    <cellStyle name="Note 4 2 6 4 2" xfId="26340" xr:uid="{00000000-0005-0000-0000-0000465D0000}"/>
    <cellStyle name="Note 4 2 6 5" xfId="23444" xr:uid="{00000000-0005-0000-0000-0000475D0000}"/>
    <cellStyle name="Note 4 2 7" xfId="8164" xr:uid="{00000000-0005-0000-0000-0000485D0000}"/>
    <cellStyle name="Note 4 2 7 2" xfId="8313" xr:uid="{00000000-0005-0000-0000-0000495D0000}"/>
    <cellStyle name="Note 4 2 7 2 2" xfId="10255" xr:uid="{00000000-0005-0000-0000-00004A5D0000}"/>
    <cellStyle name="Note 4 2 7 2 2 2" xfId="10345" xr:uid="{00000000-0005-0000-0000-00004B5D0000}"/>
    <cellStyle name="Note 4 2 7 2 2 2 2" xfId="13546" xr:uid="{00000000-0005-0000-0000-00004C5D0000}"/>
    <cellStyle name="Note 4 2 7 2 2 2 2 2" xfId="28826" xr:uid="{00000000-0005-0000-0000-00004D5D0000}"/>
    <cellStyle name="Note 4 2 7 2 2 2 3" xfId="25726" xr:uid="{00000000-0005-0000-0000-00004E5D0000}"/>
    <cellStyle name="Note 4 2 7 2 2 3" xfId="12317" xr:uid="{00000000-0005-0000-0000-00004F5D0000}"/>
    <cellStyle name="Note 4 2 7 2 2 3 2" xfId="27601" xr:uid="{00000000-0005-0000-0000-0000505D0000}"/>
    <cellStyle name="Note 4 2 7 2 2 4" xfId="25638" xr:uid="{00000000-0005-0000-0000-0000515D0000}"/>
    <cellStyle name="Note 4 2 7 2 3" xfId="12227" xr:uid="{00000000-0005-0000-0000-0000525D0000}"/>
    <cellStyle name="Note 4 2 7 2 3 2" xfId="27513" xr:uid="{00000000-0005-0000-0000-0000535D0000}"/>
    <cellStyle name="Note 4 2 7 2 4" xfId="23794" xr:uid="{00000000-0005-0000-0000-0000545D0000}"/>
    <cellStyle name="Note 4 2 7 3" xfId="8412" xr:uid="{00000000-0005-0000-0000-0000555D0000}"/>
    <cellStyle name="Note 4 2 7 3 2" xfId="10442" xr:uid="{00000000-0005-0000-0000-0000565D0000}"/>
    <cellStyle name="Note 4 2 7 3 2 2" xfId="13634" xr:uid="{00000000-0005-0000-0000-0000575D0000}"/>
    <cellStyle name="Note 4 2 7 3 2 2 2" xfId="28914" xr:uid="{00000000-0005-0000-0000-0000585D0000}"/>
    <cellStyle name="Note 4 2 7 3 2 3" xfId="25823" xr:uid="{00000000-0005-0000-0000-0000595D0000}"/>
    <cellStyle name="Note 4 2 7 3 3" xfId="12414" xr:uid="{00000000-0005-0000-0000-00005A5D0000}"/>
    <cellStyle name="Note 4 2 7 3 3 2" xfId="27698" xr:uid="{00000000-0005-0000-0000-00005B5D0000}"/>
    <cellStyle name="Note 4 2 7 3 4" xfId="23893" xr:uid="{00000000-0005-0000-0000-00005C5D0000}"/>
    <cellStyle name="Note 4 2 7 4" xfId="9211" xr:uid="{00000000-0005-0000-0000-00005D5D0000}"/>
    <cellStyle name="Note 4 2 7 4 2" xfId="12761" xr:uid="{00000000-0005-0000-0000-00005E5D0000}"/>
    <cellStyle name="Note 4 2 7 4 2 2" xfId="28043" xr:uid="{00000000-0005-0000-0000-00005F5D0000}"/>
    <cellStyle name="Note 4 2 7 4 3" xfId="24606" xr:uid="{00000000-0005-0000-0000-0000605D0000}"/>
    <cellStyle name="Note 4 2 7 5" xfId="11240" xr:uid="{00000000-0005-0000-0000-0000615D0000}"/>
    <cellStyle name="Note 4 2 7 5 2" xfId="26535" xr:uid="{00000000-0005-0000-0000-0000625D0000}"/>
    <cellStyle name="Note 4 2 7 6" xfId="23648" xr:uid="{00000000-0005-0000-0000-0000635D0000}"/>
    <cellStyle name="Note 4 2 8" xfId="8619" xr:uid="{00000000-0005-0000-0000-0000645D0000}"/>
    <cellStyle name="Note 4 2 8 2" xfId="9417" xr:uid="{00000000-0005-0000-0000-0000655D0000}"/>
    <cellStyle name="Note 4 2 8 2 2" xfId="12834" xr:uid="{00000000-0005-0000-0000-0000665D0000}"/>
    <cellStyle name="Note 4 2 8 2 2 2" xfId="28116" xr:uid="{00000000-0005-0000-0000-0000675D0000}"/>
    <cellStyle name="Note 4 2 8 2 3" xfId="24807" xr:uid="{00000000-0005-0000-0000-0000685D0000}"/>
    <cellStyle name="Note 4 2 8 3" xfId="11389" xr:uid="{00000000-0005-0000-0000-0000695D0000}"/>
    <cellStyle name="Note 4 2 8 3 2" xfId="26682" xr:uid="{00000000-0005-0000-0000-00006A5D0000}"/>
    <cellStyle name="Note 4 2 8 4" xfId="24021" xr:uid="{00000000-0005-0000-0000-00006B5D0000}"/>
    <cellStyle name="Note 4 2 9" xfId="10648" xr:uid="{00000000-0005-0000-0000-00006C5D0000}"/>
    <cellStyle name="Note 4 2 9 2" xfId="25950" xr:uid="{00000000-0005-0000-0000-00006D5D0000}"/>
    <cellStyle name="Note 4 3" xfId="1928" xr:uid="{00000000-0005-0000-0000-00006E5D0000}"/>
    <cellStyle name="Note 4 3 10" xfId="18356" xr:uid="{00000000-0005-0000-0000-00006F5D0000}"/>
    <cellStyle name="Note 4 3 2" xfId="7861" xr:uid="{00000000-0005-0000-0000-0000705D0000}"/>
    <cellStyle name="Note 4 3 2 2" xfId="7365" xr:uid="{00000000-0005-0000-0000-0000715D0000}"/>
    <cellStyle name="Note 4 3 2 2 2" xfId="10017" xr:uid="{00000000-0005-0000-0000-0000725D0000}"/>
    <cellStyle name="Note 4 3 2 2 2 2" xfId="9654" xr:uid="{00000000-0005-0000-0000-0000735D0000}"/>
    <cellStyle name="Note 4 3 2 2 2 2 2" xfId="13284" xr:uid="{00000000-0005-0000-0000-0000745D0000}"/>
    <cellStyle name="Note 4 3 2 2 2 2 2 2" xfId="28566" xr:uid="{00000000-0005-0000-0000-0000755D0000}"/>
    <cellStyle name="Note 4 3 2 2 2 2 3" xfId="25042" xr:uid="{00000000-0005-0000-0000-0000765D0000}"/>
    <cellStyle name="Note 4 3 2 2 2 3" xfId="11626" xr:uid="{00000000-0005-0000-0000-0000775D0000}"/>
    <cellStyle name="Note 4 3 2 2 2 3 2" xfId="26917" xr:uid="{00000000-0005-0000-0000-0000785D0000}"/>
    <cellStyle name="Note 4 3 2 2 2 4" xfId="25400" xr:uid="{00000000-0005-0000-0000-0000795D0000}"/>
    <cellStyle name="Note 4 3 2 2 3" xfId="11989" xr:uid="{00000000-0005-0000-0000-00007A5D0000}"/>
    <cellStyle name="Note 4 3 2 2 3 2" xfId="27275" xr:uid="{00000000-0005-0000-0000-00007B5D0000}"/>
    <cellStyle name="Note 4 3 2 2 4" xfId="22856" xr:uid="{00000000-0005-0000-0000-00007C5D0000}"/>
    <cellStyle name="Note 4 3 2 3" xfId="8925" xr:uid="{00000000-0005-0000-0000-00007D5D0000}"/>
    <cellStyle name="Note 4 3 2 3 2" xfId="12981" xr:uid="{00000000-0005-0000-0000-00007E5D0000}"/>
    <cellStyle name="Note 4 3 2 3 2 2" xfId="28263" xr:uid="{00000000-0005-0000-0000-00007F5D0000}"/>
    <cellStyle name="Note 4 3 2 3 3" xfId="24322" xr:uid="{00000000-0005-0000-0000-0000805D0000}"/>
    <cellStyle name="Note 4 3 2 4" xfId="10954" xr:uid="{00000000-0005-0000-0000-0000815D0000}"/>
    <cellStyle name="Note 4 3 2 4 2" xfId="26251" xr:uid="{00000000-0005-0000-0000-0000825D0000}"/>
    <cellStyle name="Note 4 3 2 5" xfId="23347" xr:uid="{00000000-0005-0000-0000-0000835D0000}"/>
    <cellStyle name="Note 4 3 3" xfId="7945" xr:uid="{00000000-0005-0000-0000-0000845D0000}"/>
    <cellStyle name="Note 4 3 3 2" xfId="7459" xr:uid="{00000000-0005-0000-0000-0000855D0000}"/>
    <cellStyle name="Note 4 3 3 2 2" xfId="10076" xr:uid="{00000000-0005-0000-0000-0000865D0000}"/>
    <cellStyle name="Note 4 3 3 2 2 2" xfId="9720" xr:uid="{00000000-0005-0000-0000-0000875D0000}"/>
    <cellStyle name="Note 4 3 3 2 2 2 2" xfId="13349" xr:uid="{00000000-0005-0000-0000-0000885D0000}"/>
    <cellStyle name="Note 4 3 3 2 2 2 2 2" xfId="28631" xr:uid="{00000000-0005-0000-0000-0000895D0000}"/>
    <cellStyle name="Note 4 3 3 2 2 2 3" xfId="25108" xr:uid="{00000000-0005-0000-0000-00008A5D0000}"/>
    <cellStyle name="Note 4 3 3 2 2 3" xfId="11692" xr:uid="{00000000-0005-0000-0000-00008B5D0000}"/>
    <cellStyle name="Note 4 3 3 2 2 3 2" xfId="26983" xr:uid="{00000000-0005-0000-0000-00008C5D0000}"/>
    <cellStyle name="Note 4 3 3 2 2 4" xfId="25459" xr:uid="{00000000-0005-0000-0000-00008D5D0000}"/>
    <cellStyle name="Note 4 3 3 2 3" xfId="12048" xr:uid="{00000000-0005-0000-0000-00008E5D0000}"/>
    <cellStyle name="Note 4 3 3 2 3 2" xfId="27334" xr:uid="{00000000-0005-0000-0000-00008F5D0000}"/>
    <cellStyle name="Note 4 3 3 2 4" xfId="22950" xr:uid="{00000000-0005-0000-0000-0000905D0000}"/>
    <cellStyle name="Note 4 3 3 3" xfId="9003" xr:uid="{00000000-0005-0000-0000-0000915D0000}"/>
    <cellStyle name="Note 4 3 3 3 2" xfId="12671" xr:uid="{00000000-0005-0000-0000-0000925D0000}"/>
    <cellStyle name="Note 4 3 3 3 2 2" xfId="27953" xr:uid="{00000000-0005-0000-0000-0000935D0000}"/>
    <cellStyle name="Note 4 3 3 3 3" xfId="24400" xr:uid="{00000000-0005-0000-0000-0000945D0000}"/>
    <cellStyle name="Note 4 3 3 4" xfId="11032" xr:uid="{00000000-0005-0000-0000-0000955D0000}"/>
    <cellStyle name="Note 4 3 3 4 2" xfId="26329" xr:uid="{00000000-0005-0000-0000-0000965D0000}"/>
    <cellStyle name="Note 4 3 3 5" xfId="23431" xr:uid="{00000000-0005-0000-0000-0000975D0000}"/>
    <cellStyle name="Note 4 3 4" xfId="7919" xr:uid="{00000000-0005-0000-0000-0000985D0000}"/>
    <cellStyle name="Note 4 3 4 2" xfId="7537" xr:uid="{00000000-0005-0000-0000-0000995D0000}"/>
    <cellStyle name="Note 4 3 4 2 2" xfId="9774" xr:uid="{00000000-0005-0000-0000-00009A5D0000}"/>
    <cellStyle name="Note 4 3 4 2 2 2" xfId="13398" xr:uid="{00000000-0005-0000-0000-00009B5D0000}"/>
    <cellStyle name="Note 4 3 4 2 2 2 2" xfId="28680" xr:uid="{00000000-0005-0000-0000-00009C5D0000}"/>
    <cellStyle name="Note 4 3 4 2 2 3" xfId="25162" xr:uid="{00000000-0005-0000-0000-00009D5D0000}"/>
    <cellStyle name="Note 4 3 4 2 3" xfId="11746" xr:uid="{00000000-0005-0000-0000-00009E5D0000}"/>
    <cellStyle name="Note 4 3 4 2 3 2" xfId="27037" xr:uid="{00000000-0005-0000-0000-00009F5D0000}"/>
    <cellStyle name="Note 4 3 4 2 4" xfId="23028" xr:uid="{00000000-0005-0000-0000-0000A05D0000}"/>
    <cellStyle name="Note 4 3 4 3" xfId="8980" xr:uid="{00000000-0005-0000-0000-0000A15D0000}"/>
    <cellStyle name="Note 4 3 4 3 2" xfId="13006" xr:uid="{00000000-0005-0000-0000-0000A25D0000}"/>
    <cellStyle name="Note 4 3 4 3 2 2" xfId="28288" xr:uid="{00000000-0005-0000-0000-0000A35D0000}"/>
    <cellStyle name="Note 4 3 4 3 3" xfId="24377" xr:uid="{00000000-0005-0000-0000-0000A45D0000}"/>
    <cellStyle name="Note 4 3 4 4" xfId="11009" xr:uid="{00000000-0005-0000-0000-0000A55D0000}"/>
    <cellStyle name="Note 4 3 4 4 2" xfId="26306" xr:uid="{00000000-0005-0000-0000-0000A65D0000}"/>
    <cellStyle name="Note 4 3 4 5" xfId="23405" xr:uid="{00000000-0005-0000-0000-0000A75D0000}"/>
    <cellStyle name="Note 4 3 5" xfId="7998" xr:uid="{00000000-0005-0000-0000-0000A85D0000}"/>
    <cellStyle name="Note 4 3 5 2" xfId="7244" xr:uid="{00000000-0005-0000-0000-0000A95D0000}"/>
    <cellStyle name="Note 4 3 5 2 2" xfId="10118" xr:uid="{00000000-0005-0000-0000-0000AA5D0000}"/>
    <cellStyle name="Note 4 3 5 2 2 2" xfId="9561" xr:uid="{00000000-0005-0000-0000-0000AB5D0000}"/>
    <cellStyle name="Note 4 3 5 2 2 2 2" xfId="13194" xr:uid="{00000000-0005-0000-0000-0000AC5D0000}"/>
    <cellStyle name="Note 4 3 5 2 2 2 2 2" xfId="28476" xr:uid="{00000000-0005-0000-0000-0000AD5D0000}"/>
    <cellStyle name="Note 4 3 5 2 2 2 3" xfId="24949" xr:uid="{00000000-0005-0000-0000-0000AE5D0000}"/>
    <cellStyle name="Note 4 3 5 2 2 3" xfId="11533" xr:uid="{00000000-0005-0000-0000-0000AF5D0000}"/>
    <cellStyle name="Note 4 3 5 2 2 3 2" xfId="26824" xr:uid="{00000000-0005-0000-0000-0000B05D0000}"/>
    <cellStyle name="Note 4 3 5 2 2 4" xfId="25501" xr:uid="{00000000-0005-0000-0000-0000B15D0000}"/>
    <cellStyle name="Note 4 3 5 2 3" xfId="12090" xr:uid="{00000000-0005-0000-0000-0000B25D0000}"/>
    <cellStyle name="Note 4 3 5 2 3 2" xfId="27376" xr:uid="{00000000-0005-0000-0000-0000B35D0000}"/>
    <cellStyle name="Note 4 3 5 2 4" xfId="22735" xr:uid="{00000000-0005-0000-0000-0000B45D0000}"/>
    <cellStyle name="Note 4 3 5 3" xfId="9053" xr:uid="{00000000-0005-0000-0000-0000B55D0000}"/>
    <cellStyle name="Note 4 3 5 3 2" xfId="12702" xr:uid="{00000000-0005-0000-0000-0000B65D0000}"/>
    <cellStyle name="Note 4 3 5 3 2 2" xfId="27984" xr:uid="{00000000-0005-0000-0000-0000B75D0000}"/>
    <cellStyle name="Note 4 3 5 3 3" xfId="24450" xr:uid="{00000000-0005-0000-0000-0000B85D0000}"/>
    <cellStyle name="Note 4 3 5 4" xfId="11082" xr:uid="{00000000-0005-0000-0000-0000B95D0000}"/>
    <cellStyle name="Note 4 3 5 4 2" xfId="26379" xr:uid="{00000000-0005-0000-0000-0000BA5D0000}"/>
    <cellStyle name="Note 4 3 5 5" xfId="23484" xr:uid="{00000000-0005-0000-0000-0000BB5D0000}"/>
    <cellStyle name="Note 4 3 6" xfId="8007" xr:uid="{00000000-0005-0000-0000-0000BC5D0000}"/>
    <cellStyle name="Note 4 3 6 2" xfId="7471" xr:uid="{00000000-0005-0000-0000-0000BD5D0000}"/>
    <cellStyle name="Note 4 3 6 2 2" xfId="10127" xr:uid="{00000000-0005-0000-0000-0000BE5D0000}"/>
    <cellStyle name="Note 4 3 6 2 2 2" xfId="9727" xr:uid="{00000000-0005-0000-0000-0000BF5D0000}"/>
    <cellStyle name="Note 4 3 6 2 2 2 2" xfId="13356" xr:uid="{00000000-0005-0000-0000-0000C05D0000}"/>
    <cellStyle name="Note 4 3 6 2 2 2 2 2" xfId="28638" xr:uid="{00000000-0005-0000-0000-0000C15D0000}"/>
    <cellStyle name="Note 4 3 6 2 2 2 3" xfId="25115" xr:uid="{00000000-0005-0000-0000-0000C25D0000}"/>
    <cellStyle name="Note 4 3 6 2 2 3" xfId="11699" xr:uid="{00000000-0005-0000-0000-0000C35D0000}"/>
    <cellStyle name="Note 4 3 6 2 2 3 2" xfId="26990" xr:uid="{00000000-0005-0000-0000-0000C45D0000}"/>
    <cellStyle name="Note 4 3 6 2 2 4" xfId="25510" xr:uid="{00000000-0005-0000-0000-0000C55D0000}"/>
    <cellStyle name="Note 4 3 6 2 3" xfId="12099" xr:uid="{00000000-0005-0000-0000-0000C65D0000}"/>
    <cellStyle name="Note 4 3 6 2 3 2" xfId="27385" xr:uid="{00000000-0005-0000-0000-0000C75D0000}"/>
    <cellStyle name="Note 4 3 6 2 4" xfId="22962" xr:uid="{00000000-0005-0000-0000-0000C85D0000}"/>
    <cellStyle name="Note 4 3 6 3" xfId="9062" xr:uid="{00000000-0005-0000-0000-0000C95D0000}"/>
    <cellStyle name="Note 4 3 6 3 2" xfId="12709" xr:uid="{00000000-0005-0000-0000-0000CA5D0000}"/>
    <cellStyle name="Note 4 3 6 3 2 2" xfId="27991" xr:uid="{00000000-0005-0000-0000-0000CB5D0000}"/>
    <cellStyle name="Note 4 3 6 3 3" xfId="24459" xr:uid="{00000000-0005-0000-0000-0000CC5D0000}"/>
    <cellStyle name="Note 4 3 6 4" xfId="11091" xr:uid="{00000000-0005-0000-0000-0000CD5D0000}"/>
    <cellStyle name="Note 4 3 6 4 2" xfId="26388" xr:uid="{00000000-0005-0000-0000-0000CE5D0000}"/>
    <cellStyle name="Note 4 3 6 5" xfId="23493" xr:uid="{00000000-0005-0000-0000-0000CF5D0000}"/>
    <cellStyle name="Note 4 3 7" xfId="8155" xr:uid="{00000000-0005-0000-0000-0000D05D0000}"/>
    <cellStyle name="Note 4 3 7 2" xfId="8304" xr:uid="{00000000-0005-0000-0000-0000D15D0000}"/>
    <cellStyle name="Note 4 3 7 2 2" xfId="10246" xr:uid="{00000000-0005-0000-0000-0000D25D0000}"/>
    <cellStyle name="Note 4 3 7 2 2 2" xfId="10336" xr:uid="{00000000-0005-0000-0000-0000D35D0000}"/>
    <cellStyle name="Note 4 3 7 2 2 2 2" xfId="13537" xr:uid="{00000000-0005-0000-0000-0000D45D0000}"/>
    <cellStyle name="Note 4 3 7 2 2 2 2 2" xfId="28817" xr:uid="{00000000-0005-0000-0000-0000D55D0000}"/>
    <cellStyle name="Note 4 3 7 2 2 2 3" xfId="25717" xr:uid="{00000000-0005-0000-0000-0000D65D0000}"/>
    <cellStyle name="Note 4 3 7 2 2 3" xfId="12308" xr:uid="{00000000-0005-0000-0000-0000D75D0000}"/>
    <cellStyle name="Note 4 3 7 2 2 3 2" xfId="27592" xr:uid="{00000000-0005-0000-0000-0000D85D0000}"/>
    <cellStyle name="Note 4 3 7 2 2 4" xfId="25629" xr:uid="{00000000-0005-0000-0000-0000D95D0000}"/>
    <cellStyle name="Note 4 3 7 2 3" xfId="12218" xr:uid="{00000000-0005-0000-0000-0000DA5D0000}"/>
    <cellStyle name="Note 4 3 7 2 3 2" xfId="27504" xr:uid="{00000000-0005-0000-0000-0000DB5D0000}"/>
    <cellStyle name="Note 4 3 7 2 4" xfId="23785" xr:uid="{00000000-0005-0000-0000-0000DC5D0000}"/>
    <cellStyle name="Note 4 3 7 3" xfId="8403" xr:uid="{00000000-0005-0000-0000-0000DD5D0000}"/>
    <cellStyle name="Note 4 3 7 3 2" xfId="10433" xr:uid="{00000000-0005-0000-0000-0000DE5D0000}"/>
    <cellStyle name="Note 4 3 7 3 2 2" xfId="13625" xr:uid="{00000000-0005-0000-0000-0000DF5D0000}"/>
    <cellStyle name="Note 4 3 7 3 2 2 2" xfId="28905" xr:uid="{00000000-0005-0000-0000-0000E05D0000}"/>
    <cellStyle name="Note 4 3 7 3 2 3" xfId="25814" xr:uid="{00000000-0005-0000-0000-0000E15D0000}"/>
    <cellStyle name="Note 4 3 7 3 3" xfId="12405" xr:uid="{00000000-0005-0000-0000-0000E25D0000}"/>
    <cellStyle name="Note 4 3 7 3 3 2" xfId="27689" xr:uid="{00000000-0005-0000-0000-0000E35D0000}"/>
    <cellStyle name="Note 4 3 7 3 4" xfId="23884" xr:uid="{00000000-0005-0000-0000-0000E45D0000}"/>
    <cellStyle name="Note 4 3 7 4" xfId="9202" xr:uid="{00000000-0005-0000-0000-0000E55D0000}"/>
    <cellStyle name="Note 4 3 7 4 2" xfId="12752" xr:uid="{00000000-0005-0000-0000-0000E65D0000}"/>
    <cellStyle name="Note 4 3 7 4 2 2" xfId="28034" xr:uid="{00000000-0005-0000-0000-0000E75D0000}"/>
    <cellStyle name="Note 4 3 7 4 3" xfId="24597" xr:uid="{00000000-0005-0000-0000-0000E85D0000}"/>
    <cellStyle name="Note 4 3 7 5" xfId="11231" xr:uid="{00000000-0005-0000-0000-0000E95D0000}"/>
    <cellStyle name="Note 4 3 7 5 2" xfId="26526" xr:uid="{00000000-0005-0000-0000-0000EA5D0000}"/>
    <cellStyle name="Note 4 3 7 6" xfId="23639" xr:uid="{00000000-0005-0000-0000-0000EB5D0000}"/>
    <cellStyle name="Note 4 3 8" xfId="8610" xr:uid="{00000000-0005-0000-0000-0000EC5D0000}"/>
    <cellStyle name="Note 4 3 8 2" xfId="9270" xr:uid="{00000000-0005-0000-0000-0000ED5D0000}"/>
    <cellStyle name="Note 4 3 8 2 2" xfId="12825" xr:uid="{00000000-0005-0000-0000-0000EE5D0000}"/>
    <cellStyle name="Note 4 3 8 2 2 2" xfId="28107" xr:uid="{00000000-0005-0000-0000-0000EF5D0000}"/>
    <cellStyle name="Note 4 3 8 2 3" xfId="24664" xr:uid="{00000000-0005-0000-0000-0000F05D0000}"/>
    <cellStyle name="Note 4 3 8 3" xfId="11299" xr:uid="{00000000-0005-0000-0000-0000F15D0000}"/>
    <cellStyle name="Note 4 3 8 3 2" xfId="26593" xr:uid="{00000000-0005-0000-0000-0000F25D0000}"/>
    <cellStyle name="Note 4 3 8 4" xfId="24012" xr:uid="{00000000-0005-0000-0000-0000F35D0000}"/>
    <cellStyle name="Note 4 3 9" xfId="10639" xr:uid="{00000000-0005-0000-0000-0000F45D0000}"/>
    <cellStyle name="Note 4 3 9 2" xfId="25941" xr:uid="{00000000-0005-0000-0000-0000F55D0000}"/>
    <cellStyle name="Note 4 4" xfId="2378" xr:uid="{00000000-0005-0000-0000-0000F65D0000}"/>
    <cellStyle name="Note 4 4 10" xfId="18529" xr:uid="{00000000-0005-0000-0000-0000F75D0000}"/>
    <cellStyle name="Note 4 4 2" xfId="8011" xr:uid="{00000000-0005-0000-0000-0000F85D0000}"/>
    <cellStyle name="Note 4 4 2 2" xfId="7535" xr:uid="{00000000-0005-0000-0000-0000F95D0000}"/>
    <cellStyle name="Note 4 4 2 2 2" xfId="10131" xr:uid="{00000000-0005-0000-0000-0000FA5D0000}"/>
    <cellStyle name="Note 4 4 2 2 2 2" xfId="9772" xr:uid="{00000000-0005-0000-0000-0000FB5D0000}"/>
    <cellStyle name="Note 4 4 2 2 2 2 2" xfId="13397" xr:uid="{00000000-0005-0000-0000-0000FC5D0000}"/>
    <cellStyle name="Note 4 4 2 2 2 2 2 2" xfId="28679" xr:uid="{00000000-0005-0000-0000-0000FD5D0000}"/>
    <cellStyle name="Note 4 4 2 2 2 2 3" xfId="25160" xr:uid="{00000000-0005-0000-0000-0000FE5D0000}"/>
    <cellStyle name="Note 4 4 2 2 2 3" xfId="11744" xr:uid="{00000000-0005-0000-0000-0000FF5D0000}"/>
    <cellStyle name="Note 4 4 2 2 2 3 2" xfId="27035" xr:uid="{00000000-0005-0000-0000-0000005E0000}"/>
    <cellStyle name="Note 4 4 2 2 2 4" xfId="25514" xr:uid="{00000000-0005-0000-0000-0000015E0000}"/>
    <cellStyle name="Note 4 4 2 2 3" xfId="12103" xr:uid="{00000000-0005-0000-0000-0000025E0000}"/>
    <cellStyle name="Note 4 4 2 2 3 2" xfId="27389" xr:uid="{00000000-0005-0000-0000-0000035E0000}"/>
    <cellStyle name="Note 4 4 2 2 4" xfId="23026" xr:uid="{00000000-0005-0000-0000-0000045E0000}"/>
    <cellStyle name="Note 4 4 2 3" xfId="9066" xr:uid="{00000000-0005-0000-0000-0000055E0000}"/>
    <cellStyle name="Note 4 4 2 3 2" xfId="13039" xr:uid="{00000000-0005-0000-0000-0000065E0000}"/>
    <cellStyle name="Note 4 4 2 3 2 2" xfId="28321" xr:uid="{00000000-0005-0000-0000-0000075E0000}"/>
    <cellStyle name="Note 4 4 2 3 3" xfId="24463" xr:uid="{00000000-0005-0000-0000-0000085E0000}"/>
    <cellStyle name="Note 4 4 2 4" xfId="11095" xr:uid="{00000000-0005-0000-0000-0000095E0000}"/>
    <cellStyle name="Note 4 4 2 4 2" xfId="26392" xr:uid="{00000000-0005-0000-0000-00000A5E0000}"/>
    <cellStyle name="Note 4 4 2 5" xfId="23497" xr:uid="{00000000-0005-0000-0000-00000B5E0000}"/>
    <cellStyle name="Note 4 4 3" xfId="7857" xr:uid="{00000000-0005-0000-0000-00000C5E0000}"/>
    <cellStyle name="Note 4 4 3 2" xfId="7372" xr:uid="{00000000-0005-0000-0000-00000D5E0000}"/>
    <cellStyle name="Note 4 4 3 2 2" xfId="10014" xr:uid="{00000000-0005-0000-0000-00000E5E0000}"/>
    <cellStyle name="Note 4 4 3 2 2 2" xfId="9660" xr:uid="{00000000-0005-0000-0000-00000F5E0000}"/>
    <cellStyle name="Note 4 4 3 2 2 2 2" xfId="13290" xr:uid="{00000000-0005-0000-0000-0000105E0000}"/>
    <cellStyle name="Note 4 4 3 2 2 2 2 2" xfId="28572" xr:uid="{00000000-0005-0000-0000-0000115E0000}"/>
    <cellStyle name="Note 4 4 3 2 2 2 3" xfId="25048" xr:uid="{00000000-0005-0000-0000-0000125E0000}"/>
    <cellStyle name="Note 4 4 3 2 2 3" xfId="11632" xr:uid="{00000000-0005-0000-0000-0000135E0000}"/>
    <cellStyle name="Note 4 4 3 2 2 3 2" xfId="26923" xr:uid="{00000000-0005-0000-0000-0000145E0000}"/>
    <cellStyle name="Note 4 4 3 2 2 4" xfId="25397" xr:uid="{00000000-0005-0000-0000-0000155E0000}"/>
    <cellStyle name="Note 4 4 3 2 3" xfId="11986" xr:uid="{00000000-0005-0000-0000-0000165E0000}"/>
    <cellStyle name="Note 4 4 3 2 3 2" xfId="27272" xr:uid="{00000000-0005-0000-0000-0000175E0000}"/>
    <cellStyle name="Note 4 4 3 2 4" xfId="22863" xr:uid="{00000000-0005-0000-0000-0000185E0000}"/>
    <cellStyle name="Note 4 4 3 3" xfId="8922" xr:uid="{00000000-0005-0000-0000-0000195E0000}"/>
    <cellStyle name="Note 4 4 3 3 2" xfId="12627" xr:uid="{00000000-0005-0000-0000-00001A5E0000}"/>
    <cellStyle name="Note 4 4 3 3 2 2" xfId="27909" xr:uid="{00000000-0005-0000-0000-00001B5E0000}"/>
    <cellStyle name="Note 4 4 3 3 3" xfId="24319" xr:uid="{00000000-0005-0000-0000-00001C5E0000}"/>
    <cellStyle name="Note 4 4 3 4" xfId="10951" xr:uid="{00000000-0005-0000-0000-00001D5E0000}"/>
    <cellStyle name="Note 4 4 3 4 2" xfId="26248" xr:uid="{00000000-0005-0000-0000-00001E5E0000}"/>
    <cellStyle name="Note 4 4 3 5" xfId="23343" xr:uid="{00000000-0005-0000-0000-00001F5E0000}"/>
    <cellStyle name="Note 4 4 4" xfId="7747" xr:uid="{00000000-0005-0000-0000-0000205E0000}"/>
    <cellStyle name="Note 4 4 4 2" xfId="7299" xr:uid="{00000000-0005-0000-0000-0000215E0000}"/>
    <cellStyle name="Note 4 4 4 2 2" xfId="9601" xr:uid="{00000000-0005-0000-0000-0000225E0000}"/>
    <cellStyle name="Note 4 4 4 2 2 2" xfId="13233" xr:uid="{00000000-0005-0000-0000-0000235E0000}"/>
    <cellStyle name="Note 4 4 4 2 2 2 2" xfId="28515" xr:uid="{00000000-0005-0000-0000-0000245E0000}"/>
    <cellStyle name="Note 4 4 4 2 2 3" xfId="24989" xr:uid="{00000000-0005-0000-0000-0000255E0000}"/>
    <cellStyle name="Note 4 4 4 2 3" xfId="11573" xr:uid="{00000000-0005-0000-0000-0000265E0000}"/>
    <cellStyle name="Note 4 4 4 2 3 2" xfId="26864" xr:uid="{00000000-0005-0000-0000-0000275E0000}"/>
    <cellStyle name="Note 4 4 4 2 4" xfId="22790" xr:uid="{00000000-0005-0000-0000-0000285E0000}"/>
    <cellStyle name="Note 4 4 4 3" xfId="8816" xr:uid="{00000000-0005-0000-0000-0000295E0000}"/>
    <cellStyle name="Note 4 4 4 3 2" xfId="12950" xr:uid="{00000000-0005-0000-0000-00002A5E0000}"/>
    <cellStyle name="Note 4 4 4 3 2 2" xfId="28232" xr:uid="{00000000-0005-0000-0000-00002B5E0000}"/>
    <cellStyle name="Note 4 4 4 3 3" xfId="24216" xr:uid="{00000000-0005-0000-0000-00002C5E0000}"/>
    <cellStyle name="Note 4 4 4 4" xfId="10845" xr:uid="{00000000-0005-0000-0000-00002D5E0000}"/>
    <cellStyle name="Note 4 4 4 4 2" xfId="26145" xr:uid="{00000000-0005-0000-0000-00002E5E0000}"/>
    <cellStyle name="Note 4 4 4 5" xfId="23236" xr:uid="{00000000-0005-0000-0000-00002F5E0000}"/>
    <cellStyle name="Note 4 4 5" xfId="7631" xr:uid="{00000000-0005-0000-0000-0000305E0000}"/>
    <cellStyle name="Note 4 4 5 2" xfId="7272" xr:uid="{00000000-0005-0000-0000-0000315E0000}"/>
    <cellStyle name="Note 4 4 5 2 2" xfId="9840" xr:uid="{00000000-0005-0000-0000-0000325E0000}"/>
    <cellStyle name="Note 4 4 5 2 2 2" xfId="9582" xr:uid="{00000000-0005-0000-0000-0000335E0000}"/>
    <cellStyle name="Note 4 4 5 2 2 2 2" xfId="13214" xr:uid="{00000000-0005-0000-0000-0000345E0000}"/>
    <cellStyle name="Note 4 4 5 2 2 2 2 2" xfId="28496" xr:uid="{00000000-0005-0000-0000-0000355E0000}"/>
    <cellStyle name="Note 4 4 5 2 2 2 3" xfId="24970" xr:uid="{00000000-0005-0000-0000-0000365E0000}"/>
    <cellStyle name="Note 4 4 5 2 2 3" xfId="11554" xr:uid="{00000000-0005-0000-0000-0000375E0000}"/>
    <cellStyle name="Note 4 4 5 2 2 3 2" xfId="26845" xr:uid="{00000000-0005-0000-0000-0000385E0000}"/>
    <cellStyle name="Note 4 4 5 2 2 4" xfId="25228" xr:uid="{00000000-0005-0000-0000-0000395E0000}"/>
    <cellStyle name="Note 4 4 5 2 3" xfId="11812" xr:uid="{00000000-0005-0000-0000-00003A5E0000}"/>
    <cellStyle name="Note 4 4 5 2 3 2" xfId="27103" xr:uid="{00000000-0005-0000-0000-00003B5E0000}"/>
    <cellStyle name="Note 4 4 5 2 4" xfId="22763" xr:uid="{00000000-0005-0000-0000-00003C5E0000}"/>
    <cellStyle name="Note 4 4 5 3" xfId="8703" xr:uid="{00000000-0005-0000-0000-00003D5E0000}"/>
    <cellStyle name="Note 4 4 5 3 2" xfId="12502" xr:uid="{00000000-0005-0000-0000-00003E5E0000}"/>
    <cellStyle name="Note 4 4 5 3 2 2" xfId="27786" xr:uid="{00000000-0005-0000-0000-00003F5E0000}"/>
    <cellStyle name="Note 4 4 5 3 3" xfId="24105" xr:uid="{00000000-0005-0000-0000-0000405E0000}"/>
    <cellStyle name="Note 4 4 5 4" xfId="10732" xr:uid="{00000000-0005-0000-0000-0000415E0000}"/>
    <cellStyle name="Note 4 4 5 4 2" xfId="26034" xr:uid="{00000000-0005-0000-0000-0000425E0000}"/>
    <cellStyle name="Note 4 4 5 5" xfId="23122" xr:uid="{00000000-0005-0000-0000-0000435E0000}"/>
    <cellStyle name="Note 4 4 6" xfId="7846" xr:uid="{00000000-0005-0000-0000-0000445E0000}"/>
    <cellStyle name="Note 4 4 6 2" xfId="7133" xr:uid="{00000000-0005-0000-0000-0000455E0000}"/>
    <cellStyle name="Note 4 4 6 2 2" xfId="10005" xr:uid="{00000000-0005-0000-0000-0000465E0000}"/>
    <cellStyle name="Note 4 4 6 2 2 2" xfId="9476" xr:uid="{00000000-0005-0000-0000-0000475E0000}"/>
    <cellStyle name="Note 4 4 6 2 2 2 2" xfId="13115" xr:uid="{00000000-0005-0000-0000-0000485E0000}"/>
    <cellStyle name="Note 4 4 6 2 2 2 2 2" xfId="28397" xr:uid="{00000000-0005-0000-0000-0000495E0000}"/>
    <cellStyle name="Note 4 4 6 2 2 2 3" xfId="24866" xr:uid="{00000000-0005-0000-0000-00004A5E0000}"/>
    <cellStyle name="Note 4 4 6 2 2 3" xfId="11448" xr:uid="{00000000-0005-0000-0000-00004B5E0000}"/>
    <cellStyle name="Note 4 4 6 2 2 3 2" xfId="26741" xr:uid="{00000000-0005-0000-0000-00004C5E0000}"/>
    <cellStyle name="Note 4 4 6 2 2 4" xfId="25388" xr:uid="{00000000-0005-0000-0000-00004D5E0000}"/>
    <cellStyle name="Note 4 4 6 2 3" xfId="11977" xr:uid="{00000000-0005-0000-0000-00004E5E0000}"/>
    <cellStyle name="Note 4 4 6 2 3 2" xfId="27263" xr:uid="{00000000-0005-0000-0000-00004F5E0000}"/>
    <cellStyle name="Note 4 4 6 2 4" xfId="22626" xr:uid="{00000000-0005-0000-0000-0000505E0000}"/>
    <cellStyle name="Note 4 4 6 3" xfId="8911" xr:uid="{00000000-0005-0000-0000-0000515E0000}"/>
    <cellStyle name="Note 4 4 6 3 2" xfId="12620" xr:uid="{00000000-0005-0000-0000-0000525E0000}"/>
    <cellStyle name="Note 4 4 6 3 2 2" xfId="27902" xr:uid="{00000000-0005-0000-0000-0000535E0000}"/>
    <cellStyle name="Note 4 4 6 3 3" xfId="24308" xr:uid="{00000000-0005-0000-0000-0000545E0000}"/>
    <cellStyle name="Note 4 4 6 4" xfId="10940" xr:uid="{00000000-0005-0000-0000-0000555E0000}"/>
    <cellStyle name="Note 4 4 6 4 2" xfId="26237" xr:uid="{00000000-0005-0000-0000-0000565E0000}"/>
    <cellStyle name="Note 4 4 6 5" xfId="23332" xr:uid="{00000000-0005-0000-0000-0000575E0000}"/>
    <cellStyle name="Note 4 4 7" xfId="8176" xr:uid="{00000000-0005-0000-0000-0000585E0000}"/>
    <cellStyle name="Note 4 4 7 2" xfId="8325" xr:uid="{00000000-0005-0000-0000-0000595E0000}"/>
    <cellStyle name="Note 4 4 7 2 2" xfId="10267" xr:uid="{00000000-0005-0000-0000-00005A5E0000}"/>
    <cellStyle name="Note 4 4 7 2 2 2" xfId="10357" xr:uid="{00000000-0005-0000-0000-00005B5E0000}"/>
    <cellStyle name="Note 4 4 7 2 2 2 2" xfId="13558" xr:uid="{00000000-0005-0000-0000-00005C5E0000}"/>
    <cellStyle name="Note 4 4 7 2 2 2 2 2" xfId="28838" xr:uid="{00000000-0005-0000-0000-00005D5E0000}"/>
    <cellStyle name="Note 4 4 7 2 2 2 3" xfId="25738" xr:uid="{00000000-0005-0000-0000-00005E5E0000}"/>
    <cellStyle name="Note 4 4 7 2 2 3" xfId="12329" xr:uid="{00000000-0005-0000-0000-00005F5E0000}"/>
    <cellStyle name="Note 4 4 7 2 2 3 2" xfId="27613" xr:uid="{00000000-0005-0000-0000-0000605E0000}"/>
    <cellStyle name="Note 4 4 7 2 2 4" xfId="25650" xr:uid="{00000000-0005-0000-0000-0000615E0000}"/>
    <cellStyle name="Note 4 4 7 2 3" xfId="12239" xr:uid="{00000000-0005-0000-0000-0000625E0000}"/>
    <cellStyle name="Note 4 4 7 2 3 2" xfId="27525" xr:uid="{00000000-0005-0000-0000-0000635E0000}"/>
    <cellStyle name="Note 4 4 7 2 4" xfId="23806" xr:uid="{00000000-0005-0000-0000-0000645E0000}"/>
    <cellStyle name="Note 4 4 7 3" xfId="8424" xr:uid="{00000000-0005-0000-0000-0000655E0000}"/>
    <cellStyle name="Note 4 4 7 3 2" xfId="10454" xr:uid="{00000000-0005-0000-0000-0000665E0000}"/>
    <cellStyle name="Note 4 4 7 3 2 2" xfId="13646" xr:uid="{00000000-0005-0000-0000-0000675E0000}"/>
    <cellStyle name="Note 4 4 7 3 2 2 2" xfId="28926" xr:uid="{00000000-0005-0000-0000-0000685E0000}"/>
    <cellStyle name="Note 4 4 7 3 2 3" xfId="25835" xr:uid="{00000000-0005-0000-0000-0000695E0000}"/>
    <cellStyle name="Note 4 4 7 3 3" xfId="12426" xr:uid="{00000000-0005-0000-0000-00006A5E0000}"/>
    <cellStyle name="Note 4 4 7 3 3 2" xfId="27710" xr:uid="{00000000-0005-0000-0000-00006B5E0000}"/>
    <cellStyle name="Note 4 4 7 3 4" xfId="23905" xr:uid="{00000000-0005-0000-0000-00006C5E0000}"/>
    <cellStyle name="Note 4 4 7 4" xfId="9223" xr:uid="{00000000-0005-0000-0000-00006D5E0000}"/>
    <cellStyle name="Note 4 4 7 4 2" xfId="12773" xr:uid="{00000000-0005-0000-0000-00006E5E0000}"/>
    <cellStyle name="Note 4 4 7 4 2 2" xfId="28055" xr:uid="{00000000-0005-0000-0000-00006F5E0000}"/>
    <cellStyle name="Note 4 4 7 4 3" xfId="24618" xr:uid="{00000000-0005-0000-0000-0000705E0000}"/>
    <cellStyle name="Note 4 4 7 5" xfId="11252" xr:uid="{00000000-0005-0000-0000-0000715E0000}"/>
    <cellStyle name="Note 4 4 7 5 2" xfId="26547" xr:uid="{00000000-0005-0000-0000-0000725E0000}"/>
    <cellStyle name="Note 4 4 7 6" xfId="23660" xr:uid="{00000000-0005-0000-0000-0000735E0000}"/>
    <cellStyle name="Note 4 4 8" xfId="8631" xr:uid="{00000000-0005-0000-0000-0000745E0000}"/>
    <cellStyle name="Note 4 4 8 2" xfId="9429" xr:uid="{00000000-0005-0000-0000-0000755E0000}"/>
    <cellStyle name="Note 4 4 8 2 2" xfId="12846" xr:uid="{00000000-0005-0000-0000-0000765E0000}"/>
    <cellStyle name="Note 4 4 8 2 2 2" xfId="28128" xr:uid="{00000000-0005-0000-0000-0000775E0000}"/>
    <cellStyle name="Note 4 4 8 2 3" xfId="24819" xr:uid="{00000000-0005-0000-0000-0000785E0000}"/>
    <cellStyle name="Note 4 4 8 3" xfId="11401" xr:uid="{00000000-0005-0000-0000-0000795E0000}"/>
    <cellStyle name="Note 4 4 8 3 2" xfId="26694" xr:uid="{00000000-0005-0000-0000-00007A5E0000}"/>
    <cellStyle name="Note 4 4 8 4" xfId="24033" xr:uid="{00000000-0005-0000-0000-00007B5E0000}"/>
    <cellStyle name="Note 4 4 9" xfId="10660" xr:uid="{00000000-0005-0000-0000-00007C5E0000}"/>
    <cellStyle name="Note 4 4 9 2" xfId="25962" xr:uid="{00000000-0005-0000-0000-00007D5E0000}"/>
    <cellStyle name="Note 4 5" xfId="2198" xr:uid="{00000000-0005-0000-0000-00007E5E0000}"/>
    <cellStyle name="Note 4 5 10" xfId="18443" xr:uid="{00000000-0005-0000-0000-00007F5E0000}"/>
    <cellStyle name="Note 4 5 2" xfId="7974" xr:uid="{00000000-0005-0000-0000-0000805E0000}"/>
    <cellStyle name="Note 4 5 2 2" xfId="7125" xr:uid="{00000000-0005-0000-0000-0000815E0000}"/>
    <cellStyle name="Note 4 5 2 2 2" xfId="10099" xr:uid="{00000000-0005-0000-0000-0000825E0000}"/>
    <cellStyle name="Note 4 5 2 2 2 2" xfId="9469" xr:uid="{00000000-0005-0000-0000-0000835E0000}"/>
    <cellStyle name="Note 4 5 2 2 2 2 2" xfId="13108" xr:uid="{00000000-0005-0000-0000-0000845E0000}"/>
    <cellStyle name="Note 4 5 2 2 2 2 2 2" xfId="28390" xr:uid="{00000000-0005-0000-0000-0000855E0000}"/>
    <cellStyle name="Note 4 5 2 2 2 2 3" xfId="24859" xr:uid="{00000000-0005-0000-0000-0000865E0000}"/>
    <cellStyle name="Note 4 5 2 2 2 3" xfId="11441" xr:uid="{00000000-0005-0000-0000-0000875E0000}"/>
    <cellStyle name="Note 4 5 2 2 2 3 2" xfId="26734" xr:uid="{00000000-0005-0000-0000-0000885E0000}"/>
    <cellStyle name="Note 4 5 2 2 2 4" xfId="25482" xr:uid="{00000000-0005-0000-0000-0000895E0000}"/>
    <cellStyle name="Note 4 5 2 2 3" xfId="12071" xr:uid="{00000000-0005-0000-0000-00008A5E0000}"/>
    <cellStyle name="Note 4 5 2 2 3 2" xfId="27357" xr:uid="{00000000-0005-0000-0000-00008B5E0000}"/>
    <cellStyle name="Note 4 5 2 2 4" xfId="22618" xr:uid="{00000000-0005-0000-0000-00008C5E0000}"/>
    <cellStyle name="Note 4 5 2 3" xfId="9029" xr:uid="{00000000-0005-0000-0000-00008D5E0000}"/>
    <cellStyle name="Note 4 5 2 3 2" xfId="13028" xr:uid="{00000000-0005-0000-0000-00008E5E0000}"/>
    <cellStyle name="Note 4 5 2 3 2 2" xfId="28310" xr:uid="{00000000-0005-0000-0000-00008F5E0000}"/>
    <cellStyle name="Note 4 5 2 3 3" xfId="24426" xr:uid="{00000000-0005-0000-0000-0000905E0000}"/>
    <cellStyle name="Note 4 5 2 4" xfId="11058" xr:uid="{00000000-0005-0000-0000-0000915E0000}"/>
    <cellStyle name="Note 4 5 2 4 2" xfId="26355" xr:uid="{00000000-0005-0000-0000-0000925E0000}"/>
    <cellStyle name="Note 4 5 2 5" xfId="23460" xr:uid="{00000000-0005-0000-0000-0000935E0000}"/>
    <cellStyle name="Note 4 5 3" xfId="7966" xr:uid="{00000000-0005-0000-0000-0000945E0000}"/>
    <cellStyle name="Note 4 5 3 2" xfId="7430" xr:uid="{00000000-0005-0000-0000-0000955E0000}"/>
    <cellStyle name="Note 4 5 3 2 2" xfId="10093" xr:uid="{00000000-0005-0000-0000-0000965E0000}"/>
    <cellStyle name="Note 4 5 3 2 2 2" xfId="9702" xr:uid="{00000000-0005-0000-0000-0000975E0000}"/>
    <cellStyle name="Note 4 5 3 2 2 2 2" xfId="13331" xr:uid="{00000000-0005-0000-0000-0000985E0000}"/>
    <cellStyle name="Note 4 5 3 2 2 2 2 2" xfId="28613" xr:uid="{00000000-0005-0000-0000-0000995E0000}"/>
    <cellStyle name="Note 4 5 3 2 2 2 3" xfId="25090" xr:uid="{00000000-0005-0000-0000-00009A5E0000}"/>
    <cellStyle name="Note 4 5 3 2 2 3" xfId="11674" xr:uid="{00000000-0005-0000-0000-00009B5E0000}"/>
    <cellStyle name="Note 4 5 3 2 2 3 2" xfId="26965" xr:uid="{00000000-0005-0000-0000-00009C5E0000}"/>
    <cellStyle name="Note 4 5 3 2 2 4" xfId="25476" xr:uid="{00000000-0005-0000-0000-00009D5E0000}"/>
    <cellStyle name="Note 4 5 3 2 3" xfId="12065" xr:uid="{00000000-0005-0000-0000-00009E5E0000}"/>
    <cellStyle name="Note 4 5 3 2 3 2" xfId="27351" xr:uid="{00000000-0005-0000-0000-00009F5E0000}"/>
    <cellStyle name="Note 4 5 3 2 4" xfId="22921" xr:uid="{00000000-0005-0000-0000-0000A05E0000}"/>
    <cellStyle name="Note 4 5 3 3" xfId="9022" xr:uid="{00000000-0005-0000-0000-0000A15E0000}"/>
    <cellStyle name="Note 4 5 3 3 2" xfId="12681" xr:uid="{00000000-0005-0000-0000-0000A25E0000}"/>
    <cellStyle name="Note 4 5 3 3 2 2" xfId="27963" xr:uid="{00000000-0005-0000-0000-0000A35E0000}"/>
    <cellStyle name="Note 4 5 3 3 3" xfId="24419" xr:uid="{00000000-0005-0000-0000-0000A45E0000}"/>
    <cellStyle name="Note 4 5 3 4" xfId="11051" xr:uid="{00000000-0005-0000-0000-0000A55E0000}"/>
    <cellStyle name="Note 4 5 3 4 2" xfId="26348" xr:uid="{00000000-0005-0000-0000-0000A65E0000}"/>
    <cellStyle name="Note 4 5 3 5" xfId="23452" xr:uid="{00000000-0005-0000-0000-0000A75E0000}"/>
    <cellStyle name="Note 4 5 4" xfId="7692" xr:uid="{00000000-0005-0000-0000-0000A85E0000}"/>
    <cellStyle name="Note 4 5 4 2" xfId="7525" xr:uid="{00000000-0005-0000-0000-0000A95E0000}"/>
    <cellStyle name="Note 4 5 4 2 2" xfId="9764" xr:uid="{00000000-0005-0000-0000-0000AA5E0000}"/>
    <cellStyle name="Note 4 5 4 2 2 2" xfId="13389" xr:uid="{00000000-0005-0000-0000-0000AB5E0000}"/>
    <cellStyle name="Note 4 5 4 2 2 2 2" xfId="28671" xr:uid="{00000000-0005-0000-0000-0000AC5E0000}"/>
    <cellStyle name="Note 4 5 4 2 2 3" xfId="25152" xr:uid="{00000000-0005-0000-0000-0000AD5E0000}"/>
    <cellStyle name="Note 4 5 4 2 3" xfId="11736" xr:uid="{00000000-0005-0000-0000-0000AE5E0000}"/>
    <cellStyle name="Note 4 5 4 2 3 2" xfId="27027" xr:uid="{00000000-0005-0000-0000-0000AF5E0000}"/>
    <cellStyle name="Note 4 5 4 2 4" xfId="23016" xr:uid="{00000000-0005-0000-0000-0000B05E0000}"/>
    <cellStyle name="Note 4 5 4 3" xfId="8762" xr:uid="{00000000-0005-0000-0000-0000B15E0000}"/>
    <cellStyle name="Note 4 5 4 3 2" xfId="12925" xr:uid="{00000000-0005-0000-0000-0000B25E0000}"/>
    <cellStyle name="Note 4 5 4 3 2 2" xfId="28207" xr:uid="{00000000-0005-0000-0000-0000B35E0000}"/>
    <cellStyle name="Note 4 5 4 3 3" xfId="24163" xr:uid="{00000000-0005-0000-0000-0000B45E0000}"/>
    <cellStyle name="Note 4 5 4 4" xfId="10791" xr:uid="{00000000-0005-0000-0000-0000B55E0000}"/>
    <cellStyle name="Note 4 5 4 4 2" xfId="26092" xr:uid="{00000000-0005-0000-0000-0000B65E0000}"/>
    <cellStyle name="Note 4 5 4 5" xfId="23182" xr:uid="{00000000-0005-0000-0000-0000B75E0000}"/>
    <cellStyle name="Note 4 5 5" xfId="7634" xr:uid="{00000000-0005-0000-0000-0000B85E0000}"/>
    <cellStyle name="Note 4 5 5 2" xfId="7119" xr:uid="{00000000-0005-0000-0000-0000B95E0000}"/>
    <cellStyle name="Note 4 5 5 2 2" xfId="9843" xr:uid="{00000000-0005-0000-0000-0000BA5E0000}"/>
    <cellStyle name="Note 4 5 5 2 2 2" xfId="9466" xr:uid="{00000000-0005-0000-0000-0000BB5E0000}"/>
    <cellStyle name="Note 4 5 5 2 2 2 2" xfId="13105" xr:uid="{00000000-0005-0000-0000-0000BC5E0000}"/>
    <cellStyle name="Note 4 5 5 2 2 2 2 2" xfId="28387" xr:uid="{00000000-0005-0000-0000-0000BD5E0000}"/>
    <cellStyle name="Note 4 5 5 2 2 2 3" xfId="24856" xr:uid="{00000000-0005-0000-0000-0000BE5E0000}"/>
    <cellStyle name="Note 4 5 5 2 2 3" xfId="11438" xr:uid="{00000000-0005-0000-0000-0000BF5E0000}"/>
    <cellStyle name="Note 4 5 5 2 2 3 2" xfId="26731" xr:uid="{00000000-0005-0000-0000-0000C05E0000}"/>
    <cellStyle name="Note 4 5 5 2 2 4" xfId="25231" xr:uid="{00000000-0005-0000-0000-0000C15E0000}"/>
    <cellStyle name="Note 4 5 5 2 3" xfId="11815" xr:uid="{00000000-0005-0000-0000-0000C25E0000}"/>
    <cellStyle name="Note 4 5 5 2 3 2" xfId="27106" xr:uid="{00000000-0005-0000-0000-0000C35E0000}"/>
    <cellStyle name="Note 4 5 5 2 4" xfId="22612" xr:uid="{00000000-0005-0000-0000-0000C45E0000}"/>
    <cellStyle name="Note 4 5 5 3" xfId="8706" xr:uid="{00000000-0005-0000-0000-0000C55E0000}"/>
    <cellStyle name="Note 4 5 5 3 2" xfId="12504" xr:uid="{00000000-0005-0000-0000-0000C65E0000}"/>
    <cellStyle name="Note 4 5 5 3 2 2" xfId="27788" xr:uid="{00000000-0005-0000-0000-0000C75E0000}"/>
    <cellStyle name="Note 4 5 5 3 3" xfId="24108" xr:uid="{00000000-0005-0000-0000-0000C85E0000}"/>
    <cellStyle name="Note 4 5 5 4" xfId="10735" xr:uid="{00000000-0005-0000-0000-0000C95E0000}"/>
    <cellStyle name="Note 4 5 5 4 2" xfId="26037" xr:uid="{00000000-0005-0000-0000-0000CA5E0000}"/>
    <cellStyle name="Note 4 5 5 5" xfId="23125" xr:uid="{00000000-0005-0000-0000-0000CB5E0000}"/>
    <cellStyle name="Note 4 5 6" xfId="7743" xr:uid="{00000000-0005-0000-0000-0000CC5E0000}"/>
    <cellStyle name="Note 4 5 6 2" xfId="7225" xr:uid="{00000000-0005-0000-0000-0000CD5E0000}"/>
    <cellStyle name="Note 4 5 6 2 2" xfId="9922" xr:uid="{00000000-0005-0000-0000-0000CE5E0000}"/>
    <cellStyle name="Note 4 5 6 2 2 2" xfId="9546" xr:uid="{00000000-0005-0000-0000-0000CF5E0000}"/>
    <cellStyle name="Note 4 5 6 2 2 2 2" xfId="13179" xr:uid="{00000000-0005-0000-0000-0000D05E0000}"/>
    <cellStyle name="Note 4 5 6 2 2 2 2 2" xfId="28461" xr:uid="{00000000-0005-0000-0000-0000D15E0000}"/>
    <cellStyle name="Note 4 5 6 2 2 2 3" xfId="24934" xr:uid="{00000000-0005-0000-0000-0000D25E0000}"/>
    <cellStyle name="Note 4 5 6 2 2 3" xfId="11518" xr:uid="{00000000-0005-0000-0000-0000D35E0000}"/>
    <cellStyle name="Note 4 5 6 2 2 3 2" xfId="26809" xr:uid="{00000000-0005-0000-0000-0000D45E0000}"/>
    <cellStyle name="Note 4 5 6 2 2 4" xfId="25308" xr:uid="{00000000-0005-0000-0000-0000D55E0000}"/>
    <cellStyle name="Note 4 5 6 2 3" xfId="11894" xr:uid="{00000000-0005-0000-0000-0000D65E0000}"/>
    <cellStyle name="Note 4 5 6 2 3 2" xfId="27183" xr:uid="{00000000-0005-0000-0000-0000D75E0000}"/>
    <cellStyle name="Note 4 5 6 2 4" xfId="22716" xr:uid="{00000000-0005-0000-0000-0000D85E0000}"/>
    <cellStyle name="Note 4 5 6 3" xfId="8812" xr:uid="{00000000-0005-0000-0000-0000D95E0000}"/>
    <cellStyle name="Note 4 5 6 3 2" xfId="12555" xr:uid="{00000000-0005-0000-0000-0000DA5E0000}"/>
    <cellStyle name="Note 4 5 6 3 2 2" xfId="27838" xr:uid="{00000000-0005-0000-0000-0000DB5E0000}"/>
    <cellStyle name="Note 4 5 6 3 3" xfId="24212" xr:uid="{00000000-0005-0000-0000-0000DC5E0000}"/>
    <cellStyle name="Note 4 5 6 4" xfId="10841" xr:uid="{00000000-0005-0000-0000-0000DD5E0000}"/>
    <cellStyle name="Note 4 5 6 4 2" xfId="26141" xr:uid="{00000000-0005-0000-0000-0000DE5E0000}"/>
    <cellStyle name="Note 4 5 6 5" xfId="23232" xr:uid="{00000000-0005-0000-0000-0000DF5E0000}"/>
    <cellStyle name="Note 4 5 7" xfId="8169" xr:uid="{00000000-0005-0000-0000-0000E05E0000}"/>
    <cellStyle name="Note 4 5 7 2" xfId="8318" xr:uid="{00000000-0005-0000-0000-0000E15E0000}"/>
    <cellStyle name="Note 4 5 7 2 2" xfId="10260" xr:uid="{00000000-0005-0000-0000-0000E25E0000}"/>
    <cellStyle name="Note 4 5 7 2 2 2" xfId="10350" xr:uid="{00000000-0005-0000-0000-0000E35E0000}"/>
    <cellStyle name="Note 4 5 7 2 2 2 2" xfId="13551" xr:uid="{00000000-0005-0000-0000-0000E45E0000}"/>
    <cellStyle name="Note 4 5 7 2 2 2 2 2" xfId="28831" xr:uid="{00000000-0005-0000-0000-0000E55E0000}"/>
    <cellStyle name="Note 4 5 7 2 2 2 3" xfId="25731" xr:uid="{00000000-0005-0000-0000-0000E65E0000}"/>
    <cellStyle name="Note 4 5 7 2 2 3" xfId="12322" xr:uid="{00000000-0005-0000-0000-0000E75E0000}"/>
    <cellStyle name="Note 4 5 7 2 2 3 2" xfId="27606" xr:uid="{00000000-0005-0000-0000-0000E85E0000}"/>
    <cellStyle name="Note 4 5 7 2 2 4" xfId="25643" xr:uid="{00000000-0005-0000-0000-0000E95E0000}"/>
    <cellStyle name="Note 4 5 7 2 3" xfId="12232" xr:uid="{00000000-0005-0000-0000-0000EA5E0000}"/>
    <cellStyle name="Note 4 5 7 2 3 2" xfId="27518" xr:uid="{00000000-0005-0000-0000-0000EB5E0000}"/>
    <cellStyle name="Note 4 5 7 2 4" xfId="23799" xr:uid="{00000000-0005-0000-0000-0000EC5E0000}"/>
    <cellStyle name="Note 4 5 7 3" xfId="8417" xr:uid="{00000000-0005-0000-0000-0000ED5E0000}"/>
    <cellStyle name="Note 4 5 7 3 2" xfId="10447" xr:uid="{00000000-0005-0000-0000-0000EE5E0000}"/>
    <cellStyle name="Note 4 5 7 3 2 2" xfId="13639" xr:uid="{00000000-0005-0000-0000-0000EF5E0000}"/>
    <cellStyle name="Note 4 5 7 3 2 2 2" xfId="28919" xr:uid="{00000000-0005-0000-0000-0000F05E0000}"/>
    <cellStyle name="Note 4 5 7 3 2 3" xfId="25828" xr:uid="{00000000-0005-0000-0000-0000F15E0000}"/>
    <cellStyle name="Note 4 5 7 3 3" xfId="12419" xr:uid="{00000000-0005-0000-0000-0000F25E0000}"/>
    <cellStyle name="Note 4 5 7 3 3 2" xfId="27703" xr:uid="{00000000-0005-0000-0000-0000F35E0000}"/>
    <cellStyle name="Note 4 5 7 3 4" xfId="23898" xr:uid="{00000000-0005-0000-0000-0000F45E0000}"/>
    <cellStyle name="Note 4 5 7 4" xfId="9216" xr:uid="{00000000-0005-0000-0000-0000F55E0000}"/>
    <cellStyle name="Note 4 5 7 4 2" xfId="12766" xr:uid="{00000000-0005-0000-0000-0000F65E0000}"/>
    <cellStyle name="Note 4 5 7 4 2 2" xfId="28048" xr:uid="{00000000-0005-0000-0000-0000F75E0000}"/>
    <cellStyle name="Note 4 5 7 4 3" xfId="24611" xr:uid="{00000000-0005-0000-0000-0000F85E0000}"/>
    <cellStyle name="Note 4 5 7 5" xfId="11245" xr:uid="{00000000-0005-0000-0000-0000F95E0000}"/>
    <cellStyle name="Note 4 5 7 5 2" xfId="26540" xr:uid="{00000000-0005-0000-0000-0000FA5E0000}"/>
    <cellStyle name="Note 4 5 7 6" xfId="23653" xr:uid="{00000000-0005-0000-0000-0000FB5E0000}"/>
    <cellStyle name="Note 4 5 8" xfId="8624" xr:uid="{00000000-0005-0000-0000-0000FC5E0000}"/>
    <cellStyle name="Note 4 5 8 2" xfId="9422" xr:uid="{00000000-0005-0000-0000-0000FD5E0000}"/>
    <cellStyle name="Note 4 5 8 2 2" xfId="12839" xr:uid="{00000000-0005-0000-0000-0000FE5E0000}"/>
    <cellStyle name="Note 4 5 8 2 2 2" xfId="28121" xr:uid="{00000000-0005-0000-0000-0000FF5E0000}"/>
    <cellStyle name="Note 4 5 8 2 3" xfId="24812" xr:uid="{00000000-0005-0000-0000-0000005F0000}"/>
    <cellStyle name="Note 4 5 8 3" xfId="11394" xr:uid="{00000000-0005-0000-0000-0000015F0000}"/>
    <cellStyle name="Note 4 5 8 3 2" xfId="26687" xr:uid="{00000000-0005-0000-0000-0000025F0000}"/>
    <cellStyle name="Note 4 5 8 4" xfId="24026" xr:uid="{00000000-0005-0000-0000-0000035F0000}"/>
    <cellStyle name="Note 4 5 9" xfId="10653" xr:uid="{00000000-0005-0000-0000-0000045F0000}"/>
    <cellStyle name="Note 4 5 9 2" xfId="25955" xr:uid="{00000000-0005-0000-0000-0000055F0000}"/>
    <cellStyle name="Note 4 6" xfId="3067" xr:uid="{00000000-0005-0000-0000-0000065F0000}"/>
    <cellStyle name="Note 4 6 10" xfId="19011" xr:uid="{00000000-0005-0000-0000-0000075F0000}"/>
    <cellStyle name="Note 4 6 2" xfId="7808" xr:uid="{00000000-0005-0000-0000-0000085F0000}"/>
    <cellStyle name="Note 4 6 2 2" xfId="7462" xr:uid="{00000000-0005-0000-0000-0000095F0000}"/>
    <cellStyle name="Note 4 6 2 2 2" xfId="9974" xr:uid="{00000000-0005-0000-0000-00000A5F0000}"/>
    <cellStyle name="Note 4 6 2 2 2 2" xfId="9723" xr:uid="{00000000-0005-0000-0000-00000B5F0000}"/>
    <cellStyle name="Note 4 6 2 2 2 2 2" xfId="13352" xr:uid="{00000000-0005-0000-0000-00000C5F0000}"/>
    <cellStyle name="Note 4 6 2 2 2 2 2 2" xfId="28634" xr:uid="{00000000-0005-0000-0000-00000D5F0000}"/>
    <cellStyle name="Note 4 6 2 2 2 2 3" xfId="25111" xr:uid="{00000000-0005-0000-0000-00000E5F0000}"/>
    <cellStyle name="Note 4 6 2 2 2 3" xfId="11695" xr:uid="{00000000-0005-0000-0000-00000F5F0000}"/>
    <cellStyle name="Note 4 6 2 2 2 3 2" xfId="26986" xr:uid="{00000000-0005-0000-0000-0000105F0000}"/>
    <cellStyle name="Note 4 6 2 2 2 4" xfId="25358" xr:uid="{00000000-0005-0000-0000-0000115F0000}"/>
    <cellStyle name="Note 4 6 2 2 3" xfId="11946" xr:uid="{00000000-0005-0000-0000-0000125F0000}"/>
    <cellStyle name="Note 4 6 2 2 3 2" xfId="27233" xr:uid="{00000000-0005-0000-0000-0000135F0000}"/>
    <cellStyle name="Note 4 6 2 2 4" xfId="22953" xr:uid="{00000000-0005-0000-0000-0000145F0000}"/>
    <cellStyle name="Note 4 6 2 3" xfId="8875" xr:uid="{00000000-0005-0000-0000-0000155F0000}"/>
    <cellStyle name="Note 4 6 2 3 2" xfId="12968" xr:uid="{00000000-0005-0000-0000-0000165F0000}"/>
    <cellStyle name="Note 4 6 2 3 2 2" xfId="28250" xr:uid="{00000000-0005-0000-0000-0000175F0000}"/>
    <cellStyle name="Note 4 6 2 3 3" xfId="24273" xr:uid="{00000000-0005-0000-0000-0000185F0000}"/>
    <cellStyle name="Note 4 6 2 4" xfId="10904" xr:uid="{00000000-0005-0000-0000-0000195F0000}"/>
    <cellStyle name="Note 4 6 2 4 2" xfId="26202" xr:uid="{00000000-0005-0000-0000-00001A5F0000}"/>
    <cellStyle name="Note 4 6 2 5" xfId="23295" xr:uid="{00000000-0005-0000-0000-00001B5F0000}"/>
    <cellStyle name="Note 4 6 3" xfId="7869" xr:uid="{00000000-0005-0000-0000-00001C5F0000}"/>
    <cellStyle name="Note 4 6 3 2" xfId="7117" xr:uid="{00000000-0005-0000-0000-00001D5F0000}"/>
    <cellStyle name="Note 4 6 3 2 2" xfId="10023" xr:uid="{00000000-0005-0000-0000-00001E5F0000}"/>
    <cellStyle name="Note 4 6 3 2 2 2" xfId="9464" xr:uid="{00000000-0005-0000-0000-00001F5F0000}"/>
    <cellStyle name="Note 4 6 3 2 2 2 2" xfId="13103" xr:uid="{00000000-0005-0000-0000-0000205F0000}"/>
    <cellStyle name="Note 4 6 3 2 2 2 2 2" xfId="28385" xr:uid="{00000000-0005-0000-0000-0000215F0000}"/>
    <cellStyle name="Note 4 6 3 2 2 2 3" xfId="24854" xr:uid="{00000000-0005-0000-0000-0000225F0000}"/>
    <cellStyle name="Note 4 6 3 2 2 3" xfId="11436" xr:uid="{00000000-0005-0000-0000-0000235F0000}"/>
    <cellStyle name="Note 4 6 3 2 2 3 2" xfId="26729" xr:uid="{00000000-0005-0000-0000-0000245F0000}"/>
    <cellStyle name="Note 4 6 3 2 2 4" xfId="25406" xr:uid="{00000000-0005-0000-0000-0000255F0000}"/>
    <cellStyle name="Note 4 6 3 2 3" xfId="11995" xr:uid="{00000000-0005-0000-0000-0000265F0000}"/>
    <cellStyle name="Note 4 6 3 2 3 2" xfId="27281" xr:uid="{00000000-0005-0000-0000-0000275F0000}"/>
    <cellStyle name="Note 4 6 3 2 4" xfId="22610" xr:uid="{00000000-0005-0000-0000-0000285F0000}"/>
    <cellStyle name="Note 4 6 3 3" xfId="8933" xr:uid="{00000000-0005-0000-0000-0000295F0000}"/>
    <cellStyle name="Note 4 6 3 3 2" xfId="12633" xr:uid="{00000000-0005-0000-0000-00002A5F0000}"/>
    <cellStyle name="Note 4 6 3 3 2 2" xfId="27915" xr:uid="{00000000-0005-0000-0000-00002B5F0000}"/>
    <cellStyle name="Note 4 6 3 3 3" xfId="24330" xr:uid="{00000000-0005-0000-0000-00002C5F0000}"/>
    <cellStyle name="Note 4 6 3 4" xfId="10962" xr:uid="{00000000-0005-0000-0000-00002D5F0000}"/>
    <cellStyle name="Note 4 6 3 4 2" xfId="26259" xr:uid="{00000000-0005-0000-0000-00002E5F0000}"/>
    <cellStyle name="Note 4 6 3 5" xfId="23355" xr:uid="{00000000-0005-0000-0000-00002F5F0000}"/>
    <cellStyle name="Note 4 6 4" xfId="7724" xr:uid="{00000000-0005-0000-0000-0000305F0000}"/>
    <cellStyle name="Note 4 6 4 2" xfId="7172" xr:uid="{00000000-0005-0000-0000-0000315F0000}"/>
    <cellStyle name="Note 4 6 4 2 2" xfId="9509" xr:uid="{00000000-0005-0000-0000-0000325F0000}"/>
    <cellStyle name="Note 4 6 4 2 2 2" xfId="13145" xr:uid="{00000000-0005-0000-0000-0000335F0000}"/>
    <cellStyle name="Note 4 6 4 2 2 2 2" xfId="28427" xr:uid="{00000000-0005-0000-0000-0000345F0000}"/>
    <cellStyle name="Note 4 6 4 2 2 3" xfId="24898" xr:uid="{00000000-0005-0000-0000-0000355F0000}"/>
    <cellStyle name="Note 4 6 4 2 3" xfId="11481" xr:uid="{00000000-0005-0000-0000-0000365F0000}"/>
    <cellStyle name="Note 4 6 4 2 3 2" xfId="26773" xr:uid="{00000000-0005-0000-0000-0000375F0000}"/>
    <cellStyle name="Note 4 6 4 2 4" xfId="22664" xr:uid="{00000000-0005-0000-0000-0000385F0000}"/>
    <cellStyle name="Note 4 6 4 3" xfId="8794" xr:uid="{00000000-0005-0000-0000-0000395F0000}"/>
    <cellStyle name="Note 4 6 4 3 2" xfId="12940" xr:uid="{00000000-0005-0000-0000-00003A5F0000}"/>
    <cellStyle name="Note 4 6 4 3 2 2" xfId="28222" xr:uid="{00000000-0005-0000-0000-00003B5F0000}"/>
    <cellStyle name="Note 4 6 4 3 3" xfId="24194" xr:uid="{00000000-0005-0000-0000-00003C5F0000}"/>
    <cellStyle name="Note 4 6 4 4" xfId="10823" xr:uid="{00000000-0005-0000-0000-00003D5F0000}"/>
    <cellStyle name="Note 4 6 4 4 2" xfId="26123" xr:uid="{00000000-0005-0000-0000-00003E5F0000}"/>
    <cellStyle name="Note 4 6 4 5" xfId="23213" xr:uid="{00000000-0005-0000-0000-00003F5F0000}"/>
    <cellStyle name="Note 4 6 5" xfId="7843" xr:uid="{00000000-0005-0000-0000-0000405F0000}"/>
    <cellStyle name="Note 4 6 5 2" xfId="7328" xr:uid="{00000000-0005-0000-0000-0000415F0000}"/>
    <cellStyle name="Note 4 6 5 2 2" xfId="10003" xr:uid="{00000000-0005-0000-0000-0000425F0000}"/>
    <cellStyle name="Note 4 6 5 2 2 2" xfId="9624" xr:uid="{00000000-0005-0000-0000-0000435F0000}"/>
    <cellStyle name="Note 4 6 5 2 2 2 2" xfId="13254" xr:uid="{00000000-0005-0000-0000-0000445F0000}"/>
    <cellStyle name="Note 4 6 5 2 2 2 2 2" xfId="28536" xr:uid="{00000000-0005-0000-0000-0000455F0000}"/>
    <cellStyle name="Note 4 6 5 2 2 2 3" xfId="25012" xr:uid="{00000000-0005-0000-0000-0000465F0000}"/>
    <cellStyle name="Note 4 6 5 2 2 3" xfId="11596" xr:uid="{00000000-0005-0000-0000-0000475F0000}"/>
    <cellStyle name="Note 4 6 5 2 2 3 2" xfId="26887" xr:uid="{00000000-0005-0000-0000-0000485F0000}"/>
    <cellStyle name="Note 4 6 5 2 2 4" xfId="25386" xr:uid="{00000000-0005-0000-0000-0000495F0000}"/>
    <cellStyle name="Note 4 6 5 2 3" xfId="11975" xr:uid="{00000000-0005-0000-0000-00004A5F0000}"/>
    <cellStyle name="Note 4 6 5 2 3 2" xfId="27261" xr:uid="{00000000-0005-0000-0000-00004B5F0000}"/>
    <cellStyle name="Note 4 6 5 2 4" xfId="22819" xr:uid="{00000000-0005-0000-0000-00004C5F0000}"/>
    <cellStyle name="Note 4 6 5 3" xfId="8909" xr:uid="{00000000-0005-0000-0000-00004D5F0000}"/>
    <cellStyle name="Note 4 6 5 3 2" xfId="12618" xr:uid="{00000000-0005-0000-0000-00004E5F0000}"/>
    <cellStyle name="Note 4 6 5 3 2 2" xfId="27900" xr:uid="{00000000-0005-0000-0000-00004F5F0000}"/>
    <cellStyle name="Note 4 6 5 3 3" xfId="24306" xr:uid="{00000000-0005-0000-0000-0000505F0000}"/>
    <cellStyle name="Note 4 6 5 4" xfId="10938" xr:uid="{00000000-0005-0000-0000-0000515F0000}"/>
    <cellStyle name="Note 4 6 5 4 2" xfId="26235" xr:uid="{00000000-0005-0000-0000-0000525F0000}"/>
    <cellStyle name="Note 4 6 5 5" xfId="23329" xr:uid="{00000000-0005-0000-0000-0000535F0000}"/>
    <cellStyle name="Note 4 6 6" xfId="7595" xr:uid="{00000000-0005-0000-0000-0000545F0000}"/>
    <cellStyle name="Note 4 6 6 2" xfId="7446" xr:uid="{00000000-0005-0000-0000-0000555F0000}"/>
    <cellStyle name="Note 4 6 6 2 2" xfId="9815" xr:uid="{00000000-0005-0000-0000-0000565F0000}"/>
    <cellStyle name="Note 4 6 6 2 2 2" xfId="9711" xr:uid="{00000000-0005-0000-0000-0000575F0000}"/>
    <cellStyle name="Note 4 6 6 2 2 2 2" xfId="13340" xr:uid="{00000000-0005-0000-0000-0000585F0000}"/>
    <cellStyle name="Note 4 6 6 2 2 2 2 2" xfId="28622" xr:uid="{00000000-0005-0000-0000-0000595F0000}"/>
    <cellStyle name="Note 4 6 6 2 2 2 3" xfId="25099" xr:uid="{00000000-0005-0000-0000-00005A5F0000}"/>
    <cellStyle name="Note 4 6 6 2 2 3" xfId="11683" xr:uid="{00000000-0005-0000-0000-00005B5F0000}"/>
    <cellStyle name="Note 4 6 6 2 2 3 2" xfId="26974" xr:uid="{00000000-0005-0000-0000-00005C5F0000}"/>
    <cellStyle name="Note 4 6 6 2 2 4" xfId="25203" xr:uid="{00000000-0005-0000-0000-00005D5F0000}"/>
    <cellStyle name="Note 4 6 6 2 3" xfId="11787" xr:uid="{00000000-0005-0000-0000-00005E5F0000}"/>
    <cellStyle name="Note 4 6 6 2 3 2" xfId="27078" xr:uid="{00000000-0005-0000-0000-00005F5F0000}"/>
    <cellStyle name="Note 4 6 6 2 4" xfId="22937" xr:uid="{00000000-0005-0000-0000-0000605F0000}"/>
    <cellStyle name="Note 4 6 6 3" xfId="8668" xr:uid="{00000000-0005-0000-0000-0000615F0000}"/>
    <cellStyle name="Note 4 6 6 3 2" xfId="12484" xr:uid="{00000000-0005-0000-0000-0000625F0000}"/>
    <cellStyle name="Note 4 6 6 3 2 2" xfId="27768" xr:uid="{00000000-0005-0000-0000-0000635F0000}"/>
    <cellStyle name="Note 4 6 6 3 3" xfId="24070" xr:uid="{00000000-0005-0000-0000-0000645F0000}"/>
    <cellStyle name="Note 4 6 6 4" xfId="10697" xr:uid="{00000000-0005-0000-0000-0000655F0000}"/>
    <cellStyle name="Note 4 6 6 4 2" xfId="25999" xr:uid="{00000000-0005-0000-0000-0000665F0000}"/>
    <cellStyle name="Note 4 6 6 5" xfId="23086" xr:uid="{00000000-0005-0000-0000-0000675F0000}"/>
    <cellStyle name="Note 4 6 7" xfId="8187" xr:uid="{00000000-0005-0000-0000-0000685F0000}"/>
    <cellStyle name="Note 4 6 7 2" xfId="8335" xr:uid="{00000000-0005-0000-0000-0000695F0000}"/>
    <cellStyle name="Note 4 6 7 2 2" xfId="10276" xr:uid="{00000000-0005-0000-0000-00006A5F0000}"/>
    <cellStyle name="Note 4 6 7 2 2 2" xfId="10367" xr:uid="{00000000-0005-0000-0000-00006B5F0000}"/>
    <cellStyle name="Note 4 6 7 2 2 2 2" xfId="13567" xr:uid="{00000000-0005-0000-0000-00006C5F0000}"/>
    <cellStyle name="Note 4 6 7 2 2 2 2 2" xfId="28847" xr:uid="{00000000-0005-0000-0000-00006D5F0000}"/>
    <cellStyle name="Note 4 6 7 2 2 2 3" xfId="25748" xr:uid="{00000000-0005-0000-0000-00006E5F0000}"/>
    <cellStyle name="Note 4 6 7 2 2 3" xfId="12339" xr:uid="{00000000-0005-0000-0000-00006F5F0000}"/>
    <cellStyle name="Note 4 6 7 2 2 3 2" xfId="27623" xr:uid="{00000000-0005-0000-0000-0000705F0000}"/>
    <cellStyle name="Note 4 6 7 2 2 4" xfId="25659" xr:uid="{00000000-0005-0000-0000-0000715F0000}"/>
    <cellStyle name="Note 4 6 7 2 3" xfId="12248" xr:uid="{00000000-0005-0000-0000-0000725F0000}"/>
    <cellStyle name="Note 4 6 7 2 3 2" xfId="27534" xr:uid="{00000000-0005-0000-0000-0000735F0000}"/>
    <cellStyle name="Note 4 6 7 2 4" xfId="23816" xr:uid="{00000000-0005-0000-0000-0000745F0000}"/>
    <cellStyle name="Note 4 6 7 3" xfId="8433" xr:uid="{00000000-0005-0000-0000-0000755F0000}"/>
    <cellStyle name="Note 4 6 7 3 2" xfId="10463" xr:uid="{00000000-0005-0000-0000-0000765F0000}"/>
    <cellStyle name="Note 4 6 7 3 2 2" xfId="13655" xr:uid="{00000000-0005-0000-0000-0000775F0000}"/>
    <cellStyle name="Note 4 6 7 3 2 2 2" xfId="28935" xr:uid="{00000000-0005-0000-0000-0000785F0000}"/>
    <cellStyle name="Note 4 6 7 3 2 3" xfId="25844" xr:uid="{00000000-0005-0000-0000-0000795F0000}"/>
    <cellStyle name="Note 4 6 7 3 3" xfId="12435" xr:uid="{00000000-0005-0000-0000-00007A5F0000}"/>
    <cellStyle name="Note 4 6 7 3 3 2" xfId="27719" xr:uid="{00000000-0005-0000-0000-00007B5F0000}"/>
    <cellStyle name="Note 4 6 7 3 4" xfId="23914" xr:uid="{00000000-0005-0000-0000-00007C5F0000}"/>
    <cellStyle name="Note 4 6 7 4" xfId="9233" xr:uid="{00000000-0005-0000-0000-00007D5F0000}"/>
    <cellStyle name="Note 4 6 7 4 2" xfId="12782" xr:uid="{00000000-0005-0000-0000-00007E5F0000}"/>
    <cellStyle name="Note 4 6 7 4 2 2" xfId="28064" xr:uid="{00000000-0005-0000-0000-00007F5F0000}"/>
    <cellStyle name="Note 4 6 7 4 3" xfId="24628" xr:uid="{00000000-0005-0000-0000-0000805F0000}"/>
    <cellStyle name="Note 4 6 7 5" xfId="11262" xr:uid="{00000000-0005-0000-0000-0000815F0000}"/>
    <cellStyle name="Note 4 6 7 5 2" xfId="26557" xr:uid="{00000000-0005-0000-0000-0000825F0000}"/>
    <cellStyle name="Note 4 6 7 6" xfId="23671" xr:uid="{00000000-0005-0000-0000-0000835F0000}"/>
    <cellStyle name="Note 4 6 8" xfId="8640" xr:uid="{00000000-0005-0000-0000-0000845F0000}"/>
    <cellStyle name="Note 4 6 8 2" xfId="9438" xr:uid="{00000000-0005-0000-0000-0000855F0000}"/>
    <cellStyle name="Note 4 6 8 2 2" xfId="12855" xr:uid="{00000000-0005-0000-0000-0000865F0000}"/>
    <cellStyle name="Note 4 6 8 2 2 2" xfId="28137" xr:uid="{00000000-0005-0000-0000-0000875F0000}"/>
    <cellStyle name="Note 4 6 8 2 3" xfId="24828" xr:uid="{00000000-0005-0000-0000-0000885F0000}"/>
    <cellStyle name="Note 4 6 8 3" xfId="11410" xr:uid="{00000000-0005-0000-0000-0000895F0000}"/>
    <cellStyle name="Note 4 6 8 3 2" xfId="26703" xr:uid="{00000000-0005-0000-0000-00008A5F0000}"/>
    <cellStyle name="Note 4 6 8 4" xfId="24042" xr:uid="{00000000-0005-0000-0000-00008B5F0000}"/>
    <cellStyle name="Note 4 6 9" xfId="10669" xr:uid="{00000000-0005-0000-0000-00008C5F0000}"/>
    <cellStyle name="Note 4 6 9 2" xfId="25971" xr:uid="{00000000-0005-0000-0000-00008D5F0000}"/>
    <cellStyle name="Note 4 7" xfId="3101" xr:uid="{00000000-0005-0000-0000-00008E5F0000}"/>
    <cellStyle name="Note 4 7 10" xfId="19018" xr:uid="{00000000-0005-0000-0000-00008F5F0000}"/>
    <cellStyle name="Note 4 7 2" xfId="7768" xr:uid="{00000000-0005-0000-0000-0000905F0000}"/>
    <cellStyle name="Note 4 7 2 2" xfId="7258" xr:uid="{00000000-0005-0000-0000-0000915F0000}"/>
    <cellStyle name="Note 4 7 2 2 2" xfId="9939" xr:uid="{00000000-0005-0000-0000-0000925F0000}"/>
    <cellStyle name="Note 4 7 2 2 2 2" xfId="9572" xr:uid="{00000000-0005-0000-0000-0000935F0000}"/>
    <cellStyle name="Note 4 7 2 2 2 2 2" xfId="13205" xr:uid="{00000000-0005-0000-0000-0000945F0000}"/>
    <cellStyle name="Note 4 7 2 2 2 2 2 2" xfId="28487" xr:uid="{00000000-0005-0000-0000-0000955F0000}"/>
    <cellStyle name="Note 4 7 2 2 2 2 3" xfId="24960" xr:uid="{00000000-0005-0000-0000-0000965F0000}"/>
    <cellStyle name="Note 4 7 2 2 2 3" xfId="11544" xr:uid="{00000000-0005-0000-0000-0000975F0000}"/>
    <cellStyle name="Note 4 7 2 2 2 3 2" xfId="26835" xr:uid="{00000000-0005-0000-0000-0000985F0000}"/>
    <cellStyle name="Note 4 7 2 2 2 4" xfId="25325" xr:uid="{00000000-0005-0000-0000-0000995F0000}"/>
    <cellStyle name="Note 4 7 2 2 3" xfId="11911" xr:uid="{00000000-0005-0000-0000-00009A5F0000}"/>
    <cellStyle name="Note 4 7 2 2 3 2" xfId="27200" xr:uid="{00000000-0005-0000-0000-00009B5F0000}"/>
    <cellStyle name="Note 4 7 2 2 4" xfId="22749" xr:uid="{00000000-0005-0000-0000-00009C5F0000}"/>
    <cellStyle name="Note 4 7 2 3" xfId="8835" xr:uid="{00000000-0005-0000-0000-00009D5F0000}"/>
    <cellStyle name="Note 4 7 2 3 2" xfId="12958" xr:uid="{00000000-0005-0000-0000-00009E5F0000}"/>
    <cellStyle name="Note 4 7 2 3 2 2" xfId="28240" xr:uid="{00000000-0005-0000-0000-00009F5F0000}"/>
    <cellStyle name="Note 4 7 2 3 3" xfId="24235" xr:uid="{00000000-0005-0000-0000-0000A05F0000}"/>
    <cellStyle name="Note 4 7 2 4" xfId="10864" xr:uid="{00000000-0005-0000-0000-0000A15F0000}"/>
    <cellStyle name="Note 4 7 2 4 2" xfId="26164" xr:uid="{00000000-0005-0000-0000-0000A25F0000}"/>
    <cellStyle name="Note 4 7 2 5" xfId="23257" xr:uid="{00000000-0005-0000-0000-0000A35F0000}"/>
    <cellStyle name="Note 4 7 3" xfId="8008" xr:uid="{00000000-0005-0000-0000-0000A45F0000}"/>
    <cellStyle name="Note 4 7 3 2" xfId="7228" xr:uid="{00000000-0005-0000-0000-0000A55F0000}"/>
    <cellStyle name="Note 4 7 3 2 2" xfId="10128" xr:uid="{00000000-0005-0000-0000-0000A65F0000}"/>
    <cellStyle name="Note 4 7 3 2 2 2" xfId="9549" xr:uid="{00000000-0005-0000-0000-0000A75F0000}"/>
    <cellStyle name="Note 4 7 3 2 2 2 2" xfId="13182" xr:uid="{00000000-0005-0000-0000-0000A85F0000}"/>
    <cellStyle name="Note 4 7 3 2 2 2 2 2" xfId="28464" xr:uid="{00000000-0005-0000-0000-0000A95F0000}"/>
    <cellStyle name="Note 4 7 3 2 2 2 3" xfId="24937" xr:uid="{00000000-0005-0000-0000-0000AA5F0000}"/>
    <cellStyle name="Note 4 7 3 2 2 3" xfId="11521" xr:uid="{00000000-0005-0000-0000-0000AB5F0000}"/>
    <cellStyle name="Note 4 7 3 2 2 3 2" xfId="26812" xr:uid="{00000000-0005-0000-0000-0000AC5F0000}"/>
    <cellStyle name="Note 4 7 3 2 2 4" xfId="25511" xr:uid="{00000000-0005-0000-0000-0000AD5F0000}"/>
    <cellStyle name="Note 4 7 3 2 3" xfId="12100" xr:uid="{00000000-0005-0000-0000-0000AE5F0000}"/>
    <cellStyle name="Note 4 7 3 2 3 2" xfId="27386" xr:uid="{00000000-0005-0000-0000-0000AF5F0000}"/>
    <cellStyle name="Note 4 7 3 2 4" xfId="22719" xr:uid="{00000000-0005-0000-0000-0000B05F0000}"/>
    <cellStyle name="Note 4 7 3 3" xfId="9063" xr:uid="{00000000-0005-0000-0000-0000B15F0000}"/>
    <cellStyle name="Note 4 7 3 3 2" xfId="12710" xr:uid="{00000000-0005-0000-0000-0000B25F0000}"/>
    <cellStyle name="Note 4 7 3 3 2 2" xfId="27992" xr:uid="{00000000-0005-0000-0000-0000B35F0000}"/>
    <cellStyle name="Note 4 7 3 3 3" xfId="24460" xr:uid="{00000000-0005-0000-0000-0000B45F0000}"/>
    <cellStyle name="Note 4 7 3 4" xfId="11092" xr:uid="{00000000-0005-0000-0000-0000B55F0000}"/>
    <cellStyle name="Note 4 7 3 4 2" xfId="26389" xr:uid="{00000000-0005-0000-0000-0000B65F0000}"/>
    <cellStyle name="Note 4 7 3 5" xfId="23494" xr:uid="{00000000-0005-0000-0000-0000B75F0000}"/>
    <cellStyle name="Note 4 7 4" xfId="7629" xr:uid="{00000000-0005-0000-0000-0000B85F0000}"/>
    <cellStyle name="Note 4 7 4 2" xfId="7314" xr:uid="{00000000-0005-0000-0000-0000B95F0000}"/>
    <cellStyle name="Note 4 7 4 2 2" xfId="9612" xr:uid="{00000000-0005-0000-0000-0000BA5F0000}"/>
    <cellStyle name="Note 4 7 4 2 2 2" xfId="13244" xr:uid="{00000000-0005-0000-0000-0000BB5F0000}"/>
    <cellStyle name="Note 4 7 4 2 2 2 2" xfId="28526" xr:uid="{00000000-0005-0000-0000-0000BC5F0000}"/>
    <cellStyle name="Note 4 7 4 2 2 3" xfId="25000" xr:uid="{00000000-0005-0000-0000-0000BD5F0000}"/>
    <cellStyle name="Note 4 7 4 2 3" xfId="11584" xr:uid="{00000000-0005-0000-0000-0000BE5F0000}"/>
    <cellStyle name="Note 4 7 4 2 3 2" xfId="26875" xr:uid="{00000000-0005-0000-0000-0000BF5F0000}"/>
    <cellStyle name="Note 4 7 4 2 4" xfId="22805" xr:uid="{00000000-0005-0000-0000-0000C05F0000}"/>
    <cellStyle name="Note 4 7 4 3" xfId="8701" xr:uid="{00000000-0005-0000-0000-0000C15F0000}"/>
    <cellStyle name="Note 4 7 4 3 2" xfId="12896" xr:uid="{00000000-0005-0000-0000-0000C25F0000}"/>
    <cellStyle name="Note 4 7 4 3 2 2" xfId="28178" xr:uid="{00000000-0005-0000-0000-0000C35F0000}"/>
    <cellStyle name="Note 4 7 4 3 3" xfId="24103" xr:uid="{00000000-0005-0000-0000-0000C45F0000}"/>
    <cellStyle name="Note 4 7 4 4" xfId="10730" xr:uid="{00000000-0005-0000-0000-0000C55F0000}"/>
    <cellStyle name="Note 4 7 4 4 2" xfId="26032" xr:uid="{00000000-0005-0000-0000-0000C65F0000}"/>
    <cellStyle name="Note 4 7 4 5" xfId="23120" xr:uid="{00000000-0005-0000-0000-0000C75F0000}"/>
    <cellStyle name="Note 4 7 5" xfId="7754" xr:uid="{00000000-0005-0000-0000-0000C85F0000}"/>
    <cellStyle name="Note 4 7 5 2" xfId="7229" xr:uid="{00000000-0005-0000-0000-0000C95F0000}"/>
    <cellStyle name="Note 4 7 5 2 2" xfId="9930" xr:uid="{00000000-0005-0000-0000-0000CA5F0000}"/>
    <cellStyle name="Note 4 7 5 2 2 2" xfId="9550" xr:uid="{00000000-0005-0000-0000-0000CB5F0000}"/>
    <cellStyle name="Note 4 7 5 2 2 2 2" xfId="13183" xr:uid="{00000000-0005-0000-0000-0000CC5F0000}"/>
    <cellStyle name="Note 4 7 5 2 2 2 2 2" xfId="28465" xr:uid="{00000000-0005-0000-0000-0000CD5F0000}"/>
    <cellStyle name="Note 4 7 5 2 2 2 3" xfId="24938" xr:uid="{00000000-0005-0000-0000-0000CE5F0000}"/>
    <cellStyle name="Note 4 7 5 2 2 3" xfId="11522" xr:uid="{00000000-0005-0000-0000-0000CF5F0000}"/>
    <cellStyle name="Note 4 7 5 2 2 3 2" xfId="26813" xr:uid="{00000000-0005-0000-0000-0000D05F0000}"/>
    <cellStyle name="Note 4 7 5 2 2 4" xfId="25316" xr:uid="{00000000-0005-0000-0000-0000D15F0000}"/>
    <cellStyle name="Note 4 7 5 2 3" xfId="11902" xr:uid="{00000000-0005-0000-0000-0000D25F0000}"/>
    <cellStyle name="Note 4 7 5 2 3 2" xfId="27191" xr:uid="{00000000-0005-0000-0000-0000D35F0000}"/>
    <cellStyle name="Note 4 7 5 2 4" xfId="22720" xr:uid="{00000000-0005-0000-0000-0000D45F0000}"/>
    <cellStyle name="Note 4 7 5 3" xfId="8821" xr:uid="{00000000-0005-0000-0000-0000D55F0000}"/>
    <cellStyle name="Note 4 7 5 3 2" xfId="12563" xr:uid="{00000000-0005-0000-0000-0000D65F0000}"/>
    <cellStyle name="Note 4 7 5 3 2 2" xfId="27846" xr:uid="{00000000-0005-0000-0000-0000D75F0000}"/>
    <cellStyle name="Note 4 7 5 3 3" xfId="24221" xr:uid="{00000000-0005-0000-0000-0000D85F0000}"/>
    <cellStyle name="Note 4 7 5 4" xfId="10850" xr:uid="{00000000-0005-0000-0000-0000D95F0000}"/>
    <cellStyle name="Note 4 7 5 4 2" xfId="26150" xr:uid="{00000000-0005-0000-0000-0000DA5F0000}"/>
    <cellStyle name="Note 4 7 5 5" xfId="23243" xr:uid="{00000000-0005-0000-0000-0000DB5F0000}"/>
    <cellStyle name="Note 4 7 6" xfId="7748" xr:uid="{00000000-0005-0000-0000-0000DC5F0000}"/>
    <cellStyle name="Note 4 7 6 2" xfId="7261" xr:uid="{00000000-0005-0000-0000-0000DD5F0000}"/>
    <cellStyle name="Note 4 7 6 2 2" xfId="9926" xr:uid="{00000000-0005-0000-0000-0000DE5F0000}"/>
    <cellStyle name="Note 4 7 6 2 2 2" xfId="9575" xr:uid="{00000000-0005-0000-0000-0000DF5F0000}"/>
    <cellStyle name="Note 4 7 6 2 2 2 2" xfId="13208" xr:uid="{00000000-0005-0000-0000-0000E05F0000}"/>
    <cellStyle name="Note 4 7 6 2 2 2 2 2" xfId="28490" xr:uid="{00000000-0005-0000-0000-0000E15F0000}"/>
    <cellStyle name="Note 4 7 6 2 2 2 3" xfId="24963" xr:uid="{00000000-0005-0000-0000-0000E25F0000}"/>
    <cellStyle name="Note 4 7 6 2 2 3" xfId="11547" xr:uid="{00000000-0005-0000-0000-0000E35F0000}"/>
    <cellStyle name="Note 4 7 6 2 2 3 2" xfId="26838" xr:uid="{00000000-0005-0000-0000-0000E45F0000}"/>
    <cellStyle name="Note 4 7 6 2 2 4" xfId="25312" xr:uid="{00000000-0005-0000-0000-0000E55F0000}"/>
    <cellStyle name="Note 4 7 6 2 3" xfId="11898" xr:uid="{00000000-0005-0000-0000-0000E65F0000}"/>
    <cellStyle name="Note 4 7 6 2 3 2" xfId="27187" xr:uid="{00000000-0005-0000-0000-0000E75F0000}"/>
    <cellStyle name="Note 4 7 6 2 4" xfId="22752" xr:uid="{00000000-0005-0000-0000-0000E85F0000}"/>
    <cellStyle name="Note 4 7 6 3" xfId="8817" xr:uid="{00000000-0005-0000-0000-0000E95F0000}"/>
    <cellStyle name="Note 4 7 6 3 2" xfId="12559" xr:uid="{00000000-0005-0000-0000-0000EA5F0000}"/>
    <cellStyle name="Note 4 7 6 3 2 2" xfId="27842" xr:uid="{00000000-0005-0000-0000-0000EB5F0000}"/>
    <cellStyle name="Note 4 7 6 3 3" xfId="24217" xr:uid="{00000000-0005-0000-0000-0000EC5F0000}"/>
    <cellStyle name="Note 4 7 6 4" xfId="10846" xr:uid="{00000000-0005-0000-0000-0000ED5F0000}"/>
    <cellStyle name="Note 4 7 6 4 2" xfId="26146" xr:uid="{00000000-0005-0000-0000-0000EE5F0000}"/>
    <cellStyle name="Note 4 7 6 5" xfId="23237" xr:uid="{00000000-0005-0000-0000-0000EF5F0000}"/>
    <cellStyle name="Note 4 7 7" xfId="8194" xr:uid="{00000000-0005-0000-0000-0000F05F0000}"/>
    <cellStyle name="Note 4 7 7 2" xfId="8342" xr:uid="{00000000-0005-0000-0000-0000F15F0000}"/>
    <cellStyle name="Note 4 7 7 2 2" xfId="10283" xr:uid="{00000000-0005-0000-0000-0000F25F0000}"/>
    <cellStyle name="Note 4 7 7 2 2 2" xfId="10374" xr:uid="{00000000-0005-0000-0000-0000F35F0000}"/>
    <cellStyle name="Note 4 7 7 2 2 2 2" xfId="13574" xr:uid="{00000000-0005-0000-0000-0000F45F0000}"/>
    <cellStyle name="Note 4 7 7 2 2 2 2 2" xfId="28854" xr:uid="{00000000-0005-0000-0000-0000F55F0000}"/>
    <cellStyle name="Note 4 7 7 2 2 2 3" xfId="25755" xr:uid="{00000000-0005-0000-0000-0000F65F0000}"/>
    <cellStyle name="Note 4 7 7 2 2 3" xfId="12346" xr:uid="{00000000-0005-0000-0000-0000F75F0000}"/>
    <cellStyle name="Note 4 7 7 2 2 3 2" xfId="27630" xr:uid="{00000000-0005-0000-0000-0000F85F0000}"/>
    <cellStyle name="Note 4 7 7 2 2 4" xfId="25666" xr:uid="{00000000-0005-0000-0000-0000F95F0000}"/>
    <cellStyle name="Note 4 7 7 2 3" xfId="12255" xr:uid="{00000000-0005-0000-0000-0000FA5F0000}"/>
    <cellStyle name="Note 4 7 7 2 3 2" xfId="27541" xr:uid="{00000000-0005-0000-0000-0000FB5F0000}"/>
    <cellStyle name="Note 4 7 7 2 4" xfId="23823" xr:uid="{00000000-0005-0000-0000-0000FC5F0000}"/>
    <cellStyle name="Note 4 7 7 3" xfId="8440" xr:uid="{00000000-0005-0000-0000-0000FD5F0000}"/>
    <cellStyle name="Note 4 7 7 3 2" xfId="10470" xr:uid="{00000000-0005-0000-0000-0000FE5F0000}"/>
    <cellStyle name="Note 4 7 7 3 2 2" xfId="13662" xr:uid="{00000000-0005-0000-0000-0000FF5F0000}"/>
    <cellStyle name="Note 4 7 7 3 2 2 2" xfId="28942" xr:uid="{00000000-0005-0000-0000-000000600000}"/>
    <cellStyle name="Note 4 7 7 3 2 3" xfId="25851" xr:uid="{00000000-0005-0000-0000-000001600000}"/>
    <cellStyle name="Note 4 7 7 3 3" xfId="12442" xr:uid="{00000000-0005-0000-0000-000002600000}"/>
    <cellStyle name="Note 4 7 7 3 3 2" xfId="27726" xr:uid="{00000000-0005-0000-0000-000003600000}"/>
    <cellStyle name="Note 4 7 7 3 4" xfId="23921" xr:uid="{00000000-0005-0000-0000-000004600000}"/>
    <cellStyle name="Note 4 7 7 4" xfId="9240" xr:uid="{00000000-0005-0000-0000-000005600000}"/>
    <cellStyle name="Note 4 7 7 4 2" xfId="12789" xr:uid="{00000000-0005-0000-0000-000006600000}"/>
    <cellStyle name="Note 4 7 7 4 2 2" xfId="28071" xr:uid="{00000000-0005-0000-0000-000007600000}"/>
    <cellStyle name="Note 4 7 7 4 3" xfId="24635" xr:uid="{00000000-0005-0000-0000-000008600000}"/>
    <cellStyle name="Note 4 7 7 5" xfId="11269" xr:uid="{00000000-0005-0000-0000-000009600000}"/>
    <cellStyle name="Note 4 7 7 5 2" xfId="26564" xr:uid="{00000000-0005-0000-0000-00000A600000}"/>
    <cellStyle name="Note 4 7 7 6" xfId="23678" xr:uid="{00000000-0005-0000-0000-00000B600000}"/>
    <cellStyle name="Note 4 7 8" xfId="8647" xr:uid="{00000000-0005-0000-0000-00000C600000}"/>
    <cellStyle name="Note 4 7 8 2" xfId="9445" xr:uid="{00000000-0005-0000-0000-00000D600000}"/>
    <cellStyle name="Note 4 7 8 2 2" xfId="12862" xr:uid="{00000000-0005-0000-0000-00000E600000}"/>
    <cellStyle name="Note 4 7 8 2 2 2" xfId="28144" xr:uid="{00000000-0005-0000-0000-00000F600000}"/>
    <cellStyle name="Note 4 7 8 2 3" xfId="24835" xr:uid="{00000000-0005-0000-0000-000010600000}"/>
    <cellStyle name="Note 4 7 8 3" xfId="11417" xr:uid="{00000000-0005-0000-0000-000011600000}"/>
    <cellStyle name="Note 4 7 8 3 2" xfId="26710" xr:uid="{00000000-0005-0000-0000-000012600000}"/>
    <cellStyle name="Note 4 7 8 4" xfId="24049" xr:uid="{00000000-0005-0000-0000-000013600000}"/>
    <cellStyle name="Note 4 7 9" xfId="10676" xr:uid="{00000000-0005-0000-0000-000014600000}"/>
    <cellStyle name="Note 4 7 9 2" xfId="25978" xr:uid="{00000000-0005-0000-0000-000015600000}"/>
    <cellStyle name="Note 4 8" xfId="4662" xr:uid="{00000000-0005-0000-0000-000016600000}"/>
    <cellStyle name="Note 4 8 10" xfId="20350" xr:uid="{00000000-0005-0000-0000-000017600000}"/>
    <cellStyle name="Note 4 8 2" xfId="7659" xr:uid="{00000000-0005-0000-0000-000018600000}"/>
    <cellStyle name="Note 4 8 2 2" xfId="7393" xr:uid="{00000000-0005-0000-0000-000019600000}"/>
    <cellStyle name="Note 4 8 2 2 2" xfId="9860" xr:uid="{00000000-0005-0000-0000-00001A600000}"/>
    <cellStyle name="Note 4 8 2 2 2 2" xfId="9676" xr:uid="{00000000-0005-0000-0000-00001B600000}"/>
    <cellStyle name="Note 4 8 2 2 2 2 2" xfId="13305" xr:uid="{00000000-0005-0000-0000-00001C600000}"/>
    <cellStyle name="Note 4 8 2 2 2 2 2 2" xfId="28587" xr:uid="{00000000-0005-0000-0000-00001D600000}"/>
    <cellStyle name="Note 4 8 2 2 2 2 3" xfId="25064" xr:uid="{00000000-0005-0000-0000-00001E600000}"/>
    <cellStyle name="Note 4 8 2 2 2 3" xfId="11648" xr:uid="{00000000-0005-0000-0000-00001F600000}"/>
    <cellStyle name="Note 4 8 2 2 2 3 2" xfId="26939" xr:uid="{00000000-0005-0000-0000-000020600000}"/>
    <cellStyle name="Note 4 8 2 2 2 4" xfId="25247" xr:uid="{00000000-0005-0000-0000-000021600000}"/>
    <cellStyle name="Note 4 8 2 2 3" xfId="11832" xr:uid="{00000000-0005-0000-0000-000022600000}"/>
    <cellStyle name="Note 4 8 2 2 3 2" xfId="27122" xr:uid="{00000000-0005-0000-0000-000023600000}"/>
    <cellStyle name="Note 4 8 2 2 4" xfId="22884" xr:uid="{00000000-0005-0000-0000-000024600000}"/>
    <cellStyle name="Note 4 8 2 3" xfId="8730" xr:uid="{00000000-0005-0000-0000-000025600000}"/>
    <cellStyle name="Note 4 8 2 3 2" xfId="12910" xr:uid="{00000000-0005-0000-0000-000026600000}"/>
    <cellStyle name="Note 4 8 2 3 2 2" xfId="28192" xr:uid="{00000000-0005-0000-0000-000027600000}"/>
    <cellStyle name="Note 4 8 2 3 3" xfId="24131" xr:uid="{00000000-0005-0000-0000-000028600000}"/>
    <cellStyle name="Note 4 8 2 4" xfId="10759" xr:uid="{00000000-0005-0000-0000-000029600000}"/>
    <cellStyle name="Note 4 8 2 4 2" xfId="26060" xr:uid="{00000000-0005-0000-0000-00002A600000}"/>
    <cellStyle name="Note 4 8 2 5" xfId="23149" xr:uid="{00000000-0005-0000-0000-00002B600000}"/>
    <cellStyle name="Note 4 8 3" xfId="7721" xr:uid="{00000000-0005-0000-0000-00002C600000}"/>
    <cellStyle name="Note 4 8 3 2" xfId="7129" xr:uid="{00000000-0005-0000-0000-00002D600000}"/>
    <cellStyle name="Note 4 8 3 2 2" xfId="9906" xr:uid="{00000000-0005-0000-0000-00002E600000}"/>
    <cellStyle name="Note 4 8 3 2 2 2" xfId="9472" xr:uid="{00000000-0005-0000-0000-00002F600000}"/>
    <cellStyle name="Note 4 8 3 2 2 2 2" xfId="13111" xr:uid="{00000000-0005-0000-0000-000030600000}"/>
    <cellStyle name="Note 4 8 3 2 2 2 2 2" xfId="28393" xr:uid="{00000000-0005-0000-0000-000031600000}"/>
    <cellStyle name="Note 4 8 3 2 2 2 3" xfId="24862" xr:uid="{00000000-0005-0000-0000-000032600000}"/>
    <cellStyle name="Note 4 8 3 2 2 3" xfId="11444" xr:uid="{00000000-0005-0000-0000-000033600000}"/>
    <cellStyle name="Note 4 8 3 2 2 3 2" xfId="26737" xr:uid="{00000000-0005-0000-0000-000034600000}"/>
    <cellStyle name="Note 4 8 3 2 2 4" xfId="25292" xr:uid="{00000000-0005-0000-0000-000035600000}"/>
    <cellStyle name="Note 4 8 3 2 3" xfId="11878" xr:uid="{00000000-0005-0000-0000-000036600000}"/>
    <cellStyle name="Note 4 8 3 2 3 2" xfId="27167" xr:uid="{00000000-0005-0000-0000-000037600000}"/>
    <cellStyle name="Note 4 8 3 2 4" xfId="22622" xr:uid="{00000000-0005-0000-0000-000038600000}"/>
    <cellStyle name="Note 4 8 3 3" xfId="8791" xr:uid="{00000000-0005-0000-0000-000039600000}"/>
    <cellStyle name="Note 4 8 3 3 2" xfId="12546" xr:uid="{00000000-0005-0000-0000-00003A600000}"/>
    <cellStyle name="Note 4 8 3 3 2 2" xfId="27829" xr:uid="{00000000-0005-0000-0000-00003B600000}"/>
    <cellStyle name="Note 4 8 3 3 3" xfId="24191" xr:uid="{00000000-0005-0000-0000-00003C600000}"/>
    <cellStyle name="Note 4 8 3 4" xfId="10820" xr:uid="{00000000-0005-0000-0000-00003D600000}"/>
    <cellStyle name="Note 4 8 3 4 2" xfId="26120" xr:uid="{00000000-0005-0000-0000-00003E600000}"/>
    <cellStyle name="Note 4 8 3 5" xfId="23210" xr:uid="{00000000-0005-0000-0000-00003F600000}"/>
    <cellStyle name="Note 4 8 4" xfId="7922" xr:uid="{00000000-0005-0000-0000-000040600000}"/>
    <cellStyle name="Note 4 8 4 2" xfId="7185" xr:uid="{00000000-0005-0000-0000-000041600000}"/>
    <cellStyle name="Note 4 8 4 2 2" xfId="9518" xr:uid="{00000000-0005-0000-0000-000042600000}"/>
    <cellStyle name="Note 4 8 4 2 2 2" xfId="13153" xr:uid="{00000000-0005-0000-0000-000043600000}"/>
    <cellStyle name="Note 4 8 4 2 2 2 2" xfId="28435" xr:uid="{00000000-0005-0000-0000-000044600000}"/>
    <cellStyle name="Note 4 8 4 2 2 3" xfId="24907" xr:uid="{00000000-0005-0000-0000-000045600000}"/>
    <cellStyle name="Note 4 8 4 2 3" xfId="11490" xr:uid="{00000000-0005-0000-0000-000046600000}"/>
    <cellStyle name="Note 4 8 4 2 3 2" xfId="26782" xr:uid="{00000000-0005-0000-0000-000047600000}"/>
    <cellStyle name="Note 4 8 4 2 4" xfId="22677" xr:uid="{00000000-0005-0000-0000-000048600000}"/>
    <cellStyle name="Note 4 8 4 3" xfId="8983" xr:uid="{00000000-0005-0000-0000-000049600000}"/>
    <cellStyle name="Note 4 8 4 3 2" xfId="13008" xr:uid="{00000000-0005-0000-0000-00004A600000}"/>
    <cellStyle name="Note 4 8 4 3 2 2" xfId="28290" xr:uid="{00000000-0005-0000-0000-00004B600000}"/>
    <cellStyle name="Note 4 8 4 3 3" xfId="24380" xr:uid="{00000000-0005-0000-0000-00004C600000}"/>
    <cellStyle name="Note 4 8 4 4" xfId="11012" xr:uid="{00000000-0005-0000-0000-00004D600000}"/>
    <cellStyle name="Note 4 8 4 4 2" xfId="26309" xr:uid="{00000000-0005-0000-0000-00004E600000}"/>
    <cellStyle name="Note 4 8 4 5" xfId="23408" xr:uid="{00000000-0005-0000-0000-00004F600000}"/>
    <cellStyle name="Note 4 8 5" xfId="7603" xr:uid="{00000000-0005-0000-0000-000050600000}"/>
    <cellStyle name="Note 4 8 5 2" xfId="7227" xr:uid="{00000000-0005-0000-0000-000051600000}"/>
    <cellStyle name="Note 4 8 5 2 2" xfId="9821" xr:uid="{00000000-0005-0000-0000-000052600000}"/>
    <cellStyle name="Note 4 8 5 2 2 2" xfId="9548" xr:uid="{00000000-0005-0000-0000-000053600000}"/>
    <cellStyle name="Note 4 8 5 2 2 2 2" xfId="13181" xr:uid="{00000000-0005-0000-0000-000054600000}"/>
    <cellStyle name="Note 4 8 5 2 2 2 2 2" xfId="28463" xr:uid="{00000000-0005-0000-0000-000055600000}"/>
    <cellStyle name="Note 4 8 5 2 2 2 3" xfId="24936" xr:uid="{00000000-0005-0000-0000-000056600000}"/>
    <cellStyle name="Note 4 8 5 2 2 3" xfId="11520" xr:uid="{00000000-0005-0000-0000-000057600000}"/>
    <cellStyle name="Note 4 8 5 2 2 3 2" xfId="26811" xr:uid="{00000000-0005-0000-0000-000058600000}"/>
    <cellStyle name="Note 4 8 5 2 2 4" xfId="25209" xr:uid="{00000000-0005-0000-0000-000059600000}"/>
    <cellStyle name="Note 4 8 5 2 3" xfId="11793" xr:uid="{00000000-0005-0000-0000-00005A600000}"/>
    <cellStyle name="Note 4 8 5 2 3 2" xfId="27084" xr:uid="{00000000-0005-0000-0000-00005B600000}"/>
    <cellStyle name="Note 4 8 5 2 4" xfId="22718" xr:uid="{00000000-0005-0000-0000-00005C600000}"/>
    <cellStyle name="Note 4 8 5 3" xfId="8676" xr:uid="{00000000-0005-0000-0000-00005D600000}"/>
    <cellStyle name="Note 4 8 5 3 2" xfId="12489" xr:uid="{00000000-0005-0000-0000-00005E600000}"/>
    <cellStyle name="Note 4 8 5 3 2 2" xfId="27773" xr:uid="{00000000-0005-0000-0000-00005F600000}"/>
    <cellStyle name="Note 4 8 5 3 3" xfId="24078" xr:uid="{00000000-0005-0000-0000-000060600000}"/>
    <cellStyle name="Note 4 8 5 4" xfId="10705" xr:uid="{00000000-0005-0000-0000-000061600000}"/>
    <cellStyle name="Note 4 8 5 4 2" xfId="26007" xr:uid="{00000000-0005-0000-0000-000062600000}"/>
    <cellStyle name="Note 4 8 5 5" xfId="23094" xr:uid="{00000000-0005-0000-0000-000063600000}"/>
    <cellStyle name="Note 4 8 6" xfId="8017" xr:uid="{00000000-0005-0000-0000-000064600000}"/>
    <cellStyle name="Note 4 8 6 2" xfId="7134" xr:uid="{00000000-0005-0000-0000-000065600000}"/>
    <cellStyle name="Note 4 8 6 2 2" xfId="10135" xr:uid="{00000000-0005-0000-0000-000066600000}"/>
    <cellStyle name="Note 4 8 6 2 2 2" xfId="9477" xr:uid="{00000000-0005-0000-0000-000067600000}"/>
    <cellStyle name="Note 4 8 6 2 2 2 2" xfId="13116" xr:uid="{00000000-0005-0000-0000-000068600000}"/>
    <cellStyle name="Note 4 8 6 2 2 2 2 2" xfId="28398" xr:uid="{00000000-0005-0000-0000-000069600000}"/>
    <cellStyle name="Note 4 8 6 2 2 2 3" xfId="24867" xr:uid="{00000000-0005-0000-0000-00006A600000}"/>
    <cellStyle name="Note 4 8 6 2 2 3" xfId="11449" xr:uid="{00000000-0005-0000-0000-00006B600000}"/>
    <cellStyle name="Note 4 8 6 2 2 3 2" xfId="26742" xr:uid="{00000000-0005-0000-0000-00006C600000}"/>
    <cellStyle name="Note 4 8 6 2 2 4" xfId="25518" xr:uid="{00000000-0005-0000-0000-00006D600000}"/>
    <cellStyle name="Note 4 8 6 2 3" xfId="12107" xr:uid="{00000000-0005-0000-0000-00006E600000}"/>
    <cellStyle name="Note 4 8 6 2 3 2" xfId="27393" xr:uid="{00000000-0005-0000-0000-00006F600000}"/>
    <cellStyle name="Note 4 8 6 2 4" xfId="22627" xr:uid="{00000000-0005-0000-0000-000070600000}"/>
    <cellStyle name="Note 4 8 6 3" xfId="9072" xr:uid="{00000000-0005-0000-0000-000071600000}"/>
    <cellStyle name="Note 4 8 6 3 2" xfId="12716" xr:uid="{00000000-0005-0000-0000-000072600000}"/>
    <cellStyle name="Note 4 8 6 3 2 2" xfId="27998" xr:uid="{00000000-0005-0000-0000-000073600000}"/>
    <cellStyle name="Note 4 8 6 3 3" xfId="24469" xr:uid="{00000000-0005-0000-0000-000074600000}"/>
    <cellStyle name="Note 4 8 6 4" xfId="11101" xr:uid="{00000000-0005-0000-0000-000075600000}"/>
    <cellStyle name="Note 4 8 6 4 2" xfId="26398" xr:uid="{00000000-0005-0000-0000-000076600000}"/>
    <cellStyle name="Note 4 8 6 5" xfId="23503" xr:uid="{00000000-0005-0000-0000-000077600000}"/>
    <cellStyle name="Note 4 8 7" xfId="8204" xr:uid="{00000000-0005-0000-0000-000078600000}"/>
    <cellStyle name="Note 4 8 7 2" xfId="8352" xr:uid="{00000000-0005-0000-0000-000079600000}"/>
    <cellStyle name="Note 4 8 7 2 2" xfId="10290" xr:uid="{00000000-0005-0000-0000-00007A600000}"/>
    <cellStyle name="Note 4 8 7 2 2 2" xfId="10384" xr:uid="{00000000-0005-0000-0000-00007B600000}"/>
    <cellStyle name="Note 4 8 7 2 2 2 2" xfId="13581" xr:uid="{00000000-0005-0000-0000-00007C600000}"/>
    <cellStyle name="Note 4 8 7 2 2 2 2 2" xfId="28861" xr:uid="{00000000-0005-0000-0000-00007D600000}"/>
    <cellStyle name="Note 4 8 7 2 2 2 3" xfId="25765" xr:uid="{00000000-0005-0000-0000-00007E600000}"/>
    <cellStyle name="Note 4 8 7 2 2 3" xfId="12356" xr:uid="{00000000-0005-0000-0000-00007F600000}"/>
    <cellStyle name="Note 4 8 7 2 2 3 2" xfId="27640" xr:uid="{00000000-0005-0000-0000-000080600000}"/>
    <cellStyle name="Note 4 8 7 2 2 4" xfId="25673" xr:uid="{00000000-0005-0000-0000-000081600000}"/>
    <cellStyle name="Note 4 8 7 2 3" xfId="12262" xr:uid="{00000000-0005-0000-0000-000082600000}"/>
    <cellStyle name="Note 4 8 7 2 3 2" xfId="27548" xr:uid="{00000000-0005-0000-0000-000083600000}"/>
    <cellStyle name="Note 4 8 7 2 4" xfId="23833" xr:uid="{00000000-0005-0000-0000-000084600000}"/>
    <cellStyle name="Note 4 8 7 3" xfId="8447" xr:uid="{00000000-0005-0000-0000-000085600000}"/>
    <cellStyle name="Note 4 8 7 3 2" xfId="10477" xr:uid="{00000000-0005-0000-0000-000086600000}"/>
    <cellStyle name="Note 4 8 7 3 2 2" xfId="13669" xr:uid="{00000000-0005-0000-0000-000087600000}"/>
    <cellStyle name="Note 4 8 7 3 2 2 2" xfId="28949" xr:uid="{00000000-0005-0000-0000-000088600000}"/>
    <cellStyle name="Note 4 8 7 3 2 3" xfId="25858" xr:uid="{00000000-0005-0000-0000-000089600000}"/>
    <cellStyle name="Note 4 8 7 3 3" xfId="12449" xr:uid="{00000000-0005-0000-0000-00008A600000}"/>
    <cellStyle name="Note 4 8 7 3 3 2" xfId="27733" xr:uid="{00000000-0005-0000-0000-00008B600000}"/>
    <cellStyle name="Note 4 8 7 3 4" xfId="23928" xr:uid="{00000000-0005-0000-0000-00008C600000}"/>
    <cellStyle name="Note 4 8 7 4" xfId="9250" xr:uid="{00000000-0005-0000-0000-00008D600000}"/>
    <cellStyle name="Note 4 8 7 4 2" xfId="12796" xr:uid="{00000000-0005-0000-0000-00008E600000}"/>
    <cellStyle name="Note 4 8 7 4 2 2" xfId="28078" xr:uid="{00000000-0005-0000-0000-00008F600000}"/>
    <cellStyle name="Note 4 8 7 4 3" xfId="24645" xr:uid="{00000000-0005-0000-0000-000090600000}"/>
    <cellStyle name="Note 4 8 7 5" xfId="11279" xr:uid="{00000000-0005-0000-0000-000091600000}"/>
    <cellStyle name="Note 4 8 7 5 2" xfId="26574" xr:uid="{00000000-0005-0000-0000-000092600000}"/>
    <cellStyle name="Note 4 8 7 6" xfId="23688" xr:uid="{00000000-0005-0000-0000-000093600000}"/>
    <cellStyle name="Note 4 8 8" xfId="8654" xr:uid="{00000000-0005-0000-0000-000094600000}"/>
    <cellStyle name="Note 4 8 8 2" xfId="9452" xr:uid="{00000000-0005-0000-0000-000095600000}"/>
    <cellStyle name="Note 4 8 8 2 2" xfId="12869" xr:uid="{00000000-0005-0000-0000-000096600000}"/>
    <cellStyle name="Note 4 8 8 2 2 2" xfId="28151" xr:uid="{00000000-0005-0000-0000-000097600000}"/>
    <cellStyle name="Note 4 8 8 2 3" xfId="24842" xr:uid="{00000000-0005-0000-0000-000098600000}"/>
    <cellStyle name="Note 4 8 8 3" xfId="11424" xr:uid="{00000000-0005-0000-0000-000099600000}"/>
    <cellStyle name="Note 4 8 8 3 2" xfId="26717" xr:uid="{00000000-0005-0000-0000-00009A600000}"/>
    <cellStyle name="Note 4 8 8 4" xfId="24056" xr:uid="{00000000-0005-0000-0000-00009B600000}"/>
    <cellStyle name="Note 4 8 9" xfId="10683" xr:uid="{00000000-0005-0000-0000-00009C600000}"/>
    <cellStyle name="Note 4 8 9 2" xfId="25985" xr:uid="{00000000-0005-0000-0000-00009D600000}"/>
    <cellStyle name="Note 4 9" xfId="6141" xr:uid="{00000000-0005-0000-0000-00009E600000}"/>
    <cellStyle name="Note 4 9 10" xfId="21706" xr:uid="{00000000-0005-0000-0000-00009F600000}"/>
    <cellStyle name="Note 4 9 2" xfId="7820" xr:uid="{00000000-0005-0000-0000-0000A0600000}"/>
    <cellStyle name="Note 4 9 2 2" xfId="7485" xr:uid="{00000000-0005-0000-0000-0000A1600000}"/>
    <cellStyle name="Note 4 9 2 2 2" xfId="9985" xr:uid="{00000000-0005-0000-0000-0000A2600000}"/>
    <cellStyle name="Note 4 9 2 2 2 2" xfId="9735" xr:uid="{00000000-0005-0000-0000-0000A3600000}"/>
    <cellStyle name="Note 4 9 2 2 2 2 2" xfId="13364" xr:uid="{00000000-0005-0000-0000-0000A4600000}"/>
    <cellStyle name="Note 4 9 2 2 2 2 2 2" xfId="28646" xr:uid="{00000000-0005-0000-0000-0000A5600000}"/>
    <cellStyle name="Note 4 9 2 2 2 2 3" xfId="25123" xr:uid="{00000000-0005-0000-0000-0000A6600000}"/>
    <cellStyle name="Note 4 9 2 2 2 3" xfId="11707" xr:uid="{00000000-0005-0000-0000-0000A7600000}"/>
    <cellStyle name="Note 4 9 2 2 2 3 2" xfId="26998" xr:uid="{00000000-0005-0000-0000-0000A8600000}"/>
    <cellStyle name="Note 4 9 2 2 2 4" xfId="25368" xr:uid="{00000000-0005-0000-0000-0000A9600000}"/>
    <cellStyle name="Note 4 9 2 2 3" xfId="11957" xr:uid="{00000000-0005-0000-0000-0000AA600000}"/>
    <cellStyle name="Note 4 9 2 2 3 2" xfId="27243" xr:uid="{00000000-0005-0000-0000-0000AB600000}"/>
    <cellStyle name="Note 4 9 2 2 4" xfId="22976" xr:uid="{00000000-0005-0000-0000-0000AC600000}"/>
    <cellStyle name="Note 4 9 2 3" xfId="8886" xr:uid="{00000000-0005-0000-0000-0000AD600000}"/>
    <cellStyle name="Note 4 9 2 3 2" xfId="12971" xr:uid="{00000000-0005-0000-0000-0000AE600000}"/>
    <cellStyle name="Note 4 9 2 3 2 2" xfId="28253" xr:uid="{00000000-0005-0000-0000-0000AF600000}"/>
    <cellStyle name="Note 4 9 2 3 3" xfId="24283" xr:uid="{00000000-0005-0000-0000-0000B0600000}"/>
    <cellStyle name="Note 4 9 2 4" xfId="10915" xr:uid="{00000000-0005-0000-0000-0000B1600000}"/>
    <cellStyle name="Note 4 9 2 4 2" xfId="26212" xr:uid="{00000000-0005-0000-0000-0000B2600000}"/>
    <cellStyle name="Note 4 9 2 5" xfId="23306" xr:uid="{00000000-0005-0000-0000-0000B3600000}"/>
    <cellStyle name="Note 4 9 3" xfId="7776" xr:uid="{00000000-0005-0000-0000-0000B4600000}"/>
    <cellStyle name="Note 4 9 3 2" xfId="7147" xr:uid="{00000000-0005-0000-0000-0000B5600000}"/>
    <cellStyle name="Note 4 9 3 2 2" xfId="9947" xr:uid="{00000000-0005-0000-0000-0000B6600000}"/>
    <cellStyle name="Note 4 9 3 2 2 2" xfId="9486" xr:uid="{00000000-0005-0000-0000-0000B7600000}"/>
    <cellStyle name="Note 4 9 3 2 2 2 2" xfId="13125" xr:uid="{00000000-0005-0000-0000-0000B8600000}"/>
    <cellStyle name="Note 4 9 3 2 2 2 2 2" xfId="28407" xr:uid="{00000000-0005-0000-0000-0000B9600000}"/>
    <cellStyle name="Note 4 9 3 2 2 2 3" xfId="24876" xr:uid="{00000000-0005-0000-0000-0000BA600000}"/>
    <cellStyle name="Note 4 9 3 2 2 3" xfId="11458" xr:uid="{00000000-0005-0000-0000-0000BB600000}"/>
    <cellStyle name="Note 4 9 3 2 2 3 2" xfId="26751" xr:uid="{00000000-0005-0000-0000-0000BC600000}"/>
    <cellStyle name="Note 4 9 3 2 2 4" xfId="25333" xr:uid="{00000000-0005-0000-0000-0000BD600000}"/>
    <cellStyle name="Note 4 9 3 2 3" xfId="11919" xr:uid="{00000000-0005-0000-0000-0000BE600000}"/>
    <cellStyle name="Note 4 9 3 2 3 2" xfId="27208" xr:uid="{00000000-0005-0000-0000-0000BF600000}"/>
    <cellStyle name="Note 4 9 3 2 4" xfId="22640" xr:uid="{00000000-0005-0000-0000-0000C0600000}"/>
    <cellStyle name="Note 4 9 3 3" xfId="8843" xr:uid="{00000000-0005-0000-0000-0000C1600000}"/>
    <cellStyle name="Note 4 9 3 3 2" xfId="12575" xr:uid="{00000000-0005-0000-0000-0000C2600000}"/>
    <cellStyle name="Note 4 9 3 3 2 2" xfId="27858" xr:uid="{00000000-0005-0000-0000-0000C3600000}"/>
    <cellStyle name="Note 4 9 3 3 3" xfId="24243" xr:uid="{00000000-0005-0000-0000-0000C4600000}"/>
    <cellStyle name="Note 4 9 3 4" xfId="10872" xr:uid="{00000000-0005-0000-0000-0000C5600000}"/>
    <cellStyle name="Note 4 9 3 4 2" xfId="26172" xr:uid="{00000000-0005-0000-0000-0000C6600000}"/>
    <cellStyle name="Note 4 9 3 5" xfId="23265" xr:uid="{00000000-0005-0000-0000-0000C7600000}"/>
    <cellStyle name="Note 4 9 4" xfId="7604" xr:uid="{00000000-0005-0000-0000-0000C8600000}"/>
    <cellStyle name="Note 4 9 4 2" xfId="7236" xr:uid="{00000000-0005-0000-0000-0000C9600000}"/>
    <cellStyle name="Note 4 9 4 2 2" xfId="9554" xr:uid="{00000000-0005-0000-0000-0000CA600000}"/>
    <cellStyle name="Note 4 9 4 2 2 2" xfId="13187" xr:uid="{00000000-0005-0000-0000-0000CB600000}"/>
    <cellStyle name="Note 4 9 4 2 2 2 2" xfId="28469" xr:uid="{00000000-0005-0000-0000-0000CC600000}"/>
    <cellStyle name="Note 4 9 4 2 2 3" xfId="24942" xr:uid="{00000000-0005-0000-0000-0000CD600000}"/>
    <cellStyle name="Note 4 9 4 2 3" xfId="11526" xr:uid="{00000000-0005-0000-0000-0000CE600000}"/>
    <cellStyle name="Note 4 9 4 2 3 2" xfId="26817" xr:uid="{00000000-0005-0000-0000-0000CF600000}"/>
    <cellStyle name="Note 4 9 4 2 4" xfId="22727" xr:uid="{00000000-0005-0000-0000-0000D0600000}"/>
    <cellStyle name="Note 4 9 4 3" xfId="8677" xr:uid="{00000000-0005-0000-0000-0000D1600000}"/>
    <cellStyle name="Note 4 9 4 3 2" xfId="12883" xr:uid="{00000000-0005-0000-0000-0000D2600000}"/>
    <cellStyle name="Note 4 9 4 3 2 2" xfId="28165" xr:uid="{00000000-0005-0000-0000-0000D3600000}"/>
    <cellStyle name="Note 4 9 4 3 3" xfId="24079" xr:uid="{00000000-0005-0000-0000-0000D4600000}"/>
    <cellStyle name="Note 4 9 4 4" xfId="10706" xr:uid="{00000000-0005-0000-0000-0000D5600000}"/>
    <cellStyle name="Note 4 9 4 4 2" xfId="26008" xr:uid="{00000000-0005-0000-0000-0000D6600000}"/>
    <cellStyle name="Note 4 9 4 5" xfId="23095" xr:uid="{00000000-0005-0000-0000-0000D7600000}"/>
    <cellStyle name="Note 4 9 5" xfId="7952" xr:uid="{00000000-0005-0000-0000-0000D8600000}"/>
    <cellStyle name="Note 4 9 5 2" xfId="7368" xr:uid="{00000000-0005-0000-0000-0000D9600000}"/>
    <cellStyle name="Note 4 9 5 2 2" xfId="10082" xr:uid="{00000000-0005-0000-0000-0000DA600000}"/>
    <cellStyle name="Note 4 9 5 2 2 2" xfId="9657" xr:uid="{00000000-0005-0000-0000-0000DB600000}"/>
    <cellStyle name="Note 4 9 5 2 2 2 2" xfId="13287" xr:uid="{00000000-0005-0000-0000-0000DC600000}"/>
    <cellStyle name="Note 4 9 5 2 2 2 2 2" xfId="28569" xr:uid="{00000000-0005-0000-0000-0000DD600000}"/>
    <cellStyle name="Note 4 9 5 2 2 2 3" xfId="25045" xr:uid="{00000000-0005-0000-0000-0000DE600000}"/>
    <cellStyle name="Note 4 9 5 2 2 3" xfId="11629" xr:uid="{00000000-0005-0000-0000-0000DF600000}"/>
    <cellStyle name="Note 4 9 5 2 2 3 2" xfId="26920" xr:uid="{00000000-0005-0000-0000-0000E0600000}"/>
    <cellStyle name="Note 4 9 5 2 2 4" xfId="25465" xr:uid="{00000000-0005-0000-0000-0000E1600000}"/>
    <cellStyle name="Note 4 9 5 2 3" xfId="12054" xr:uid="{00000000-0005-0000-0000-0000E2600000}"/>
    <cellStyle name="Note 4 9 5 2 3 2" xfId="27340" xr:uid="{00000000-0005-0000-0000-0000E3600000}"/>
    <cellStyle name="Note 4 9 5 2 4" xfId="22859" xr:uid="{00000000-0005-0000-0000-0000E4600000}"/>
    <cellStyle name="Note 4 9 5 3" xfId="9009" xr:uid="{00000000-0005-0000-0000-0000E5600000}"/>
    <cellStyle name="Note 4 9 5 3 2" xfId="12675" xr:uid="{00000000-0005-0000-0000-0000E6600000}"/>
    <cellStyle name="Note 4 9 5 3 2 2" xfId="27957" xr:uid="{00000000-0005-0000-0000-0000E7600000}"/>
    <cellStyle name="Note 4 9 5 3 3" xfId="24406" xr:uid="{00000000-0005-0000-0000-0000E8600000}"/>
    <cellStyle name="Note 4 9 5 4" xfId="11038" xr:uid="{00000000-0005-0000-0000-0000E9600000}"/>
    <cellStyle name="Note 4 9 5 4 2" xfId="26335" xr:uid="{00000000-0005-0000-0000-0000EA600000}"/>
    <cellStyle name="Note 4 9 5 5" xfId="23438" xr:uid="{00000000-0005-0000-0000-0000EB600000}"/>
    <cellStyle name="Note 4 9 6" xfId="7740" xr:uid="{00000000-0005-0000-0000-0000EC600000}"/>
    <cellStyle name="Note 4 9 6 2" xfId="7437" xr:uid="{00000000-0005-0000-0000-0000ED600000}"/>
    <cellStyle name="Note 4 9 6 2 2" xfId="9921" xr:uid="{00000000-0005-0000-0000-0000EE600000}"/>
    <cellStyle name="Note 4 9 6 2 2 2" xfId="9706" xr:uid="{00000000-0005-0000-0000-0000EF600000}"/>
    <cellStyle name="Note 4 9 6 2 2 2 2" xfId="13335" xr:uid="{00000000-0005-0000-0000-0000F0600000}"/>
    <cellStyle name="Note 4 9 6 2 2 2 2 2" xfId="28617" xr:uid="{00000000-0005-0000-0000-0000F1600000}"/>
    <cellStyle name="Note 4 9 6 2 2 2 3" xfId="25094" xr:uid="{00000000-0005-0000-0000-0000F2600000}"/>
    <cellStyle name="Note 4 9 6 2 2 3" xfId="11678" xr:uid="{00000000-0005-0000-0000-0000F3600000}"/>
    <cellStyle name="Note 4 9 6 2 2 3 2" xfId="26969" xr:uid="{00000000-0005-0000-0000-0000F4600000}"/>
    <cellStyle name="Note 4 9 6 2 2 4" xfId="25307" xr:uid="{00000000-0005-0000-0000-0000F5600000}"/>
    <cellStyle name="Note 4 9 6 2 3" xfId="11893" xr:uid="{00000000-0005-0000-0000-0000F6600000}"/>
    <cellStyle name="Note 4 9 6 2 3 2" xfId="27182" xr:uid="{00000000-0005-0000-0000-0000F7600000}"/>
    <cellStyle name="Note 4 9 6 2 4" xfId="22928" xr:uid="{00000000-0005-0000-0000-0000F8600000}"/>
    <cellStyle name="Note 4 9 6 3" xfId="8810" xr:uid="{00000000-0005-0000-0000-0000F9600000}"/>
    <cellStyle name="Note 4 9 6 3 2" xfId="12554" xr:uid="{00000000-0005-0000-0000-0000FA600000}"/>
    <cellStyle name="Note 4 9 6 3 2 2" xfId="27837" xr:uid="{00000000-0005-0000-0000-0000FB600000}"/>
    <cellStyle name="Note 4 9 6 3 3" xfId="24210" xr:uid="{00000000-0005-0000-0000-0000FC600000}"/>
    <cellStyle name="Note 4 9 6 4" xfId="10839" xr:uid="{00000000-0005-0000-0000-0000FD600000}"/>
    <cellStyle name="Note 4 9 6 4 2" xfId="26139" xr:uid="{00000000-0005-0000-0000-0000FE600000}"/>
    <cellStyle name="Note 4 9 6 5" xfId="23229" xr:uid="{00000000-0005-0000-0000-0000FF600000}"/>
    <cellStyle name="Note 4 9 7" xfId="8213" xr:uid="{00000000-0005-0000-0000-000000610000}"/>
    <cellStyle name="Note 4 9 7 2" xfId="8360" xr:uid="{00000000-0005-0000-0000-000001610000}"/>
    <cellStyle name="Note 4 9 7 2 2" xfId="10298" xr:uid="{00000000-0005-0000-0000-000002610000}"/>
    <cellStyle name="Note 4 9 7 2 2 2" xfId="10391" xr:uid="{00000000-0005-0000-0000-000003610000}"/>
    <cellStyle name="Note 4 9 7 2 2 2 2" xfId="13588" xr:uid="{00000000-0005-0000-0000-000004610000}"/>
    <cellStyle name="Note 4 9 7 2 2 2 2 2" xfId="28868" xr:uid="{00000000-0005-0000-0000-000005610000}"/>
    <cellStyle name="Note 4 9 7 2 2 2 3" xfId="25772" xr:uid="{00000000-0005-0000-0000-000006610000}"/>
    <cellStyle name="Note 4 9 7 2 2 3" xfId="12363" xr:uid="{00000000-0005-0000-0000-000007610000}"/>
    <cellStyle name="Note 4 9 7 2 2 3 2" xfId="27647" xr:uid="{00000000-0005-0000-0000-000008610000}"/>
    <cellStyle name="Note 4 9 7 2 2 4" xfId="25681" xr:uid="{00000000-0005-0000-0000-000009610000}"/>
    <cellStyle name="Note 4 9 7 2 3" xfId="12270" xr:uid="{00000000-0005-0000-0000-00000A610000}"/>
    <cellStyle name="Note 4 9 7 2 3 2" xfId="27556" xr:uid="{00000000-0005-0000-0000-00000B610000}"/>
    <cellStyle name="Note 4 9 7 2 4" xfId="23841" xr:uid="{00000000-0005-0000-0000-00000C610000}"/>
    <cellStyle name="Note 4 9 7 3" xfId="8455" xr:uid="{00000000-0005-0000-0000-00000D610000}"/>
    <cellStyle name="Note 4 9 7 3 2" xfId="10485" xr:uid="{00000000-0005-0000-0000-00000E610000}"/>
    <cellStyle name="Note 4 9 7 3 2 2" xfId="13676" xr:uid="{00000000-0005-0000-0000-00000F610000}"/>
    <cellStyle name="Note 4 9 7 3 2 2 2" xfId="28956" xr:uid="{00000000-0005-0000-0000-000010610000}"/>
    <cellStyle name="Note 4 9 7 3 2 3" xfId="25866" xr:uid="{00000000-0005-0000-0000-000011610000}"/>
    <cellStyle name="Note 4 9 7 3 3" xfId="12457" xr:uid="{00000000-0005-0000-0000-000012610000}"/>
    <cellStyle name="Note 4 9 7 3 3 2" xfId="27741" xr:uid="{00000000-0005-0000-0000-000013610000}"/>
    <cellStyle name="Note 4 9 7 3 4" xfId="23936" xr:uid="{00000000-0005-0000-0000-000014610000}"/>
    <cellStyle name="Note 4 9 7 4" xfId="9259" xr:uid="{00000000-0005-0000-0000-000015610000}"/>
    <cellStyle name="Note 4 9 7 4 2" xfId="12803" xr:uid="{00000000-0005-0000-0000-000016610000}"/>
    <cellStyle name="Note 4 9 7 4 2 2" xfId="28085" xr:uid="{00000000-0005-0000-0000-000017610000}"/>
    <cellStyle name="Note 4 9 7 4 3" xfId="24653" xr:uid="{00000000-0005-0000-0000-000018610000}"/>
    <cellStyle name="Note 4 9 7 5" xfId="11288" xr:uid="{00000000-0005-0000-0000-000019610000}"/>
    <cellStyle name="Note 4 9 7 5 2" xfId="26582" xr:uid="{00000000-0005-0000-0000-00001A610000}"/>
    <cellStyle name="Note 4 9 7 6" xfId="23696" xr:uid="{00000000-0005-0000-0000-00001B610000}"/>
    <cellStyle name="Note 4 9 8" xfId="8661" xr:uid="{00000000-0005-0000-0000-00001C610000}"/>
    <cellStyle name="Note 4 9 8 2" xfId="9459" xr:uid="{00000000-0005-0000-0000-00001D610000}"/>
    <cellStyle name="Note 4 9 8 2 2" xfId="12876" xr:uid="{00000000-0005-0000-0000-00001E610000}"/>
    <cellStyle name="Note 4 9 8 2 2 2" xfId="28158" xr:uid="{00000000-0005-0000-0000-00001F610000}"/>
    <cellStyle name="Note 4 9 8 2 3" xfId="24849" xr:uid="{00000000-0005-0000-0000-000020610000}"/>
    <cellStyle name="Note 4 9 8 3" xfId="11431" xr:uid="{00000000-0005-0000-0000-000021610000}"/>
    <cellStyle name="Note 4 9 8 3 2" xfId="26724" xr:uid="{00000000-0005-0000-0000-000022610000}"/>
    <cellStyle name="Note 4 9 8 4" xfId="24063" xr:uid="{00000000-0005-0000-0000-000023610000}"/>
    <cellStyle name="Note 4 9 9" xfId="10690" xr:uid="{00000000-0005-0000-0000-000024610000}"/>
    <cellStyle name="Note 4 9 9 2" xfId="25992" xr:uid="{00000000-0005-0000-0000-000025610000}"/>
    <cellStyle name="Note 5" xfId="1786" xr:uid="{00000000-0005-0000-0000-000026610000}"/>
    <cellStyle name="Note 5 10" xfId="7704" xr:uid="{00000000-0005-0000-0000-000027610000}"/>
    <cellStyle name="Note 5 10 2" xfId="7518" xr:uid="{00000000-0005-0000-0000-000028610000}"/>
    <cellStyle name="Note 5 10 2 2" xfId="9893" xr:uid="{00000000-0005-0000-0000-000029610000}"/>
    <cellStyle name="Note 5 10 2 2 2" xfId="9759" xr:uid="{00000000-0005-0000-0000-00002A610000}"/>
    <cellStyle name="Note 5 10 2 2 2 2" xfId="13384" xr:uid="{00000000-0005-0000-0000-00002B610000}"/>
    <cellStyle name="Note 5 10 2 2 2 2 2" xfId="28666" xr:uid="{00000000-0005-0000-0000-00002C610000}"/>
    <cellStyle name="Note 5 10 2 2 2 3" xfId="25147" xr:uid="{00000000-0005-0000-0000-00002D610000}"/>
    <cellStyle name="Note 5 10 2 2 3" xfId="11731" xr:uid="{00000000-0005-0000-0000-00002E610000}"/>
    <cellStyle name="Note 5 10 2 2 3 2" xfId="27022" xr:uid="{00000000-0005-0000-0000-00002F610000}"/>
    <cellStyle name="Note 5 10 2 2 4" xfId="25280" xr:uid="{00000000-0005-0000-0000-000030610000}"/>
    <cellStyle name="Note 5 10 2 3" xfId="11865" xr:uid="{00000000-0005-0000-0000-000031610000}"/>
    <cellStyle name="Note 5 10 2 3 2" xfId="27155" xr:uid="{00000000-0005-0000-0000-000032610000}"/>
    <cellStyle name="Note 5 10 2 4" xfId="23009" xr:uid="{00000000-0005-0000-0000-000033610000}"/>
    <cellStyle name="Note 5 10 3" xfId="8774" xr:uid="{00000000-0005-0000-0000-000034610000}"/>
    <cellStyle name="Note 5 10 3 2" xfId="12932" xr:uid="{00000000-0005-0000-0000-000035610000}"/>
    <cellStyle name="Note 5 10 3 2 2" xfId="28214" xr:uid="{00000000-0005-0000-0000-000036610000}"/>
    <cellStyle name="Note 5 10 3 3" xfId="24175" xr:uid="{00000000-0005-0000-0000-000037610000}"/>
    <cellStyle name="Note 5 10 4" xfId="10803" xr:uid="{00000000-0005-0000-0000-000038610000}"/>
    <cellStyle name="Note 5 10 4 2" xfId="26104" xr:uid="{00000000-0005-0000-0000-000039610000}"/>
    <cellStyle name="Note 5 10 5" xfId="23194" xr:uid="{00000000-0005-0000-0000-00003A610000}"/>
    <cellStyle name="Note 5 11" xfId="7858" xr:uid="{00000000-0005-0000-0000-00003B610000}"/>
    <cellStyle name="Note 5 11 2" xfId="7273" xr:uid="{00000000-0005-0000-0000-00003C610000}"/>
    <cellStyle name="Note 5 11 2 2" xfId="10015" xr:uid="{00000000-0005-0000-0000-00003D610000}"/>
    <cellStyle name="Note 5 11 2 2 2" xfId="9583" xr:uid="{00000000-0005-0000-0000-00003E610000}"/>
    <cellStyle name="Note 5 11 2 2 2 2" xfId="13215" xr:uid="{00000000-0005-0000-0000-00003F610000}"/>
    <cellStyle name="Note 5 11 2 2 2 2 2" xfId="28497" xr:uid="{00000000-0005-0000-0000-000040610000}"/>
    <cellStyle name="Note 5 11 2 2 2 3" xfId="24971" xr:uid="{00000000-0005-0000-0000-000041610000}"/>
    <cellStyle name="Note 5 11 2 2 3" xfId="11555" xr:uid="{00000000-0005-0000-0000-000042610000}"/>
    <cellStyle name="Note 5 11 2 2 3 2" xfId="26846" xr:uid="{00000000-0005-0000-0000-000043610000}"/>
    <cellStyle name="Note 5 11 2 2 4" xfId="25398" xr:uid="{00000000-0005-0000-0000-000044610000}"/>
    <cellStyle name="Note 5 11 2 3" xfId="11987" xr:uid="{00000000-0005-0000-0000-000045610000}"/>
    <cellStyle name="Note 5 11 2 3 2" xfId="27273" xr:uid="{00000000-0005-0000-0000-000046610000}"/>
    <cellStyle name="Note 5 11 2 4" xfId="22764" xr:uid="{00000000-0005-0000-0000-000047610000}"/>
    <cellStyle name="Note 5 11 3" xfId="8923" xr:uid="{00000000-0005-0000-0000-000048610000}"/>
    <cellStyle name="Note 5 11 3 2" xfId="12628" xr:uid="{00000000-0005-0000-0000-000049610000}"/>
    <cellStyle name="Note 5 11 3 2 2" xfId="27910" xr:uid="{00000000-0005-0000-0000-00004A610000}"/>
    <cellStyle name="Note 5 11 3 3" xfId="24320" xr:uid="{00000000-0005-0000-0000-00004B610000}"/>
    <cellStyle name="Note 5 11 4" xfId="10952" xr:uid="{00000000-0005-0000-0000-00004C610000}"/>
    <cellStyle name="Note 5 11 4 2" xfId="26249" xr:uid="{00000000-0005-0000-0000-00004D610000}"/>
    <cellStyle name="Note 5 11 5" xfId="23344" xr:uid="{00000000-0005-0000-0000-00004E610000}"/>
    <cellStyle name="Note 5 12" xfId="7718" xr:uid="{00000000-0005-0000-0000-00004F610000}"/>
    <cellStyle name="Note 5 12 2" xfId="7197" xr:uid="{00000000-0005-0000-0000-000050610000}"/>
    <cellStyle name="Note 5 12 2 2" xfId="9525" xr:uid="{00000000-0005-0000-0000-000051610000}"/>
    <cellStyle name="Note 5 12 2 2 2" xfId="13160" xr:uid="{00000000-0005-0000-0000-000052610000}"/>
    <cellStyle name="Note 5 12 2 2 2 2" xfId="28442" xr:uid="{00000000-0005-0000-0000-000053610000}"/>
    <cellStyle name="Note 5 12 2 2 3" xfId="24914" xr:uid="{00000000-0005-0000-0000-000054610000}"/>
    <cellStyle name="Note 5 12 2 3" xfId="11497" xr:uid="{00000000-0005-0000-0000-000055610000}"/>
    <cellStyle name="Note 5 12 2 3 2" xfId="26789" xr:uid="{00000000-0005-0000-0000-000056610000}"/>
    <cellStyle name="Note 5 12 2 4" xfId="22689" xr:uid="{00000000-0005-0000-0000-000057610000}"/>
    <cellStyle name="Note 5 12 3" xfId="8788" xr:uid="{00000000-0005-0000-0000-000058610000}"/>
    <cellStyle name="Note 5 12 3 2" xfId="12938" xr:uid="{00000000-0005-0000-0000-000059610000}"/>
    <cellStyle name="Note 5 12 3 2 2" xfId="28220" xr:uid="{00000000-0005-0000-0000-00005A610000}"/>
    <cellStyle name="Note 5 12 3 3" xfId="24188" xr:uid="{00000000-0005-0000-0000-00005B610000}"/>
    <cellStyle name="Note 5 12 4" xfId="10817" xr:uid="{00000000-0005-0000-0000-00005C610000}"/>
    <cellStyle name="Note 5 12 4 2" xfId="26117" xr:uid="{00000000-0005-0000-0000-00005D610000}"/>
    <cellStyle name="Note 5 12 5" xfId="23207" xr:uid="{00000000-0005-0000-0000-00005E610000}"/>
    <cellStyle name="Note 5 13" xfId="7937" xr:uid="{00000000-0005-0000-0000-00005F610000}"/>
    <cellStyle name="Note 5 13 2" xfId="7526" xr:uid="{00000000-0005-0000-0000-000060610000}"/>
    <cellStyle name="Note 5 13 2 2" xfId="10070" xr:uid="{00000000-0005-0000-0000-000061610000}"/>
    <cellStyle name="Note 5 13 2 2 2" xfId="9765" xr:uid="{00000000-0005-0000-0000-000062610000}"/>
    <cellStyle name="Note 5 13 2 2 2 2" xfId="13390" xr:uid="{00000000-0005-0000-0000-000063610000}"/>
    <cellStyle name="Note 5 13 2 2 2 2 2" xfId="28672" xr:uid="{00000000-0005-0000-0000-000064610000}"/>
    <cellStyle name="Note 5 13 2 2 2 3" xfId="25153" xr:uid="{00000000-0005-0000-0000-000065610000}"/>
    <cellStyle name="Note 5 13 2 2 3" xfId="11737" xr:uid="{00000000-0005-0000-0000-000066610000}"/>
    <cellStyle name="Note 5 13 2 2 3 2" xfId="27028" xr:uid="{00000000-0005-0000-0000-000067610000}"/>
    <cellStyle name="Note 5 13 2 2 4" xfId="25453" xr:uid="{00000000-0005-0000-0000-000068610000}"/>
    <cellStyle name="Note 5 13 2 3" xfId="12042" xr:uid="{00000000-0005-0000-0000-000069610000}"/>
    <cellStyle name="Note 5 13 2 3 2" xfId="27328" xr:uid="{00000000-0005-0000-0000-00006A610000}"/>
    <cellStyle name="Note 5 13 2 4" xfId="23017" xr:uid="{00000000-0005-0000-0000-00006B610000}"/>
    <cellStyle name="Note 5 13 3" xfId="8996" xr:uid="{00000000-0005-0000-0000-00006C610000}"/>
    <cellStyle name="Note 5 13 3 2" xfId="12667" xr:uid="{00000000-0005-0000-0000-00006D610000}"/>
    <cellStyle name="Note 5 13 3 2 2" xfId="27949" xr:uid="{00000000-0005-0000-0000-00006E610000}"/>
    <cellStyle name="Note 5 13 3 3" xfId="24393" xr:uid="{00000000-0005-0000-0000-00006F610000}"/>
    <cellStyle name="Note 5 13 4" xfId="11025" xr:uid="{00000000-0005-0000-0000-000070610000}"/>
    <cellStyle name="Note 5 13 4 2" xfId="26322" xr:uid="{00000000-0005-0000-0000-000071610000}"/>
    <cellStyle name="Note 5 13 5" xfId="23423" xr:uid="{00000000-0005-0000-0000-000072610000}"/>
    <cellStyle name="Note 5 14" xfId="7600" xr:uid="{00000000-0005-0000-0000-000073610000}"/>
    <cellStyle name="Note 5 14 2" xfId="7210" xr:uid="{00000000-0005-0000-0000-000074610000}"/>
    <cellStyle name="Note 5 14 2 2" xfId="9819" xr:uid="{00000000-0005-0000-0000-000075610000}"/>
    <cellStyle name="Note 5 14 2 2 2" xfId="9534" xr:uid="{00000000-0005-0000-0000-000076610000}"/>
    <cellStyle name="Note 5 14 2 2 2 2" xfId="13169" xr:uid="{00000000-0005-0000-0000-000077610000}"/>
    <cellStyle name="Note 5 14 2 2 2 2 2" xfId="28451" xr:uid="{00000000-0005-0000-0000-000078610000}"/>
    <cellStyle name="Note 5 14 2 2 2 3" xfId="24923" xr:uid="{00000000-0005-0000-0000-000079610000}"/>
    <cellStyle name="Note 5 14 2 2 3" xfId="11506" xr:uid="{00000000-0005-0000-0000-00007A610000}"/>
    <cellStyle name="Note 5 14 2 2 3 2" xfId="26798" xr:uid="{00000000-0005-0000-0000-00007B610000}"/>
    <cellStyle name="Note 5 14 2 2 4" xfId="25207" xr:uid="{00000000-0005-0000-0000-00007C610000}"/>
    <cellStyle name="Note 5 14 2 3" xfId="11791" xr:uid="{00000000-0005-0000-0000-00007D610000}"/>
    <cellStyle name="Note 5 14 2 3 2" xfId="27082" xr:uid="{00000000-0005-0000-0000-00007E610000}"/>
    <cellStyle name="Note 5 14 2 4" xfId="22702" xr:uid="{00000000-0005-0000-0000-00007F610000}"/>
    <cellStyle name="Note 5 14 3" xfId="8673" xr:uid="{00000000-0005-0000-0000-000080610000}"/>
    <cellStyle name="Note 5 14 3 2" xfId="12487" xr:uid="{00000000-0005-0000-0000-000081610000}"/>
    <cellStyle name="Note 5 14 3 2 2" xfId="27771" xr:uid="{00000000-0005-0000-0000-000082610000}"/>
    <cellStyle name="Note 5 14 3 3" xfId="24075" xr:uid="{00000000-0005-0000-0000-000083610000}"/>
    <cellStyle name="Note 5 14 4" xfId="10702" xr:uid="{00000000-0005-0000-0000-000084610000}"/>
    <cellStyle name="Note 5 14 4 2" xfId="26004" xr:uid="{00000000-0005-0000-0000-000085610000}"/>
    <cellStyle name="Note 5 14 5" xfId="23091" xr:uid="{00000000-0005-0000-0000-000086610000}"/>
    <cellStyle name="Note 5 15" xfId="8113" xr:uid="{00000000-0005-0000-0000-000087610000}"/>
    <cellStyle name="Note 5 15 2" xfId="8262" xr:uid="{00000000-0005-0000-0000-000088610000}"/>
    <cellStyle name="Note 5 15 2 2" xfId="10216" xr:uid="{00000000-0005-0000-0000-000089610000}"/>
    <cellStyle name="Note 5 15 2 2 2" xfId="10320" xr:uid="{00000000-0005-0000-0000-00008A610000}"/>
    <cellStyle name="Note 5 15 2 2 2 2" xfId="13533" xr:uid="{00000000-0005-0000-0000-00008B610000}"/>
    <cellStyle name="Note 5 15 2 2 2 2 2" xfId="28813" xr:uid="{00000000-0005-0000-0000-00008C610000}"/>
    <cellStyle name="Note 5 15 2 2 2 3" xfId="25701" xr:uid="{00000000-0005-0000-0000-00008D610000}"/>
    <cellStyle name="Note 5 15 2 2 3" xfId="12292" xr:uid="{00000000-0005-0000-0000-00008E610000}"/>
    <cellStyle name="Note 5 15 2 2 3 2" xfId="27576" xr:uid="{00000000-0005-0000-0000-00008F610000}"/>
    <cellStyle name="Note 5 15 2 2 4" xfId="25599" xr:uid="{00000000-0005-0000-0000-000090610000}"/>
    <cellStyle name="Note 5 15 2 3" xfId="12188" xr:uid="{00000000-0005-0000-0000-000091610000}"/>
    <cellStyle name="Note 5 15 2 3 2" xfId="27474" xr:uid="{00000000-0005-0000-0000-000092610000}"/>
    <cellStyle name="Note 5 15 2 4" xfId="23743" xr:uid="{00000000-0005-0000-0000-000093610000}"/>
    <cellStyle name="Note 5 15 3" xfId="8373" xr:uid="{00000000-0005-0000-0000-000094610000}"/>
    <cellStyle name="Note 5 15 3 2" xfId="10403" xr:uid="{00000000-0005-0000-0000-000095610000}"/>
    <cellStyle name="Note 5 15 3 2 2" xfId="13596" xr:uid="{00000000-0005-0000-0000-000096610000}"/>
    <cellStyle name="Note 5 15 3 2 2 2" xfId="28876" xr:uid="{00000000-0005-0000-0000-000097610000}"/>
    <cellStyle name="Note 5 15 3 2 3" xfId="25784" xr:uid="{00000000-0005-0000-0000-000098610000}"/>
    <cellStyle name="Note 5 15 3 3" xfId="12375" xr:uid="{00000000-0005-0000-0000-000099610000}"/>
    <cellStyle name="Note 5 15 3 3 2" xfId="27659" xr:uid="{00000000-0005-0000-0000-00009A610000}"/>
    <cellStyle name="Note 5 15 3 4" xfId="23854" xr:uid="{00000000-0005-0000-0000-00009B610000}"/>
    <cellStyle name="Note 5 15 4" xfId="9160" xr:uid="{00000000-0005-0000-0000-00009C610000}"/>
    <cellStyle name="Note 5 15 4 2" xfId="12748" xr:uid="{00000000-0005-0000-0000-00009D610000}"/>
    <cellStyle name="Note 5 15 4 2 2" xfId="28030" xr:uid="{00000000-0005-0000-0000-00009E610000}"/>
    <cellStyle name="Note 5 15 4 3" xfId="24555" xr:uid="{00000000-0005-0000-0000-00009F610000}"/>
    <cellStyle name="Note 5 15 5" xfId="11189" xr:uid="{00000000-0005-0000-0000-0000A0610000}"/>
    <cellStyle name="Note 5 15 5 2" xfId="26484" xr:uid="{00000000-0005-0000-0000-0000A1610000}"/>
    <cellStyle name="Note 5 15 6" xfId="23597" xr:uid="{00000000-0005-0000-0000-0000A2610000}"/>
    <cellStyle name="Note 5 16" xfId="8569" xr:uid="{00000000-0005-0000-0000-0000A3610000}"/>
    <cellStyle name="Note 5 16 2" xfId="9314" xr:uid="{00000000-0005-0000-0000-0000A4610000}"/>
    <cellStyle name="Note 5 16 2 2" xfId="12820" xr:uid="{00000000-0005-0000-0000-0000A5610000}"/>
    <cellStyle name="Note 5 16 2 2 2" xfId="28102" xr:uid="{00000000-0005-0000-0000-0000A6610000}"/>
    <cellStyle name="Note 5 16 2 3" xfId="24708" xr:uid="{00000000-0005-0000-0000-0000A7610000}"/>
    <cellStyle name="Note 5 16 3" xfId="11332" xr:uid="{00000000-0005-0000-0000-0000A8610000}"/>
    <cellStyle name="Note 5 16 3 2" xfId="26626" xr:uid="{00000000-0005-0000-0000-0000A9610000}"/>
    <cellStyle name="Note 5 16 4" xfId="23971" xr:uid="{00000000-0005-0000-0000-0000AA610000}"/>
    <cellStyle name="Note 5 17" xfId="10598" xr:uid="{00000000-0005-0000-0000-0000AB610000}"/>
    <cellStyle name="Note 5 17 2" xfId="25900" xr:uid="{00000000-0005-0000-0000-0000AC610000}"/>
    <cellStyle name="Note 5 18" xfId="18311" xr:uid="{00000000-0005-0000-0000-0000AD610000}"/>
    <cellStyle name="Note 5 2" xfId="2048" xr:uid="{00000000-0005-0000-0000-0000AE610000}"/>
    <cellStyle name="Note 5 2 10" xfId="18385" xr:uid="{00000000-0005-0000-0000-0000AF610000}"/>
    <cellStyle name="Note 5 2 2" xfId="7964" xr:uid="{00000000-0005-0000-0000-0000B0610000}"/>
    <cellStyle name="Note 5 2 2 2" xfId="7226" xr:uid="{00000000-0005-0000-0000-0000B1610000}"/>
    <cellStyle name="Note 5 2 2 2 2" xfId="10091" xr:uid="{00000000-0005-0000-0000-0000B2610000}"/>
    <cellStyle name="Note 5 2 2 2 2 2" xfId="9547" xr:uid="{00000000-0005-0000-0000-0000B3610000}"/>
    <cellStyle name="Note 5 2 2 2 2 2 2" xfId="13180" xr:uid="{00000000-0005-0000-0000-0000B4610000}"/>
    <cellStyle name="Note 5 2 2 2 2 2 2 2" xfId="28462" xr:uid="{00000000-0005-0000-0000-0000B5610000}"/>
    <cellStyle name="Note 5 2 2 2 2 2 3" xfId="24935" xr:uid="{00000000-0005-0000-0000-0000B6610000}"/>
    <cellStyle name="Note 5 2 2 2 2 3" xfId="11519" xr:uid="{00000000-0005-0000-0000-0000B7610000}"/>
    <cellStyle name="Note 5 2 2 2 2 3 2" xfId="26810" xr:uid="{00000000-0005-0000-0000-0000B8610000}"/>
    <cellStyle name="Note 5 2 2 2 2 4" xfId="25474" xr:uid="{00000000-0005-0000-0000-0000B9610000}"/>
    <cellStyle name="Note 5 2 2 2 3" xfId="12063" xr:uid="{00000000-0005-0000-0000-0000BA610000}"/>
    <cellStyle name="Note 5 2 2 2 3 2" xfId="27349" xr:uid="{00000000-0005-0000-0000-0000BB610000}"/>
    <cellStyle name="Note 5 2 2 2 4" xfId="22717" xr:uid="{00000000-0005-0000-0000-0000BC610000}"/>
    <cellStyle name="Note 5 2 2 3" xfId="9020" xr:uid="{00000000-0005-0000-0000-0000BD610000}"/>
    <cellStyle name="Note 5 2 2 3 2" xfId="13024" xr:uid="{00000000-0005-0000-0000-0000BE610000}"/>
    <cellStyle name="Note 5 2 2 3 2 2" xfId="28306" xr:uid="{00000000-0005-0000-0000-0000BF610000}"/>
    <cellStyle name="Note 5 2 2 3 3" xfId="24417" xr:uid="{00000000-0005-0000-0000-0000C0610000}"/>
    <cellStyle name="Note 5 2 2 4" xfId="11049" xr:uid="{00000000-0005-0000-0000-0000C1610000}"/>
    <cellStyle name="Note 5 2 2 4 2" xfId="26346" xr:uid="{00000000-0005-0000-0000-0000C2610000}"/>
    <cellStyle name="Note 5 2 2 5" xfId="23450" xr:uid="{00000000-0005-0000-0000-0000C3610000}"/>
    <cellStyle name="Note 5 2 3" xfId="7774" xr:uid="{00000000-0005-0000-0000-0000C4610000}"/>
    <cellStyle name="Note 5 2 3 2" xfId="7565" xr:uid="{00000000-0005-0000-0000-0000C5610000}"/>
    <cellStyle name="Note 5 2 3 2 2" xfId="9945" xr:uid="{00000000-0005-0000-0000-0000C6610000}"/>
    <cellStyle name="Note 5 2 3 2 2 2" xfId="9792" xr:uid="{00000000-0005-0000-0000-0000C7610000}"/>
    <cellStyle name="Note 5 2 3 2 2 2 2" xfId="13415" xr:uid="{00000000-0005-0000-0000-0000C8610000}"/>
    <cellStyle name="Note 5 2 3 2 2 2 2 2" xfId="28697" xr:uid="{00000000-0005-0000-0000-0000C9610000}"/>
    <cellStyle name="Note 5 2 3 2 2 2 3" xfId="25180" xr:uid="{00000000-0005-0000-0000-0000CA610000}"/>
    <cellStyle name="Note 5 2 3 2 2 3" xfId="11764" xr:uid="{00000000-0005-0000-0000-0000CB610000}"/>
    <cellStyle name="Note 5 2 3 2 2 3 2" xfId="27055" xr:uid="{00000000-0005-0000-0000-0000CC610000}"/>
    <cellStyle name="Note 5 2 3 2 2 4" xfId="25331" xr:uid="{00000000-0005-0000-0000-0000CD610000}"/>
    <cellStyle name="Note 5 2 3 2 3" xfId="11917" xr:uid="{00000000-0005-0000-0000-0000CE610000}"/>
    <cellStyle name="Note 5 2 3 2 3 2" xfId="27206" xr:uid="{00000000-0005-0000-0000-0000CF610000}"/>
    <cellStyle name="Note 5 2 3 2 4" xfId="23056" xr:uid="{00000000-0005-0000-0000-0000D0610000}"/>
    <cellStyle name="Note 5 2 3 3" xfId="8841" xr:uid="{00000000-0005-0000-0000-0000D1610000}"/>
    <cellStyle name="Note 5 2 3 3 2" xfId="12573" xr:uid="{00000000-0005-0000-0000-0000D2610000}"/>
    <cellStyle name="Note 5 2 3 3 2 2" xfId="27856" xr:uid="{00000000-0005-0000-0000-0000D3610000}"/>
    <cellStyle name="Note 5 2 3 3 3" xfId="24241" xr:uid="{00000000-0005-0000-0000-0000D4610000}"/>
    <cellStyle name="Note 5 2 3 4" xfId="10870" xr:uid="{00000000-0005-0000-0000-0000D5610000}"/>
    <cellStyle name="Note 5 2 3 4 2" xfId="26170" xr:uid="{00000000-0005-0000-0000-0000D6610000}"/>
    <cellStyle name="Note 5 2 3 5" xfId="23263" xr:uid="{00000000-0005-0000-0000-0000D7610000}"/>
    <cellStyle name="Note 5 2 4" xfId="7899" xr:uid="{00000000-0005-0000-0000-0000D8610000}"/>
    <cellStyle name="Note 5 2 4 2" xfId="7160" xr:uid="{00000000-0005-0000-0000-0000D9610000}"/>
    <cellStyle name="Note 5 2 4 2 2" xfId="9498" xr:uid="{00000000-0005-0000-0000-0000DA610000}"/>
    <cellStyle name="Note 5 2 4 2 2 2" xfId="13136" xr:uid="{00000000-0005-0000-0000-0000DB610000}"/>
    <cellStyle name="Note 5 2 4 2 2 2 2" xfId="28418" xr:uid="{00000000-0005-0000-0000-0000DC610000}"/>
    <cellStyle name="Note 5 2 4 2 2 3" xfId="24888" xr:uid="{00000000-0005-0000-0000-0000DD610000}"/>
    <cellStyle name="Note 5 2 4 2 3" xfId="11470" xr:uid="{00000000-0005-0000-0000-0000DE610000}"/>
    <cellStyle name="Note 5 2 4 2 3 2" xfId="26763" xr:uid="{00000000-0005-0000-0000-0000DF610000}"/>
    <cellStyle name="Note 5 2 4 2 4" xfId="22653" xr:uid="{00000000-0005-0000-0000-0000E0610000}"/>
    <cellStyle name="Note 5 2 4 3" xfId="8961" xr:uid="{00000000-0005-0000-0000-0000E1610000}"/>
    <cellStyle name="Note 5 2 4 3 2" xfId="12999" xr:uid="{00000000-0005-0000-0000-0000E2610000}"/>
    <cellStyle name="Note 5 2 4 3 2 2" xfId="28281" xr:uid="{00000000-0005-0000-0000-0000E3610000}"/>
    <cellStyle name="Note 5 2 4 3 3" xfId="24358" xr:uid="{00000000-0005-0000-0000-0000E4610000}"/>
    <cellStyle name="Note 5 2 4 4" xfId="10990" xr:uid="{00000000-0005-0000-0000-0000E5610000}"/>
    <cellStyle name="Note 5 2 4 4 2" xfId="26287" xr:uid="{00000000-0005-0000-0000-0000E6610000}"/>
    <cellStyle name="Note 5 2 4 5" xfId="23385" xr:uid="{00000000-0005-0000-0000-0000E7610000}"/>
    <cellStyle name="Note 5 2 5" xfId="7621" xr:uid="{00000000-0005-0000-0000-0000E8610000}"/>
    <cellStyle name="Note 5 2 5 2" xfId="7395" xr:uid="{00000000-0005-0000-0000-0000E9610000}"/>
    <cellStyle name="Note 5 2 5 2 2" xfId="9834" xr:uid="{00000000-0005-0000-0000-0000EA610000}"/>
    <cellStyle name="Note 5 2 5 2 2 2" xfId="9678" xr:uid="{00000000-0005-0000-0000-0000EB610000}"/>
    <cellStyle name="Note 5 2 5 2 2 2 2" xfId="13307" xr:uid="{00000000-0005-0000-0000-0000EC610000}"/>
    <cellStyle name="Note 5 2 5 2 2 2 2 2" xfId="28589" xr:uid="{00000000-0005-0000-0000-0000ED610000}"/>
    <cellStyle name="Note 5 2 5 2 2 2 3" xfId="25066" xr:uid="{00000000-0005-0000-0000-0000EE610000}"/>
    <cellStyle name="Note 5 2 5 2 2 3" xfId="11650" xr:uid="{00000000-0005-0000-0000-0000EF610000}"/>
    <cellStyle name="Note 5 2 5 2 2 3 2" xfId="26941" xr:uid="{00000000-0005-0000-0000-0000F0610000}"/>
    <cellStyle name="Note 5 2 5 2 2 4" xfId="25222" xr:uid="{00000000-0005-0000-0000-0000F1610000}"/>
    <cellStyle name="Note 5 2 5 2 3" xfId="11806" xr:uid="{00000000-0005-0000-0000-0000F2610000}"/>
    <cellStyle name="Note 5 2 5 2 3 2" xfId="27097" xr:uid="{00000000-0005-0000-0000-0000F3610000}"/>
    <cellStyle name="Note 5 2 5 2 4" xfId="22886" xr:uid="{00000000-0005-0000-0000-0000F4610000}"/>
    <cellStyle name="Note 5 2 5 3" xfId="8694" xr:uid="{00000000-0005-0000-0000-0000F5610000}"/>
    <cellStyle name="Note 5 2 5 3 2" xfId="12497" xr:uid="{00000000-0005-0000-0000-0000F6610000}"/>
    <cellStyle name="Note 5 2 5 3 2 2" xfId="27781" xr:uid="{00000000-0005-0000-0000-0000F7610000}"/>
    <cellStyle name="Note 5 2 5 3 3" xfId="24096" xr:uid="{00000000-0005-0000-0000-0000F8610000}"/>
    <cellStyle name="Note 5 2 5 4" xfId="10723" xr:uid="{00000000-0005-0000-0000-0000F9610000}"/>
    <cellStyle name="Note 5 2 5 4 2" xfId="26025" xr:uid="{00000000-0005-0000-0000-0000FA610000}"/>
    <cellStyle name="Note 5 2 5 5" xfId="23112" xr:uid="{00000000-0005-0000-0000-0000FB610000}"/>
    <cellStyle name="Note 5 2 6" xfId="7781" xr:uid="{00000000-0005-0000-0000-0000FC610000}"/>
    <cellStyle name="Note 5 2 6 2" xfId="7445" xr:uid="{00000000-0005-0000-0000-0000FD610000}"/>
    <cellStyle name="Note 5 2 6 2 2" xfId="9952" xr:uid="{00000000-0005-0000-0000-0000FE610000}"/>
    <cellStyle name="Note 5 2 6 2 2 2" xfId="9710" xr:uid="{00000000-0005-0000-0000-0000FF610000}"/>
    <cellStyle name="Note 5 2 6 2 2 2 2" xfId="13339" xr:uid="{00000000-0005-0000-0000-000000620000}"/>
    <cellStyle name="Note 5 2 6 2 2 2 2 2" xfId="28621" xr:uid="{00000000-0005-0000-0000-000001620000}"/>
    <cellStyle name="Note 5 2 6 2 2 2 3" xfId="25098" xr:uid="{00000000-0005-0000-0000-000002620000}"/>
    <cellStyle name="Note 5 2 6 2 2 3" xfId="11682" xr:uid="{00000000-0005-0000-0000-000003620000}"/>
    <cellStyle name="Note 5 2 6 2 2 3 2" xfId="26973" xr:uid="{00000000-0005-0000-0000-000004620000}"/>
    <cellStyle name="Note 5 2 6 2 2 4" xfId="25338" xr:uid="{00000000-0005-0000-0000-000005620000}"/>
    <cellStyle name="Note 5 2 6 2 3" xfId="11924" xr:uid="{00000000-0005-0000-0000-000006620000}"/>
    <cellStyle name="Note 5 2 6 2 3 2" xfId="27213" xr:uid="{00000000-0005-0000-0000-000007620000}"/>
    <cellStyle name="Note 5 2 6 2 4" xfId="22936" xr:uid="{00000000-0005-0000-0000-000008620000}"/>
    <cellStyle name="Note 5 2 6 3" xfId="8848" xr:uid="{00000000-0005-0000-0000-000009620000}"/>
    <cellStyle name="Note 5 2 6 3 2" xfId="12579" xr:uid="{00000000-0005-0000-0000-00000A620000}"/>
    <cellStyle name="Note 5 2 6 3 2 2" xfId="27862" xr:uid="{00000000-0005-0000-0000-00000B620000}"/>
    <cellStyle name="Note 5 2 6 3 3" xfId="24248" xr:uid="{00000000-0005-0000-0000-00000C620000}"/>
    <cellStyle name="Note 5 2 6 4" xfId="10877" xr:uid="{00000000-0005-0000-0000-00000D620000}"/>
    <cellStyle name="Note 5 2 6 4 2" xfId="26177" xr:uid="{00000000-0005-0000-0000-00000E620000}"/>
    <cellStyle name="Note 5 2 6 5" xfId="23270" xr:uid="{00000000-0005-0000-0000-00000F620000}"/>
    <cellStyle name="Note 5 2 7" xfId="8165" xr:uid="{00000000-0005-0000-0000-000010620000}"/>
    <cellStyle name="Note 5 2 7 2" xfId="8314" xr:uid="{00000000-0005-0000-0000-000011620000}"/>
    <cellStyle name="Note 5 2 7 2 2" xfId="10256" xr:uid="{00000000-0005-0000-0000-000012620000}"/>
    <cellStyle name="Note 5 2 7 2 2 2" xfId="10346" xr:uid="{00000000-0005-0000-0000-000013620000}"/>
    <cellStyle name="Note 5 2 7 2 2 2 2" xfId="13547" xr:uid="{00000000-0005-0000-0000-000014620000}"/>
    <cellStyle name="Note 5 2 7 2 2 2 2 2" xfId="28827" xr:uid="{00000000-0005-0000-0000-000015620000}"/>
    <cellStyle name="Note 5 2 7 2 2 2 3" xfId="25727" xr:uid="{00000000-0005-0000-0000-000016620000}"/>
    <cellStyle name="Note 5 2 7 2 2 3" xfId="12318" xr:uid="{00000000-0005-0000-0000-000017620000}"/>
    <cellStyle name="Note 5 2 7 2 2 3 2" xfId="27602" xr:uid="{00000000-0005-0000-0000-000018620000}"/>
    <cellStyle name="Note 5 2 7 2 2 4" xfId="25639" xr:uid="{00000000-0005-0000-0000-000019620000}"/>
    <cellStyle name="Note 5 2 7 2 3" xfId="12228" xr:uid="{00000000-0005-0000-0000-00001A620000}"/>
    <cellStyle name="Note 5 2 7 2 3 2" xfId="27514" xr:uid="{00000000-0005-0000-0000-00001B620000}"/>
    <cellStyle name="Note 5 2 7 2 4" xfId="23795" xr:uid="{00000000-0005-0000-0000-00001C620000}"/>
    <cellStyle name="Note 5 2 7 3" xfId="8413" xr:uid="{00000000-0005-0000-0000-00001D620000}"/>
    <cellStyle name="Note 5 2 7 3 2" xfId="10443" xr:uid="{00000000-0005-0000-0000-00001E620000}"/>
    <cellStyle name="Note 5 2 7 3 2 2" xfId="13635" xr:uid="{00000000-0005-0000-0000-00001F620000}"/>
    <cellStyle name="Note 5 2 7 3 2 2 2" xfId="28915" xr:uid="{00000000-0005-0000-0000-000020620000}"/>
    <cellStyle name="Note 5 2 7 3 2 3" xfId="25824" xr:uid="{00000000-0005-0000-0000-000021620000}"/>
    <cellStyle name="Note 5 2 7 3 3" xfId="12415" xr:uid="{00000000-0005-0000-0000-000022620000}"/>
    <cellStyle name="Note 5 2 7 3 3 2" xfId="27699" xr:uid="{00000000-0005-0000-0000-000023620000}"/>
    <cellStyle name="Note 5 2 7 3 4" xfId="23894" xr:uid="{00000000-0005-0000-0000-000024620000}"/>
    <cellStyle name="Note 5 2 7 4" xfId="9212" xr:uid="{00000000-0005-0000-0000-000025620000}"/>
    <cellStyle name="Note 5 2 7 4 2" xfId="12762" xr:uid="{00000000-0005-0000-0000-000026620000}"/>
    <cellStyle name="Note 5 2 7 4 2 2" xfId="28044" xr:uid="{00000000-0005-0000-0000-000027620000}"/>
    <cellStyle name="Note 5 2 7 4 3" xfId="24607" xr:uid="{00000000-0005-0000-0000-000028620000}"/>
    <cellStyle name="Note 5 2 7 5" xfId="11241" xr:uid="{00000000-0005-0000-0000-000029620000}"/>
    <cellStyle name="Note 5 2 7 5 2" xfId="26536" xr:uid="{00000000-0005-0000-0000-00002A620000}"/>
    <cellStyle name="Note 5 2 7 6" xfId="23649" xr:uid="{00000000-0005-0000-0000-00002B620000}"/>
    <cellStyle name="Note 5 2 8" xfId="8620" xr:uid="{00000000-0005-0000-0000-00002C620000}"/>
    <cellStyle name="Note 5 2 8 2" xfId="9418" xr:uid="{00000000-0005-0000-0000-00002D620000}"/>
    <cellStyle name="Note 5 2 8 2 2" xfId="12835" xr:uid="{00000000-0005-0000-0000-00002E620000}"/>
    <cellStyle name="Note 5 2 8 2 2 2" xfId="28117" xr:uid="{00000000-0005-0000-0000-00002F620000}"/>
    <cellStyle name="Note 5 2 8 2 3" xfId="24808" xr:uid="{00000000-0005-0000-0000-000030620000}"/>
    <cellStyle name="Note 5 2 8 3" xfId="11390" xr:uid="{00000000-0005-0000-0000-000031620000}"/>
    <cellStyle name="Note 5 2 8 3 2" xfId="26683" xr:uid="{00000000-0005-0000-0000-000032620000}"/>
    <cellStyle name="Note 5 2 8 4" xfId="24022" xr:uid="{00000000-0005-0000-0000-000033620000}"/>
    <cellStyle name="Note 5 2 9" xfId="10649" xr:uid="{00000000-0005-0000-0000-000034620000}"/>
    <cellStyle name="Note 5 2 9 2" xfId="25951" xr:uid="{00000000-0005-0000-0000-000035620000}"/>
    <cellStyle name="Note 5 3" xfId="1927" xr:uid="{00000000-0005-0000-0000-000036620000}"/>
    <cellStyle name="Note 5 3 10" xfId="18355" xr:uid="{00000000-0005-0000-0000-000037620000}"/>
    <cellStyle name="Note 5 3 2" xfId="7949" xr:uid="{00000000-0005-0000-0000-000038620000}"/>
    <cellStyle name="Note 5 3 2 2" xfId="7326" xr:uid="{00000000-0005-0000-0000-000039620000}"/>
    <cellStyle name="Note 5 3 2 2 2" xfId="10079" xr:uid="{00000000-0005-0000-0000-00003A620000}"/>
    <cellStyle name="Note 5 3 2 2 2 2" xfId="9622" xr:uid="{00000000-0005-0000-0000-00003B620000}"/>
    <cellStyle name="Note 5 3 2 2 2 2 2" xfId="13252" xr:uid="{00000000-0005-0000-0000-00003C620000}"/>
    <cellStyle name="Note 5 3 2 2 2 2 2 2" xfId="28534" xr:uid="{00000000-0005-0000-0000-00003D620000}"/>
    <cellStyle name="Note 5 3 2 2 2 2 3" xfId="25010" xr:uid="{00000000-0005-0000-0000-00003E620000}"/>
    <cellStyle name="Note 5 3 2 2 2 3" xfId="11594" xr:uid="{00000000-0005-0000-0000-00003F620000}"/>
    <cellStyle name="Note 5 3 2 2 2 3 2" xfId="26885" xr:uid="{00000000-0005-0000-0000-000040620000}"/>
    <cellStyle name="Note 5 3 2 2 2 4" xfId="25462" xr:uid="{00000000-0005-0000-0000-000041620000}"/>
    <cellStyle name="Note 5 3 2 2 3" xfId="12051" xr:uid="{00000000-0005-0000-0000-000042620000}"/>
    <cellStyle name="Note 5 3 2 2 3 2" xfId="27337" xr:uid="{00000000-0005-0000-0000-000043620000}"/>
    <cellStyle name="Note 5 3 2 2 4" xfId="22817" xr:uid="{00000000-0005-0000-0000-000044620000}"/>
    <cellStyle name="Note 5 3 2 3" xfId="9006" xr:uid="{00000000-0005-0000-0000-000045620000}"/>
    <cellStyle name="Note 5 3 2 3 2" xfId="13017" xr:uid="{00000000-0005-0000-0000-000046620000}"/>
    <cellStyle name="Note 5 3 2 3 2 2" xfId="28299" xr:uid="{00000000-0005-0000-0000-000047620000}"/>
    <cellStyle name="Note 5 3 2 3 3" xfId="24403" xr:uid="{00000000-0005-0000-0000-000048620000}"/>
    <cellStyle name="Note 5 3 2 4" xfId="11035" xr:uid="{00000000-0005-0000-0000-000049620000}"/>
    <cellStyle name="Note 5 3 2 4 2" xfId="26332" xr:uid="{00000000-0005-0000-0000-00004A620000}"/>
    <cellStyle name="Note 5 3 2 5" xfId="23435" xr:uid="{00000000-0005-0000-0000-00004B620000}"/>
    <cellStyle name="Note 5 3 3" xfId="7706" xr:uid="{00000000-0005-0000-0000-00004C620000}"/>
    <cellStyle name="Note 5 3 3 2" xfId="7163" xr:uid="{00000000-0005-0000-0000-00004D620000}"/>
    <cellStyle name="Note 5 3 3 2 2" xfId="9894" xr:uid="{00000000-0005-0000-0000-00004E620000}"/>
    <cellStyle name="Note 5 3 3 2 2 2" xfId="9500" xr:uid="{00000000-0005-0000-0000-00004F620000}"/>
    <cellStyle name="Note 5 3 3 2 2 2 2" xfId="13138" xr:uid="{00000000-0005-0000-0000-000050620000}"/>
    <cellStyle name="Note 5 3 3 2 2 2 2 2" xfId="28420" xr:uid="{00000000-0005-0000-0000-000051620000}"/>
    <cellStyle name="Note 5 3 3 2 2 2 3" xfId="24890" xr:uid="{00000000-0005-0000-0000-000052620000}"/>
    <cellStyle name="Note 5 3 3 2 2 3" xfId="11472" xr:uid="{00000000-0005-0000-0000-000053620000}"/>
    <cellStyle name="Note 5 3 3 2 2 3 2" xfId="26765" xr:uid="{00000000-0005-0000-0000-000054620000}"/>
    <cellStyle name="Note 5 3 3 2 2 4" xfId="25281" xr:uid="{00000000-0005-0000-0000-000055620000}"/>
    <cellStyle name="Note 5 3 3 2 3" xfId="11866" xr:uid="{00000000-0005-0000-0000-000056620000}"/>
    <cellStyle name="Note 5 3 3 2 3 2" xfId="27156" xr:uid="{00000000-0005-0000-0000-000057620000}"/>
    <cellStyle name="Note 5 3 3 2 4" xfId="22656" xr:uid="{00000000-0005-0000-0000-000058620000}"/>
    <cellStyle name="Note 5 3 3 3" xfId="8776" xr:uid="{00000000-0005-0000-0000-000059620000}"/>
    <cellStyle name="Note 5 3 3 3 2" xfId="12537" xr:uid="{00000000-0005-0000-0000-00005A620000}"/>
    <cellStyle name="Note 5 3 3 3 2 2" xfId="27820" xr:uid="{00000000-0005-0000-0000-00005B620000}"/>
    <cellStyle name="Note 5 3 3 3 3" xfId="24177" xr:uid="{00000000-0005-0000-0000-00005C620000}"/>
    <cellStyle name="Note 5 3 3 4" xfId="10805" xr:uid="{00000000-0005-0000-0000-00005D620000}"/>
    <cellStyle name="Note 5 3 3 4 2" xfId="26106" xr:uid="{00000000-0005-0000-0000-00005E620000}"/>
    <cellStyle name="Note 5 3 3 5" xfId="23196" xr:uid="{00000000-0005-0000-0000-00005F620000}"/>
    <cellStyle name="Note 5 3 4" xfId="7650" xr:uid="{00000000-0005-0000-0000-000060620000}"/>
    <cellStyle name="Note 5 3 4 2" xfId="7359" xr:uid="{00000000-0005-0000-0000-000061620000}"/>
    <cellStyle name="Note 5 3 4 2 2" xfId="9650" xr:uid="{00000000-0005-0000-0000-000062620000}"/>
    <cellStyle name="Note 5 3 4 2 2 2" xfId="13280" xr:uid="{00000000-0005-0000-0000-000063620000}"/>
    <cellStyle name="Note 5 3 4 2 2 2 2" xfId="28562" xr:uid="{00000000-0005-0000-0000-000064620000}"/>
    <cellStyle name="Note 5 3 4 2 2 3" xfId="25038" xr:uid="{00000000-0005-0000-0000-000065620000}"/>
    <cellStyle name="Note 5 3 4 2 3" xfId="11622" xr:uid="{00000000-0005-0000-0000-000066620000}"/>
    <cellStyle name="Note 5 3 4 2 3 2" xfId="26913" xr:uid="{00000000-0005-0000-0000-000067620000}"/>
    <cellStyle name="Note 5 3 4 2 4" xfId="22850" xr:uid="{00000000-0005-0000-0000-000068620000}"/>
    <cellStyle name="Note 5 3 4 3" xfId="8722" xr:uid="{00000000-0005-0000-0000-000069620000}"/>
    <cellStyle name="Note 5 3 4 3 2" xfId="12907" xr:uid="{00000000-0005-0000-0000-00006A620000}"/>
    <cellStyle name="Note 5 3 4 3 2 2" xfId="28189" xr:uid="{00000000-0005-0000-0000-00006B620000}"/>
    <cellStyle name="Note 5 3 4 3 3" xfId="24124" xr:uid="{00000000-0005-0000-0000-00006C620000}"/>
    <cellStyle name="Note 5 3 4 4" xfId="10751" xr:uid="{00000000-0005-0000-0000-00006D620000}"/>
    <cellStyle name="Note 5 3 4 4 2" xfId="26053" xr:uid="{00000000-0005-0000-0000-00006E620000}"/>
    <cellStyle name="Note 5 3 4 5" xfId="23141" xr:uid="{00000000-0005-0000-0000-00006F620000}"/>
    <cellStyle name="Note 5 3 5" xfId="7901" xr:uid="{00000000-0005-0000-0000-000070620000}"/>
    <cellStyle name="Note 5 3 5 2" xfId="7496" xr:uid="{00000000-0005-0000-0000-000071620000}"/>
    <cellStyle name="Note 5 3 5 2 2" xfId="10043" xr:uid="{00000000-0005-0000-0000-000072620000}"/>
    <cellStyle name="Note 5 3 5 2 2 2" xfId="9742" xr:uid="{00000000-0005-0000-0000-000073620000}"/>
    <cellStyle name="Note 5 3 5 2 2 2 2" xfId="13369" xr:uid="{00000000-0005-0000-0000-000074620000}"/>
    <cellStyle name="Note 5 3 5 2 2 2 2 2" xfId="28651" xr:uid="{00000000-0005-0000-0000-000075620000}"/>
    <cellStyle name="Note 5 3 5 2 2 2 3" xfId="25130" xr:uid="{00000000-0005-0000-0000-000076620000}"/>
    <cellStyle name="Note 5 3 5 2 2 3" xfId="11714" xr:uid="{00000000-0005-0000-0000-000077620000}"/>
    <cellStyle name="Note 5 3 5 2 2 3 2" xfId="27005" xr:uid="{00000000-0005-0000-0000-000078620000}"/>
    <cellStyle name="Note 5 3 5 2 2 4" xfId="25426" xr:uid="{00000000-0005-0000-0000-000079620000}"/>
    <cellStyle name="Note 5 3 5 2 3" xfId="12015" xr:uid="{00000000-0005-0000-0000-00007A620000}"/>
    <cellStyle name="Note 5 3 5 2 3 2" xfId="27301" xr:uid="{00000000-0005-0000-0000-00007B620000}"/>
    <cellStyle name="Note 5 3 5 2 4" xfId="22987" xr:uid="{00000000-0005-0000-0000-00007C620000}"/>
    <cellStyle name="Note 5 3 5 3" xfId="8963" xr:uid="{00000000-0005-0000-0000-00007D620000}"/>
    <cellStyle name="Note 5 3 5 3 2" xfId="12648" xr:uid="{00000000-0005-0000-0000-00007E620000}"/>
    <cellStyle name="Note 5 3 5 3 2 2" xfId="27930" xr:uid="{00000000-0005-0000-0000-00007F620000}"/>
    <cellStyle name="Note 5 3 5 3 3" xfId="24360" xr:uid="{00000000-0005-0000-0000-000080620000}"/>
    <cellStyle name="Note 5 3 5 4" xfId="10992" xr:uid="{00000000-0005-0000-0000-000081620000}"/>
    <cellStyle name="Note 5 3 5 4 2" xfId="26289" xr:uid="{00000000-0005-0000-0000-000082620000}"/>
    <cellStyle name="Note 5 3 5 5" xfId="23387" xr:uid="{00000000-0005-0000-0000-000083620000}"/>
    <cellStyle name="Note 5 3 6" xfId="7693" xr:uid="{00000000-0005-0000-0000-000084620000}"/>
    <cellStyle name="Note 5 3 6 2" xfId="7260" xr:uid="{00000000-0005-0000-0000-000085620000}"/>
    <cellStyle name="Note 5 3 6 2 2" xfId="9887" xr:uid="{00000000-0005-0000-0000-000086620000}"/>
    <cellStyle name="Note 5 3 6 2 2 2" xfId="9574" xr:uid="{00000000-0005-0000-0000-000087620000}"/>
    <cellStyle name="Note 5 3 6 2 2 2 2" xfId="13207" xr:uid="{00000000-0005-0000-0000-000088620000}"/>
    <cellStyle name="Note 5 3 6 2 2 2 2 2" xfId="28489" xr:uid="{00000000-0005-0000-0000-000089620000}"/>
    <cellStyle name="Note 5 3 6 2 2 2 3" xfId="24962" xr:uid="{00000000-0005-0000-0000-00008A620000}"/>
    <cellStyle name="Note 5 3 6 2 2 3" xfId="11546" xr:uid="{00000000-0005-0000-0000-00008B620000}"/>
    <cellStyle name="Note 5 3 6 2 2 3 2" xfId="26837" xr:uid="{00000000-0005-0000-0000-00008C620000}"/>
    <cellStyle name="Note 5 3 6 2 2 4" xfId="25274" xr:uid="{00000000-0005-0000-0000-00008D620000}"/>
    <cellStyle name="Note 5 3 6 2 3" xfId="11859" xr:uid="{00000000-0005-0000-0000-00008E620000}"/>
    <cellStyle name="Note 5 3 6 2 3 2" xfId="27149" xr:uid="{00000000-0005-0000-0000-00008F620000}"/>
    <cellStyle name="Note 5 3 6 2 4" xfId="22751" xr:uid="{00000000-0005-0000-0000-000090620000}"/>
    <cellStyle name="Note 5 3 6 3" xfId="8763" xr:uid="{00000000-0005-0000-0000-000091620000}"/>
    <cellStyle name="Note 5 3 6 3 2" xfId="12531" xr:uid="{00000000-0005-0000-0000-000092620000}"/>
    <cellStyle name="Note 5 3 6 3 2 2" xfId="27814" xr:uid="{00000000-0005-0000-0000-000093620000}"/>
    <cellStyle name="Note 5 3 6 3 3" xfId="24164" xr:uid="{00000000-0005-0000-0000-000094620000}"/>
    <cellStyle name="Note 5 3 6 4" xfId="10792" xr:uid="{00000000-0005-0000-0000-000095620000}"/>
    <cellStyle name="Note 5 3 6 4 2" xfId="26093" xr:uid="{00000000-0005-0000-0000-000096620000}"/>
    <cellStyle name="Note 5 3 6 5" xfId="23183" xr:uid="{00000000-0005-0000-0000-000097620000}"/>
    <cellStyle name="Note 5 3 7" xfId="8154" xr:uid="{00000000-0005-0000-0000-000098620000}"/>
    <cellStyle name="Note 5 3 7 2" xfId="8303" xr:uid="{00000000-0005-0000-0000-000099620000}"/>
    <cellStyle name="Note 5 3 7 2 2" xfId="10245" xr:uid="{00000000-0005-0000-0000-00009A620000}"/>
    <cellStyle name="Note 5 3 7 2 2 2" xfId="10335" xr:uid="{00000000-0005-0000-0000-00009B620000}"/>
    <cellStyle name="Note 5 3 7 2 2 2 2" xfId="13536" xr:uid="{00000000-0005-0000-0000-00009C620000}"/>
    <cellStyle name="Note 5 3 7 2 2 2 2 2" xfId="28816" xr:uid="{00000000-0005-0000-0000-00009D620000}"/>
    <cellStyle name="Note 5 3 7 2 2 2 3" xfId="25716" xr:uid="{00000000-0005-0000-0000-00009E620000}"/>
    <cellStyle name="Note 5 3 7 2 2 3" xfId="12307" xr:uid="{00000000-0005-0000-0000-00009F620000}"/>
    <cellStyle name="Note 5 3 7 2 2 3 2" xfId="27591" xr:uid="{00000000-0005-0000-0000-0000A0620000}"/>
    <cellStyle name="Note 5 3 7 2 2 4" xfId="25628" xr:uid="{00000000-0005-0000-0000-0000A1620000}"/>
    <cellStyle name="Note 5 3 7 2 3" xfId="12217" xr:uid="{00000000-0005-0000-0000-0000A2620000}"/>
    <cellStyle name="Note 5 3 7 2 3 2" xfId="27503" xr:uid="{00000000-0005-0000-0000-0000A3620000}"/>
    <cellStyle name="Note 5 3 7 2 4" xfId="23784" xr:uid="{00000000-0005-0000-0000-0000A4620000}"/>
    <cellStyle name="Note 5 3 7 3" xfId="8402" xr:uid="{00000000-0005-0000-0000-0000A5620000}"/>
    <cellStyle name="Note 5 3 7 3 2" xfId="10432" xr:uid="{00000000-0005-0000-0000-0000A6620000}"/>
    <cellStyle name="Note 5 3 7 3 2 2" xfId="13624" xr:uid="{00000000-0005-0000-0000-0000A7620000}"/>
    <cellStyle name="Note 5 3 7 3 2 2 2" xfId="28904" xr:uid="{00000000-0005-0000-0000-0000A8620000}"/>
    <cellStyle name="Note 5 3 7 3 2 3" xfId="25813" xr:uid="{00000000-0005-0000-0000-0000A9620000}"/>
    <cellStyle name="Note 5 3 7 3 3" xfId="12404" xr:uid="{00000000-0005-0000-0000-0000AA620000}"/>
    <cellStyle name="Note 5 3 7 3 3 2" xfId="27688" xr:uid="{00000000-0005-0000-0000-0000AB620000}"/>
    <cellStyle name="Note 5 3 7 3 4" xfId="23883" xr:uid="{00000000-0005-0000-0000-0000AC620000}"/>
    <cellStyle name="Note 5 3 7 4" xfId="9201" xr:uid="{00000000-0005-0000-0000-0000AD620000}"/>
    <cellStyle name="Note 5 3 7 4 2" xfId="12751" xr:uid="{00000000-0005-0000-0000-0000AE620000}"/>
    <cellStyle name="Note 5 3 7 4 2 2" xfId="28033" xr:uid="{00000000-0005-0000-0000-0000AF620000}"/>
    <cellStyle name="Note 5 3 7 4 3" xfId="24596" xr:uid="{00000000-0005-0000-0000-0000B0620000}"/>
    <cellStyle name="Note 5 3 7 5" xfId="11230" xr:uid="{00000000-0005-0000-0000-0000B1620000}"/>
    <cellStyle name="Note 5 3 7 5 2" xfId="26525" xr:uid="{00000000-0005-0000-0000-0000B2620000}"/>
    <cellStyle name="Note 5 3 7 6" xfId="23638" xr:uid="{00000000-0005-0000-0000-0000B3620000}"/>
    <cellStyle name="Note 5 3 8" xfId="8609" xr:uid="{00000000-0005-0000-0000-0000B4620000}"/>
    <cellStyle name="Note 5 3 8 2" xfId="9271" xr:uid="{00000000-0005-0000-0000-0000B5620000}"/>
    <cellStyle name="Note 5 3 8 2 2" xfId="12824" xr:uid="{00000000-0005-0000-0000-0000B6620000}"/>
    <cellStyle name="Note 5 3 8 2 2 2" xfId="28106" xr:uid="{00000000-0005-0000-0000-0000B7620000}"/>
    <cellStyle name="Note 5 3 8 2 3" xfId="24665" xr:uid="{00000000-0005-0000-0000-0000B8620000}"/>
    <cellStyle name="Note 5 3 8 3" xfId="11300" xr:uid="{00000000-0005-0000-0000-0000B9620000}"/>
    <cellStyle name="Note 5 3 8 3 2" xfId="26594" xr:uid="{00000000-0005-0000-0000-0000BA620000}"/>
    <cellStyle name="Note 5 3 8 4" xfId="24011" xr:uid="{00000000-0005-0000-0000-0000BB620000}"/>
    <cellStyle name="Note 5 3 9" xfId="10638" xr:uid="{00000000-0005-0000-0000-0000BC620000}"/>
    <cellStyle name="Note 5 3 9 2" xfId="25940" xr:uid="{00000000-0005-0000-0000-0000BD620000}"/>
    <cellStyle name="Note 5 4" xfId="2379" xr:uid="{00000000-0005-0000-0000-0000BE620000}"/>
    <cellStyle name="Note 5 4 10" xfId="18530" xr:uid="{00000000-0005-0000-0000-0000BF620000}"/>
    <cellStyle name="Note 5 4 2" xfId="7982" xr:uid="{00000000-0005-0000-0000-0000C0620000}"/>
    <cellStyle name="Note 5 4 2 2" xfId="7174" xr:uid="{00000000-0005-0000-0000-0000C1620000}"/>
    <cellStyle name="Note 5 4 2 2 2" xfId="10106" xr:uid="{00000000-0005-0000-0000-0000C2620000}"/>
    <cellStyle name="Note 5 4 2 2 2 2" xfId="9511" xr:uid="{00000000-0005-0000-0000-0000C3620000}"/>
    <cellStyle name="Note 5 4 2 2 2 2 2" xfId="13146" xr:uid="{00000000-0005-0000-0000-0000C4620000}"/>
    <cellStyle name="Note 5 4 2 2 2 2 2 2" xfId="28428" xr:uid="{00000000-0005-0000-0000-0000C5620000}"/>
    <cellStyle name="Note 5 4 2 2 2 2 3" xfId="24900" xr:uid="{00000000-0005-0000-0000-0000C6620000}"/>
    <cellStyle name="Note 5 4 2 2 2 3" xfId="11483" xr:uid="{00000000-0005-0000-0000-0000C7620000}"/>
    <cellStyle name="Note 5 4 2 2 2 3 2" xfId="26775" xr:uid="{00000000-0005-0000-0000-0000C8620000}"/>
    <cellStyle name="Note 5 4 2 2 2 4" xfId="25489" xr:uid="{00000000-0005-0000-0000-0000C9620000}"/>
    <cellStyle name="Note 5 4 2 2 3" xfId="12078" xr:uid="{00000000-0005-0000-0000-0000CA620000}"/>
    <cellStyle name="Note 5 4 2 2 3 2" xfId="27364" xr:uid="{00000000-0005-0000-0000-0000CB620000}"/>
    <cellStyle name="Note 5 4 2 2 4" xfId="22666" xr:uid="{00000000-0005-0000-0000-0000CC620000}"/>
    <cellStyle name="Note 5 4 2 3" xfId="9037" xr:uid="{00000000-0005-0000-0000-0000CD620000}"/>
    <cellStyle name="Note 5 4 2 3 2" xfId="13031" xr:uid="{00000000-0005-0000-0000-0000CE620000}"/>
    <cellStyle name="Note 5 4 2 3 2 2" xfId="28313" xr:uid="{00000000-0005-0000-0000-0000CF620000}"/>
    <cellStyle name="Note 5 4 2 3 3" xfId="24434" xr:uid="{00000000-0005-0000-0000-0000D0620000}"/>
    <cellStyle name="Note 5 4 2 4" xfId="11066" xr:uid="{00000000-0005-0000-0000-0000D1620000}"/>
    <cellStyle name="Note 5 4 2 4 2" xfId="26363" xr:uid="{00000000-0005-0000-0000-0000D2620000}"/>
    <cellStyle name="Note 5 4 2 5" xfId="23468" xr:uid="{00000000-0005-0000-0000-0000D3620000}"/>
    <cellStyle name="Note 5 4 3" xfId="7918" xr:uid="{00000000-0005-0000-0000-0000D4620000}"/>
    <cellStyle name="Note 5 4 3 2" xfId="7122" xr:uid="{00000000-0005-0000-0000-0000D5620000}"/>
    <cellStyle name="Note 5 4 3 2 2" xfId="10057" xr:uid="{00000000-0005-0000-0000-0000D6620000}"/>
    <cellStyle name="Note 5 4 3 2 2 2" xfId="9467" xr:uid="{00000000-0005-0000-0000-0000D7620000}"/>
    <cellStyle name="Note 5 4 3 2 2 2 2" xfId="13106" xr:uid="{00000000-0005-0000-0000-0000D8620000}"/>
    <cellStyle name="Note 5 4 3 2 2 2 2 2" xfId="28388" xr:uid="{00000000-0005-0000-0000-0000D9620000}"/>
    <cellStyle name="Note 5 4 3 2 2 2 3" xfId="24857" xr:uid="{00000000-0005-0000-0000-0000DA620000}"/>
    <cellStyle name="Note 5 4 3 2 2 3" xfId="11439" xr:uid="{00000000-0005-0000-0000-0000DB620000}"/>
    <cellStyle name="Note 5 4 3 2 2 3 2" xfId="26732" xr:uid="{00000000-0005-0000-0000-0000DC620000}"/>
    <cellStyle name="Note 5 4 3 2 2 4" xfId="25440" xr:uid="{00000000-0005-0000-0000-0000DD620000}"/>
    <cellStyle name="Note 5 4 3 2 3" xfId="12029" xr:uid="{00000000-0005-0000-0000-0000DE620000}"/>
    <cellStyle name="Note 5 4 3 2 3 2" xfId="27315" xr:uid="{00000000-0005-0000-0000-0000DF620000}"/>
    <cellStyle name="Note 5 4 3 2 4" xfId="22615" xr:uid="{00000000-0005-0000-0000-0000E0620000}"/>
    <cellStyle name="Note 5 4 3 3" xfId="8979" xr:uid="{00000000-0005-0000-0000-0000E1620000}"/>
    <cellStyle name="Note 5 4 3 3 2" xfId="12659" xr:uid="{00000000-0005-0000-0000-0000E2620000}"/>
    <cellStyle name="Note 5 4 3 3 2 2" xfId="27941" xr:uid="{00000000-0005-0000-0000-0000E3620000}"/>
    <cellStyle name="Note 5 4 3 3 3" xfId="24376" xr:uid="{00000000-0005-0000-0000-0000E4620000}"/>
    <cellStyle name="Note 5 4 3 4" xfId="11008" xr:uid="{00000000-0005-0000-0000-0000E5620000}"/>
    <cellStyle name="Note 5 4 3 4 2" xfId="26305" xr:uid="{00000000-0005-0000-0000-0000E6620000}"/>
    <cellStyle name="Note 5 4 3 5" xfId="23404" xr:uid="{00000000-0005-0000-0000-0000E7620000}"/>
    <cellStyle name="Note 5 4 4" xfId="7703" xr:uid="{00000000-0005-0000-0000-0000E8620000}"/>
    <cellStyle name="Note 5 4 4 2" xfId="7455" xr:uid="{00000000-0005-0000-0000-0000E9620000}"/>
    <cellStyle name="Note 5 4 4 2 2" xfId="9716" xr:uid="{00000000-0005-0000-0000-0000EA620000}"/>
    <cellStyle name="Note 5 4 4 2 2 2" xfId="13345" xr:uid="{00000000-0005-0000-0000-0000EB620000}"/>
    <cellStyle name="Note 5 4 4 2 2 2 2" xfId="28627" xr:uid="{00000000-0005-0000-0000-0000EC620000}"/>
    <cellStyle name="Note 5 4 4 2 2 3" xfId="25104" xr:uid="{00000000-0005-0000-0000-0000ED620000}"/>
    <cellStyle name="Note 5 4 4 2 3" xfId="11688" xr:uid="{00000000-0005-0000-0000-0000EE620000}"/>
    <cellStyle name="Note 5 4 4 2 3 2" xfId="26979" xr:uid="{00000000-0005-0000-0000-0000EF620000}"/>
    <cellStyle name="Note 5 4 4 2 4" xfId="22946" xr:uid="{00000000-0005-0000-0000-0000F0620000}"/>
    <cellStyle name="Note 5 4 4 3" xfId="8773" xr:uid="{00000000-0005-0000-0000-0000F1620000}"/>
    <cellStyle name="Note 5 4 4 3 2" xfId="12931" xr:uid="{00000000-0005-0000-0000-0000F2620000}"/>
    <cellStyle name="Note 5 4 4 3 2 2" xfId="28213" xr:uid="{00000000-0005-0000-0000-0000F3620000}"/>
    <cellStyle name="Note 5 4 4 3 3" xfId="24174" xr:uid="{00000000-0005-0000-0000-0000F4620000}"/>
    <cellStyle name="Note 5 4 4 4" xfId="10802" xr:uid="{00000000-0005-0000-0000-0000F5620000}"/>
    <cellStyle name="Note 5 4 4 4 2" xfId="26103" xr:uid="{00000000-0005-0000-0000-0000F6620000}"/>
    <cellStyle name="Note 5 4 4 5" xfId="23193" xr:uid="{00000000-0005-0000-0000-0000F7620000}"/>
    <cellStyle name="Note 5 4 5" xfId="7903" xr:uid="{00000000-0005-0000-0000-0000F8620000}"/>
    <cellStyle name="Note 5 4 5 2" xfId="7325" xr:uid="{00000000-0005-0000-0000-0000F9620000}"/>
    <cellStyle name="Note 5 4 5 2 2" xfId="10045" xr:uid="{00000000-0005-0000-0000-0000FA620000}"/>
    <cellStyle name="Note 5 4 5 2 2 2" xfId="9621" xr:uid="{00000000-0005-0000-0000-0000FB620000}"/>
    <cellStyle name="Note 5 4 5 2 2 2 2" xfId="13251" xr:uid="{00000000-0005-0000-0000-0000FC620000}"/>
    <cellStyle name="Note 5 4 5 2 2 2 2 2" xfId="28533" xr:uid="{00000000-0005-0000-0000-0000FD620000}"/>
    <cellStyle name="Note 5 4 5 2 2 2 3" xfId="25009" xr:uid="{00000000-0005-0000-0000-0000FE620000}"/>
    <cellStyle name="Note 5 4 5 2 2 3" xfId="11593" xr:uid="{00000000-0005-0000-0000-0000FF620000}"/>
    <cellStyle name="Note 5 4 5 2 2 3 2" xfId="26884" xr:uid="{00000000-0005-0000-0000-000000630000}"/>
    <cellStyle name="Note 5 4 5 2 2 4" xfId="25428" xr:uid="{00000000-0005-0000-0000-000001630000}"/>
    <cellStyle name="Note 5 4 5 2 3" xfId="12017" xr:uid="{00000000-0005-0000-0000-000002630000}"/>
    <cellStyle name="Note 5 4 5 2 3 2" xfId="27303" xr:uid="{00000000-0005-0000-0000-000003630000}"/>
    <cellStyle name="Note 5 4 5 2 4" xfId="22816" xr:uid="{00000000-0005-0000-0000-000004630000}"/>
    <cellStyle name="Note 5 4 5 3" xfId="8965" xr:uid="{00000000-0005-0000-0000-000005630000}"/>
    <cellStyle name="Note 5 4 5 3 2" xfId="12650" xr:uid="{00000000-0005-0000-0000-000006630000}"/>
    <cellStyle name="Note 5 4 5 3 2 2" xfId="27932" xr:uid="{00000000-0005-0000-0000-000007630000}"/>
    <cellStyle name="Note 5 4 5 3 3" xfId="24362" xr:uid="{00000000-0005-0000-0000-000008630000}"/>
    <cellStyle name="Note 5 4 5 4" xfId="10994" xr:uid="{00000000-0005-0000-0000-000009630000}"/>
    <cellStyle name="Note 5 4 5 4 2" xfId="26291" xr:uid="{00000000-0005-0000-0000-00000A630000}"/>
    <cellStyle name="Note 5 4 5 5" xfId="23389" xr:uid="{00000000-0005-0000-0000-00000B630000}"/>
    <cellStyle name="Note 5 4 6" xfId="7630" xr:uid="{00000000-0005-0000-0000-00000C630000}"/>
    <cellStyle name="Note 5 4 6 2" xfId="7382" xr:uid="{00000000-0005-0000-0000-00000D630000}"/>
    <cellStyle name="Note 5 4 6 2 2" xfId="9839" xr:uid="{00000000-0005-0000-0000-00000E630000}"/>
    <cellStyle name="Note 5 4 6 2 2 2" xfId="9668" xr:uid="{00000000-0005-0000-0000-00000F630000}"/>
    <cellStyle name="Note 5 4 6 2 2 2 2" xfId="13298" xr:uid="{00000000-0005-0000-0000-000010630000}"/>
    <cellStyle name="Note 5 4 6 2 2 2 2 2" xfId="28580" xr:uid="{00000000-0005-0000-0000-000011630000}"/>
    <cellStyle name="Note 5 4 6 2 2 2 3" xfId="25056" xr:uid="{00000000-0005-0000-0000-000012630000}"/>
    <cellStyle name="Note 5 4 6 2 2 3" xfId="11640" xr:uid="{00000000-0005-0000-0000-000013630000}"/>
    <cellStyle name="Note 5 4 6 2 2 3 2" xfId="26931" xr:uid="{00000000-0005-0000-0000-000014630000}"/>
    <cellStyle name="Note 5 4 6 2 2 4" xfId="25227" xr:uid="{00000000-0005-0000-0000-000015630000}"/>
    <cellStyle name="Note 5 4 6 2 3" xfId="11811" xr:uid="{00000000-0005-0000-0000-000016630000}"/>
    <cellStyle name="Note 5 4 6 2 3 2" xfId="27102" xr:uid="{00000000-0005-0000-0000-000017630000}"/>
    <cellStyle name="Note 5 4 6 2 4" xfId="22873" xr:uid="{00000000-0005-0000-0000-000018630000}"/>
    <cellStyle name="Note 5 4 6 3" xfId="8702" xr:uid="{00000000-0005-0000-0000-000019630000}"/>
    <cellStyle name="Note 5 4 6 3 2" xfId="12501" xr:uid="{00000000-0005-0000-0000-00001A630000}"/>
    <cellStyle name="Note 5 4 6 3 2 2" xfId="27785" xr:uid="{00000000-0005-0000-0000-00001B630000}"/>
    <cellStyle name="Note 5 4 6 3 3" xfId="24104" xr:uid="{00000000-0005-0000-0000-00001C630000}"/>
    <cellStyle name="Note 5 4 6 4" xfId="10731" xr:uid="{00000000-0005-0000-0000-00001D630000}"/>
    <cellStyle name="Note 5 4 6 4 2" xfId="26033" xr:uid="{00000000-0005-0000-0000-00001E630000}"/>
    <cellStyle name="Note 5 4 6 5" xfId="23121" xr:uid="{00000000-0005-0000-0000-00001F630000}"/>
    <cellStyle name="Note 5 4 7" xfId="8177" xr:uid="{00000000-0005-0000-0000-000020630000}"/>
    <cellStyle name="Note 5 4 7 2" xfId="8326" xr:uid="{00000000-0005-0000-0000-000021630000}"/>
    <cellStyle name="Note 5 4 7 2 2" xfId="10268" xr:uid="{00000000-0005-0000-0000-000022630000}"/>
    <cellStyle name="Note 5 4 7 2 2 2" xfId="10358" xr:uid="{00000000-0005-0000-0000-000023630000}"/>
    <cellStyle name="Note 5 4 7 2 2 2 2" xfId="13559" xr:uid="{00000000-0005-0000-0000-000024630000}"/>
    <cellStyle name="Note 5 4 7 2 2 2 2 2" xfId="28839" xr:uid="{00000000-0005-0000-0000-000025630000}"/>
    <cellStyle name="Note 5 4 7 2 2 2 3" xfId="25739" xr:uid="{00000000-0005-0000-0000-000026630000}"/>
    <cellStyle name="Note 5 4 7 2 2 3" xfId="12330" xr:uid="{00000000-0005-0000-0000-000027630000}"/>
    <cellStyle name="Note 5 4 7 2 2 3 2" xfId="27614" xr:uid="{00000000-0005-0000-0000-000028630000}"/>
    <cellStyle name="Note 5 4 7 2 2 4" xfId="25651" xr:uid="{00000000-0005-0000-0000-000029630000}"/>
    <cellStyle name="Note 5 4 7 2 3" xfId="12240" xr:uid="{00000000-0005-0000-0000-00002A630000}"/>
    <cellStyle name="Note 5 4 7 2 3 2" xfId="27526" xr:uid="{00000000-0005-0000-0000-00002B630000}"/>
    <cellStyle name="Note 5 4 7 2 4" xfId="23807" xr:uid="{00000000-0005-0000-0000-00002C630000}"/>
    <cellStyle name="Note 5 4 7 3" xfId="8425" xr:uid="{00000000-0005-0000-0000-00002D630000}"/>
    <cellStyle name="Note 5 4 7 3 2" xfId="10455" xr:uid="{00000000-0005-0000-0000-00002E630000}"/>
    <cellStyle name="Note 5 4 7 3 2 2" xfId="13647" xr:uid="{00000000-0005-0000-0000-00002F630000}"/>
    <cellStyle name="Note 5 4 7 3 2 2 2" xfId="28927" xr:uid="{00000000-0005-0000-0000-000030630000}"/>
    <cellStyle name="Note 5 4 7 3 2 3" xfId="25836" xr:uid="{00000000-0005-0000-0000-000031630000}"/>
    <cellStyle name="Note 5 4 7 3 3" xfId="12427" xr:uid="{00000000-0005-0000-0000-000032630000}"/>
    <cellStyle name="Note 5 4 7 3 3 2" xfId="27711" xr:uid="{00000000-0005-0000-0000-000033630000}"/>
    <cellStyle name="Note 5 4 7 3 4" xfId="23906" xr:uid="{00000000-0005-0000-0000-000034630000}"/>
    <cellStyle name="Note 5 4 7 4" xfId="9224" xr:uid="{00000000-0005-0000-0000-000035630000}"/>
    <cellStyle name="Note 5 4 7 4 2" xfId="12774" xr:uid="{00000000-0005-0000-0000-000036630000}"/>
    <cellStyle name="Note 5 4 7 4 2 2" xfId="28056" xr:uid="{00000000-0005-0000-0000-000037630000}"/>
    <cellStyle name="Note 5 4 7 4 3" xfId="24619" xr:uid="{00000000-0005-0000-0000-000038630000}"/>
    <cellStyle name="Note 5 4 7 5" xfId="11253" xr:uid="{00000000-0005-0000-0000-000039630000}"/>
    <cellStyle name="Note 5 4 7 5 2" xfId="26548" xr:uid="{00000000-0005-0000-0000-00003A630000}"/>
    <cellStyle name="Note 5 4 7 6" xfId="23661" xr:uid="{00000000-0005-0000-0000-00003B630000}"/>
    <cellStyle name="Note 5 4 8" xfId="8632" xr:uid="{00000000-0005-0000-0000-00003C630000}"/>
    <cellStyle name="Note 5 4 8 2" xfId="9430" xr:uid="{00000000-0005-0000-0000-00003D630000}"/>
    <cellStyle name="Note 5 4 8 2 2" xfId="12847" xr:uid="{00000000-0005-0000-0000-00003E630000}"/>
    <cellStyle name="Note 5 4 8 2 2 2" xfId="28129" xr:uid="{00000000-0005-0000-0000-00003F630000}"/>
    <cellStyle name="Note 5 4 8 2 3" xfId="24820" xr:uid="{00000000-0005-0000-0000-000040630000}"/>
    <cellStyle name="Note 5 4 8 3" xfId="11402" xr:uid="{00000000-0005-0000-0000-000041630000}"/>
    <cellStyle name="Note 5 4 8 3 2" xfId="26695" xr:uid="{00000000-0005-0000-0000-000042630000}"/>
    <cellStyle name="Note 5 4 8 4" xfId="24034" xr:uid="{00000000-0005-0000-0000-000043630000}"/>
    <cellStyle name="Note 5 4 9" xfId="10661" xr:uid="{00000000-0005-0000-0000-000044630000}"/>
    <cellStyle name="Note 5 4 9 2" xfId="25963" xr:uid="{00000000-0005-0000-0000-000045630000}"/>
    <cellStyle name="Note 5 5" xfId="2196" xr:uid="{00000000-0005-0000-0000-000046630000}"/>
    <cellStyle name="Note 5 5 10" xfId="18442" xr:uid="{00000000-0005-0000-0000-000047630000}"/>
    <cellStyle name="Note 5 5 2" xfId="7941" xr:uid="{00000000-0005-0000-0000-000048630000}"/>
    <cellStyle name="Note 5 5 2 2" xfId="7419" xr:uid="{00000000-0005-0000-0000-000049630000}"/>
    <cellStyle name="Note 5 5 2 2 2" xfId="10073" xr:uid="{00000000-0005-0000-0000-00004A630000}"/>
    <cellStyle name="Note 5 5 2 2 2 2" xfId="9694" xr:uid="{00000000-0005-0000-0000-00004B630000}"/>
    <cellStyle name="Note 5 5 2 2 2 2 2" xfId="13323" xr:uid="{00000000-0005-0000-0000-00004C630000}"/>
    <cellStyle name="Note 5 5 2 2 2 2 2 2" xfId="28605" xr:uid="{00000000-0005-0000-0000-00004D630000}"/>
    <cellStyle name="Note 5 5 2 2 2 2 3" xfId="25082" xr:uid="{00000000-0005-0000-0000-00004E630000}"/>
    <cellStyle name="Note 5 5 2 2 2 3" xfId="11666" xr:uid="{00000000-0005-0000-0000-00004F630000}"/>
    <cellStyle name="Note 5 5 2 2 2 3 2" xfId="26957" xr:uid="{00000000-0005-0000-0000-000050630000}"/>
    <cellStyle name="Note 5 5 2 2 2 4" xfId="25456" xr:uid="{00000000-0005-0000-0000-000051630000}"/>
    <cellStyle name="Note 5 5 2 2 3" xfId="12045" xr:uid="{00000000-0005-0000-0000-000052630000}"/>
    <cellStyle name="Note 5 5 2 2 3 2" xfId="27331" xr:uid="{00000000-0005-0000-0000-000053630000}"/>
    <cellStyle name="Note 5 5 2 2 4" xfId="22910" xr:uid="{00000000-0005-0000-0000-000054630000}"/>
    <cellStyle name="Note 5 5 2 3" xfId="8999" xr:uid="{00000000-0005-0000-0000-000055630000}"/>
    <cellStyle name="Note 5 5 2 3 2" xfId="13015" xr:uid="{00000000-0005-0000-0000-000056630000}"/>
    <cellStyle name="Note 5 5 2 3 2 2" xfId="28297" xr:uid="{00000000-0005-0000-0000-000057630000}"/>
    <cellStyle name="Note 5 5 2 3 3" xfId="24396" xr:uid="{00000000-0005-0000-0000-000058630000}"/>
    <cellStyle name="Note 5 5 2 4" xfId="11028" xr:uid="{00000000-0005-0000-0000-000059630000}"/>
    <cellStyle name="Note 5 5 2 4 2" xfId="26325" xr:uid="{00000000-0005-0000-0000-00005A630000}"/>
    <cellStyle name="Note 5 5 2 5" xfId="23427" xr:uid="{00000000-0005-0000-0000-00005B630000}"/>
    <cellStyle name="Note 5 5 3" xfId="7711" xr:uid="{00000000-0005-0000-0000-00005C630000}"/>
    <cellStyle name="Note 5 5 3 2" xfId="7570" xr:uid="{00000000-0005-0000-0000-00005D630000}"/>
    <cellStyle name="Note 5 5 3 2 2" xfId="9899" xr:uid="{00000000-0005-0000-0000-00005E630000}"/>
    <cellStyle name="Note 5 5 3 2 2 2" xfId="9796" xr:uid="{00000000-0005-0000-0000-00005F630000}"/>
    <cellStyle name="Note 5 5 3 2 2 2 2" xfId="13419" xr:uid="{00000000-0005-0000-0000-000060630000}"/>
    <cellStyle name="Note 5 5 3 2 2 2 2 2" xfId="28701" xr:uid="{00000000-0005-0000-0000-000061630000}"/>
    <cellStyle name="Note 5 5 3 2 2 2 3" xfId="25184" xr:uid="{00000000-0005-0000-0000-000062630000}"/>
    <cellStyle name="Note 5 5 3 2 2 3" xfId="11768" xr:uid="{00000000-0005-0000-0000-000063630000}"/>
    <cellStyle name="Note 5 5 3 2 2 3 2" xfId="27059" xr:uid="{00000000-0005-0000-0000-000064630000}"/>
    <cellStyle name="Note 5 5 3 2 2 4" xfId="25285" xr:uid="{00000000-0005-0000-0000-000065630000}"/>
    <cellStyle name="Note 5 5 3 2 3" xfId="11871" xr:uid="{00000000-0005-0000-0000-000066630000}"/>
    <cellStyle name="Note 5 5 3 2 3 2" xfId="27160" xr:uid="{00000000-0005-0000-0000-000067630000}"/>
    <cellStyle name="Note 5 5 3 2 4" xfId="23061" xr:uid="{00000000-0005-0000-0000-000068630000}"/>
    <cellStyle name="Note 5 5 3 3" xfId="8781" xr:uid="{00000000-0005-0000-0000-000069630000}"/>
    <cellStyle name="Note 5 5 3 3 2" xfId="12539" xr:uid="{00000000-0005-0000-0000-00006A630000}"/>
    <cellStyle name="Note 5 5 3 3 2 2" xfId="27822" xr:uid="{00000000-0005-0000-0000-00006B630000}"/>
    <cellStyle name="Note 5 5 3 3 3" xfId="24181" xr:uid="{00000000-0005-0000-0000-00006C630000}"/>
    <cellStyle name="Note 5 5 3 4" xfId="10810" xr:uid="{00000000-0005-0000-0000-00006D630000}"/>
    <cellStyle name="Note 5 5 3 4 2" xfId="26110" xr:uid="{00000000-0005-0000-0000-00006E630000}"/>
    <cellStyle name="Note 5 5 3 5" xfId="23200" xr:uid="{00000000-0005-0000-0000-00006F630000}"/>
    <cellStyle name="Note 5 5 4" xfId="7888" xr:uid="{00000000-0005-0000-0000-000070630000}"/>
    <cellStyle name="Note 5 5 4 2" xfId="7421" xr:uid="{00000000-0005-0000-0000-000071630000}"/>
    <cellStyle name="Note 5 5 4 2 2" xfId="9696" xr:uid="{00000000-0005-0000-0000-000072630000}"/>
    <cellStyle name="Note 5 5 4 2 2 2" xfId="13325" xr:uid="{00000000-0005-0000-0000-000073630000}"/>
    <cellStyle name="Note 5 5 4 2 2 2 2" xfId="28607" xr:uid="{00000000-0005-0000-0000-000074630000}"/>
    <cellStyle name="Note 5 5 4 2 2 3" xfId="25084" xr:uid="{00000000-0005-0000-0000-000075630000}"/>
    <cellStyle name="Note 5 5 4 2 3" xfId="11668" xr:uid="{00000000-0005-0000-0000-000076630000}"/>
    <cellStyle name="Note 5 5 4 2 3 2" xfId="26959" xr:uid="{00000000-0005-0000-0000-000077630000}"/>
    <cellStyle name="Note 5 5 4 2 4" xfId="22912" xr:uid="{00000000-0005-0000-0000-000078630000}"/>
    <cellStyle name="Note 5 5 4 3" xfId="8951" xr:uid="{00000000-0005-0000-0000-000079630000}"/>
    <cellStyle name="Note 5 5 4 3 2" xfId="12997" xr:uid="{00000000-0005-0000-0000-00007A630000}"/>
    <cellStyle name="Note 5 5 4 3 2 2" xfId="28279" xr:uid="{00000000-0005-0000-0000-00007B630000}"/>
    <cellStyle name="Note 5 5 4 3 3" xfId="24348" xr:uid="{00000000-0005-0000-0000-00007C630000}"/>
    <cellStyle name="Note 5 5 4 4" xfId="10980" xr:uid="{00000000-0005-0000-0000-00007D630000}"/>
    <cellStyle name="Note 5 5 4 4 2" xfId="26277" xr:uid="{00000000-0005-0000-0000-00007E630000}"/>
    <cellStyle name="Note 5 5 4 5" xfId="23374" xr:uid="{00000000-0005-0000-0000-00007F630000}"/>
    <cellStyle name="Note 5 5 5" xfId="7913" xr:uid="{00000000-0005-0000-0000-000080630000}"/>
    <cellStyle name="Note 5 5 5 2" xfId="7256" xr:uid="{00000000-0005-0000-0000-000081630000}"/>
    <cellStyle name="Note 5 5 5 2 2" xfId="10053" xr:uid="{00000000-0005-0000-0000-000082630000}"/>
    <cellStyle name="Note 5 5 5 2 2 2" xfId="9571" xr:uid="{00000000-0005-0000-0000-000083630000}"/>
    <cellStyle name="Note 5 5 5 2 2 2 2" xfId="13204" xr:uid="{00000000-0005-0000-0000-000084630000}"/>
    <cellStyle name="Note 5 5 5 2 2 2 2 2" xfId="28486" xr:uid="{00000000-0005-0000-0000-000085630000}"/>
    <cellStyle name="Note 5 5 5 2 2 2 3" xfId="24959" xr:uid="{00000000-0005-0000-0000-000086630000}"/>
    <cellStyle name="Note 5 5 5 2 2 3" xfId="11543" xr:uid="{00000000-0005-0000-0000-000087630000}"/>
    <cellStyle name="Note 5 5 5 2 2 3 2" xfId="26834" xr:uid="{00000000-0005-0000-0000-000088630000}"/>
    <cellStyle name="Note 5 5 5 2 2 4" xfId="25436" xr:uid="{00000000-0005-0000-0000-000089630000}"/>
    <cellStyle name="Note 5 5 5 2 3" xfId="12025" xr:uid="{00000000-0005-0000-0000-00008A630000}"/>
    <cellStyle name="Note 5 5 5 2 3 2" xfId="27311" xr:uid="{00000000-0005-0000-0000-00008B630000}"/>
    <cellStyle name="Note 5 5 5 2 4" xfId="22747" xr:uid="{00000000-0005-0000-0000-00008C630000}"/>
    <cellStyle name="Note 5 5 5 3" xfId="8975" xr:uid="{00000000-0005-0000-0000-00008D630000}"/>
    <cellStyle name="Note 5 5 5 3 2" xfId="12656" xr:uid="{00000000-0005-0000-0000-00008E630000}"/>
    <cellStyle name="Note 5 5 5 3 2 2" xfId="27938" xr:uid="{00000000-0005-0000-0000-00008F630000}"/>
    <cellStyle name="Note 5 5 5 3 3" xfId="24372" xr:uid="{00000000-0005-0000-0000-000090630000}"/>
    <cellStyle name="Note 5 5 5 4" xfId="11004" xr:uid="{00000000-0005-0000-0000-000091630000}"/>
    <cellStyle name="Note 5 5 5 4 2" xfId="26301" xr:uid="{00000000-0005-0000-0000-000092630000}"/>
    <cellStyle name="Note 5 5 5 5" xfId="23399" xr:uid="{00000000-0005-0000-0000-000093630000}"/>
    <cellStyle name="Note 5 5 6" xfId="7765" xr:uid="{00000000-0005-0000-0000-000094630000}"/>
    <cellStyle name="Note 5 5 6 2" xfId="7237" xr:uid="{00000000-0005-0000-0000-000095630000}"/>
    <cellStyle name="Note 5 5 6 2 2" xfId="9936" xr:uid="{00000000-0005-0000-0000-000096630000}"/>
    <cellStyle name="Note 5 5 6 2 2 2" xfId="9555" xr:uid="{00000000-0005-0000-0000-000097630000}"/>
    <cellStyle name="Note 5 5 6 2 2 2 2" xfId="13188" xr:uid="{00000000-0005-0000-0000-000098630000}"/>
    <cellStyle name="Note 5 5 6 2 2 2 2 2" xfId="28470" xr:uid="{00000000-0005-0000-0000-000099630000}"/>
    <cellStyle name="Note 5 5 6 2 2 2 3" xfId="24943" xr:uid="{00000000-0005-0000-0000-00009A630000}"/>
    <cellStyle name="Note 5 5 6 2 2 3" xfId="11527" xr:uid="{00000000-0005-0000-0000-00009B630000}"/>
    <cellStyle name="Note 5 5 6 2 2 3 2" xfId="26818" xr:uid="{00000000-0005-0000-0000-00009C630000}"/>
    <cellStyle name="Note 5 5 6 2 2 4" xfId="25322" xr:uid="{00000000-0005-0000-0000-00009D630000}"/>
    <cellStyle name="Note 5 5 6 2 3" xfId="11908" xr:uid="{00000000-0005-0000-0000-00009E630000}"/>
    <cellStyle name="Note 5 5 6 2 3 2" xfId="27197" xr:uid="{00000000-0005-0000-0000-00009F630000}"/>
    <cellStyle name="Note 5 5 6 2 4" xfId="22728" xr:uid="{00000000-0005-0000-0000-0000A0630000}"/>
    <cellStyle name="Note 5 5 6 3" xfId="8832" xr:uid="{00000000-0005-0000-0000-0000A1630000}"/>
    <cellStyle name="Note 5 5 6 3 2" xfId="12567" xr:uid="{00000000-0005-0000-0000-0000A2630000}"/>
    <cellStyle name="Note 5 5 6 3 2 2" xfId="27850" xr:uid="{00000000-0005-0000-0000-0000A3630000}"/>
    <cellStyle name="Note 5 5 6 3 3" xfId="24232" xr:uid="{00000000-0005-0000-0000-0000A4630000}"/>
    <cellStyle name="Note 5 5 6 4" xfId="10861" xr:uid="{00000000-0005-0000-0000-0000A5630000}"/>
    <cellStyle name="Note 5 5 6 4 2" xfId="26161" xr:uid="{00000000-0005-0000-0000-0000A6630000}"/>
    <cellStyle name="Note 5 5 6 5" xfId="23254" xr:uid="{00000000-0005-0000-0000-0000A7630000}"/>
    <cellStyle name="Note 5 5 7" xfId="8168" xr:uid="{00000000-0005-0000-0000-0000A8630000}"/>
    <cellStyle name="Note 5 5 7 2" xfId="8317" xr:uid="{00000000-0005-0000-0000-0000A9630000}"/>
    <cellStyle name="Note 5 5 7 2 2" xfId="10259" xr:uid="{00000000-0005-0000-0000-0000AA630000}"/>
    <cellStyle name="Note 5 5 7 2 2 2" xfId="10349" xr:uid="{00000000-0005-0000-0000-0000AB630000}"/>
    <cellStyle name="Note 5 5 7 2 2 2 2" xfId="13550" xr:uid="{00000000-0005-0000-0000-0000AC630000}"/>
    <cellStyle name="Note 5 5 7 2 2 2 2 2" xfId="28830" xr:uid="{00000000-0005-0000-0000-0000AD630000}"/>
    <cellStyle name="Note 5 5 7 2 2 2 3" xfId="25730" xr:uid="{00000000-0005-0000-0000-0000AE630000}"/>
    <cellStyle name="Note 5 5 7 2 2 3" xfId="12321" xr:uid="{00000000-0005-0000-0000-0000AF630000}"/>
    <cellStyle name="Note 5 5 7 2 2 3 2" xfId="27605" xr:uid="{00000000-0005-0000-0000-0000B0630000}"/>
    <cellStyle name="Note 5 5 7 2 2 4" xfId="25642" xr:uid="{00000000-0005-0000-0000-0000B1630000}"/>
    <cellStyle name="Note 5 5 7 2 3" xfId="12231" xr:uid="{00000000-0005-0000-0000-0000B2630000}"/>
    <cellStyle name="Note 5 5 7 2 3 2" xfId="27517" xr:uid="{00000000-0005-0000-0000-0000B3630000}"/>
    <cellStyle name="Note 5 5 7 2 4" xfId="23798" xr:uid="{00000000-0005-0000-0000-0000B4630000}"/>
    <cellStyle name="Note 5 5 7 3" xfId="8416" xr:uid="{00000000-0005-0000-0000-0000B5630000}"/>
    <cellStyle name="Note 5 5 7 3 2" xfId="10446" xr:uid="{00000000-0005-0000-0000-0000B6630000}"/>
    <cellStyle name="Note 5 5 7 3 2 2" xfId="13638" xr:uid="{00000000-0005-0000-0000-0000B7630000}"/>
    <cellStyle name="Note 5 5 7 3 2 2 2" xfId="28918" xr:uid="{00000000-0005-0000-0000-0000B8630000}"/>
    <cellStyle name="Note 5 5 7 3 2 3" xfId="25827" xr:uid="{00000000-0005-0000-0000-0000B9630000}"/>
    <cellStyle name="Note 5 5 7 3 3" xfId="12418" xr:uid="{00000000-0005-0000-0000-0000BA630000}"/>
    <cellStyle name="Note 5 5 7 3 3 2" xfId="27702" xr:uid="{00000000-0005-0000-0000-0000BB630000}"/>
    <cellStyle name="Note 5 5 7 3 4" xfId="23897" xr:uid="{00000000-0005-0000-0000-0000BC630000}"/>
    <cellStyle name="Note 5 5 7 4" xfId="9215" xr:uid="{00000000-0005-0000-0000-0000BD630000}"/>
    <cellStyle name="Note 5 5 7 4 2" xfId="12765" xr:uid="{00000000-0005-0000-0000-0000BE630000}"/>
    <cellStyle name="Note 5 5 7 4 2 2" xfId="28047" xr:uid="{00000000-0005-0000-0000-0000BF630000}"/>
    <cellStyle name="Note 5 5 7 4 3" xfId="24610" xr:uid="{00000000-0005-0000-0000-0000C0630000}"/>
    <cellStyle name="Note 5 5 7 5" xfId="11244" xr:uid="{00000000-0005-0000-0000-0000C1630000}"/>
    <cellStyle name="Note 5 5 7 5 2" xfId="26539" xr:uid="{00000000-0005-0000-0000-0000C2630000}"/>
    <cellStyle name="Note 5 5 7 6" xfId="23652" xr:uid="{00000000-0005-0000-0000-0000C3630000}"/>
    <cellStyle name="Note 5 5 8" xfId="8623" xr:uid="{00000000-0005-0000-0000-0000C4630000}"/>
    <cellStyle name="Note 5 5 8 2" xfId="9421" xr:uid="{00000000-0005-0000-0000-0000C5630000}"/>
    <cellStyle name="Note 5 5 8 2 2" xfId="12838" xr:uid="{00000000-0005-0000-0000-0000C6630000}"/>
    <cellStyle name="Note 5 5 8 2 2 2" xfId="28120" xr:uid="{00000000-0005-0000-0000-0000C7630000}"/>
    <cellStyle name="Note 5 5 8 2 3" xfId="24811" xr:uid="{00000000-0005-0000-0000-0000C8630000}"/>
    <cellStyle name="Note 5 5 8 3" xfId="11393" xr:uid="{00000000-0005-0000-0000-0000C9630000}"/>
    <cellStyle name="Note 5 5 8 3 2" xfId="26686" xr:uid="{00000000-0005-0000-0000-0000CA630000}"/>
    <cellStyle name="Note 5 5 8 4" xfId="24025" xr:uid="{00000000-0005-0000-0000-0000CB630000}"/>
    <cellStyle name="Note 5 5 9" xfId="10652" xr:uid="{00000000-0005-0000-0000-0000CC630000}"/>
    <cellStyle name="Note 5 5 9 2" xfId="25954" xr:uid="{00000000-0005-0000-0000-0000CD630000}"/>
    <cellStyle name="Note 5 6" xfId="3069" xr:uid="{00000000-0005-0000-0000-0000CE630000}"/>
    <cellStyle name="Note 5 6 10" xfId="19012" xr:uid="{00000000-0005-0000-0000-0000CF630000}"/>
    <cellStyle name="Note 5 6 2" xfId="7879" xr:uid="{00000000-0005-0000-0000-0000D0630000}"/>
    <cellStyle name="Note 5 6 2 2" xfId="7407" xr:uid="{00000000-0005-0000-0000-0000D1630000}"/>
    <cellStyle name="Note 5 6 2 2 2" xfId="10028" xr:uid="{00000000-0005-0000-0000-0000D2630000}"/>
    <cellStyle name="Note 5 6 2 2 2 2" xfId="9686" xr:uid="{00000000-0005-0000-0000-0000D3630000}"/>
    <cellStyle name="Note 5 6 2 2 2 2 2" xfId="13315" xr:uid="{00000000-0005-0000-0000-0000D4630000}"/>
    <cellStyle name="Note 5 6 2 2 2 2 2 2" xfId="28597" xr:uid="{00000000-0005-0000-0000-0000D5630000}"/>
    <cellStyle name="Note 5 6 2 2 2 2 3" xfId="25074" xr:uid="{00000000-0005-0000-0000-0000D6630000}"/>
    <cellStyle name="Note 5 6 2 2 2 3" xfId="11658" xr:uid="{00000000-0005-0000-0000-0000D7630000}"/>
    <cellStyle name="Note 5 6 2 2 2 3 2" xfId="26949" xr:uid="{00000000-0005-0000-0000-0000D8630000}"/>
    <cellStyle name="Note 5 6 2 2 2 4" xfId="25411" xr:uid="{00000000-0005-0000-0000-0000D9630000}"/>
    <cellStyle name="Note 5 6 2 2 3" xfId="12000" xr:uid="{00000000-0005-0000-0000-0000DA630000}"/>
    <cellStyle name="Note 5 6 2 2 3 2" xfId="27286" xr:uid="{00000000-0005-0000-0000-0000DB630000}"/>
    <cellStyle name="Note 5 6 2 2 4" xfId="22898" xr:uid="{00000000-0005-0000-0000-0000DC630000}"/>
    <cellStyle name="Note 5 6 2 3" xfId="8942" xr:uid="{00000000-0005-0000-0000-0000DD630000}"/>
    <cellStyle name="Note 5 6 2 3 2" xfId="12991" xr:uid="{00000000-0005-0000-0000-0000DE630000}"/>
    <cellStyle name="Note 5 6 2 3 2 2" xfId="28273" xr:uid="{00000000-0005-0000-0000-0000DF630000}"/>
    <cellStyle name="Note 5 6 2 3 3" xfId="24339" xr:uid="{00000000-0005-0000-0000-0000E0630000}"/>
    <cellStyle name="Note 5 6 2 4" xfId="10971" xr:uid="{00000000-0005-0000-0000-0000E1630000}"/>
    <cellStyle name="Note 5 6 2 4 2" xfId="26268" xr:uid="{00000000-0005-0000-0000-0000E2630000}"/>
    <cellStyle name="Note 5 6 2 5" xfId="23365" xr:uid="{00000000-0005-0000-0000-0000E3630000}"/>
    <cellStyle name="Note 5 6 3" xfId="7828" xr:uid="{00000000-0005-0000-0000-0000E4630000}"/>
    <cellStyle name="Note 5 6 3 2" xfId="7425" xr:uid="{00000000-0005-0000-0000-0000E5630000}"/>
    <cellStyle name="Note 5 6 3 2 2" xfId="9991" xr:uid="{00000000-0005-0000-0000-0000E6630000}"/>
    <cellStyle name="Note 5 6 3 2 2 2" xfId="9698" xr:uid="{00000000-0005-0000-0000-0000E7630000}"/>
    <cellStyle name="Note 5 6 3 2 2 2 2" xfId="13327" xr:uid="{00000000-0005-0000-0000-0000E8630000}"/>
    <cellStyle name="Note 5 6 3 2 2 2 2 2" xfId="28609" xr:uid="{00000000-0005-0000-0000-0000E9630000}"/>
    <cellStyle name="Note 5 6 3 2 2 2 3" xfId="25086" xr:uid="{00000000-0005-0000-0000-0000EA630000}"/>
    <cellStyle name="Note 5 6 3 2 2 3" xfId="11670" xr:uid="{00000000-0005-0000-0000-0000EB630000}"/>
    <cellStyle name="Note 5 6 3 2 2 3 2" xfId="26961" xr:uid="{00000000-0005-0000-0000-0000EC630000}"/>
    <cellStyle name="Note 5 6 3 2 2 4" xfId="25374" xr:uid="{00000000-0005-0000-0000-0000ED630000}"/>
    <cellStyle name="Note 5 6 3 2 3" xfId="11963" xr:uid="{00000000-0005-0000-0000-0000EE630000}"/>
    <cellStyle name="Note 5 6 3 2 3 2" xfId="27249" xr:uid="{00000000-0005-0000-0000-0000EF630000}"/>
    <cellStyle name="Note 5 6 3 2 4" xfId="22916" xr:uid="{00000000-0005-0000-0000-0000F0630000}"/>
    <cellStyle name="Note 5 6 3 3" xfId="8894" xr:uid="{00000000-0005-0000-0000-0000F1630000}"/>
    <cellStyle name="Note 5 6 3 3 2" xfId="12607" xr:uid="{00000000-0005-0000-0000-0000F2630000}"/>
    <cellStyle name="Note 5 6 3 3 2 2" xfId="27889" xr:uid="{00000000-0005-0000-0000-0000F3630000}"/>
    <cellStyle name="Note 5 6 3 3 3" xfId="24291" xr:uid="{00000000-0005-0000-0000-0000F4630000}"/>
    <cellStyle name="Note 5 6 3 4" xfId="10923" xr:uid="{00000000-0005-0000-0000-0000F5630000}"/>
    <cellStyle name="Note 5 6 3 4 2" xfId="26220" xr:uid="{00000000-0005-0000-0000-0000F6630000}"/>
    <cellStyle name="Note 5 6 3 5" xfId="23314" xr:uid="{00000000-0005-0000-0000-0000F7630000}"/>
    <cellStyle name="Note 5 6 4" xfId="7801" xr:uid="{00000000-0005-0000-0000-0000F8630000}"/>
    <cellStyle name="Note 5 6 4 2" xfId="7331" xr:uid="{00000000-0005-0000-0000-0000F9630000}"/>
    <cellStyle name="Note 5 6 4 2 2" xfId="9627" xr:uid="{00000000-0005-0000-0000-0000FA630000}"/>
    <cellStyle name="Note 5 6 4 2 2 2" xfId="13257" xr:uid="{00000000-0005-0000-0000-0000FB630000}"/>
    <cellStyle name="Note 5 6 4 2 2 2 2" xfId="28539" xr:uid="{00000000-0005-0000-0000-0000FC630000}"/>
    <cellStyle name="Note 5 6 4 2 2 3" xfId="25015" xr:uid="{00000000-0005-0000-0000-0000FD630000}"/>
    <cellStyle name="Note 5 6 4 2 3" xfId="11599" xr:uid="{00000000-0005-0000-0000-0000FE630000}"/>
    <cellStyle name="Note 5 6 4 2 3 2" xfId="26890" xr:uid="{00000000-0005-0000-0000-0000FF630000}"/>
    <cellStyle name="Note 5 6 4 2 4" xfId="22822" xr:uid="{00000000-0005-0000-0000-000000640000}"/>
    <cellStyle name="Note 5 6 4 3" xfId="8868" xr:uid="{00000000-0005-0000-0000-000001640000}"/>
    <cellStyle name="Note 5 6 4 3 2" xfId="12966" xr:uid="{00000000-0005-0000-0000-000002640000}"/>
    <cellStyle name="Note 5 6 4 3 2 2" xfId="28248" xr:uid="{00000000-0005-0000-0000-000003640000}"/>
    <cellStyle name="Note 5 6 4 3 3" xfId="24266" xr:uid="{00000000-0005-0000-0000-000004640000}"/>
    <cellStyle name="Note 5 6 4 4" xfId="10897" xr:uid="{00000000-0005-0000-0000-000005640000}"/>
    <cellStyle name="Note 5 6 4 4 2" xfId="26195" xr:uid="{00000000-0005-0000-0000-000006640000}"/>
    <cellStyle name="Note 5 6 4 5" xfId="23288" xr:uid="{00000000-0005-0000-0000-000007640000}"/>
    <cellStyle name="Note 5 6 5" xfId="7819" xr:uid="{00000000-0005-0000-0000-000008640000}"/>
    <cellStyle name="Note 5 6 5 2" xfId="7528" xr:uid="{00000000-0005-0000-0000-000009640000}"/>
    <cellStyle name="Note 5 6 5 2 2" xfId="9984" xr:uid="{00000000-0005-0000-0000-00000A640000}"/>
    <cellStyle name="Note 5 6 5 2 2 2" xfId="9767" xr:uid="{00000000-0005-0000-0000-00000B640000}"/>
    <cellStyle name="Note 5 6 5 2 2 2 2" xfId="13392" xr:uid="{00000000-0005-0000-0000-00000C640000}"/>
    <cellStyle name="Note 5 6 5 2 2 2 2 2" xfId="28674" xr:uid="{00000000-0005-0000-0000-00000D640000}"/>
    <cellStyle name="Note 5 6 5 2 2 2 3" xfId="25155" xr:uid="{00000000-0005-0000-0000-00000E640000}"/>
    <cellStyle name="Note 5 6 5 2 2 3" xfId="11739" xr:uid="{00000000-0005-0000-0000-00000F640000}"/>
    <cellStyle name="Note 5 6 5 2 2 3 2" xfId="27030" xr:uid="{00000000-0005-0000-0000-000010640000}"/>
    <cellStyle name="Note 5 6 5 2 2 4" xfId="25367" xr:uid="{00000000-0005-0000-0000-000011640000}"/>
    <cellStyle name="Note 5 6 5 2 3" xfId="11956" xr:uid="{00000000-0005-0000-0000-000012640000}"/>
    <cellStyle name="Note 5 6 5 2 3 2" xfId="27242" xr:uid="{00000000-0005-0000-0000-000013640000}"/>
    <cellStyle name="Note 5 6 5 2 4" xfId="23019" xr:uid="{00000000-0005-0000-0000-000014640000}"/>
    <cellStyle name="Note 5 6 5 3" xfId="8885" xr:uid="{00000000-0005-0000-0000-000015640000}"/>
    <cellStyle name="Note 5 6 5 3 2" xfId="12602" xr:uid="{00000000-0005-0000-0000-000016640000}"/>
    <cellStyle name="Note 5 6 5 3 2 2" xfId="27884" xr:uid="{00000000-0005-0000-0000-000017640000}"/>
    <cellStyle name="Note 5 6 5 3 3" xfId="24282" xr:uid="{00000000-0005-0000-0000-000018640000}"/>
    <cellStyle name="Note 5 6 5 4" xfId="10914" xr:uid="{00000000-0005-0000-0000-000019640000}"/>
    <cellStyle name="Note 5 6 5 4 2" xfId="26211" xr:uid="{00000000-0005-0000-0000-00001A640000}"/>
    <cellStyle name="Note 5 6 5 5" xfId="23305" xr:uid="{00000000-0005-0000-0000-00001B640000}"/>
    <cellStyle name="Note 5 6 6" xfId="7870" xr:uid="{00000000-0005-0000-0000-00001C640000}"/>
    <cellStyle name="Note 5 6 6 2" xfId="7460" xr:uid="{00000000-0005-0000-0000-00001D640000}"/>
    <cellStyle name="Note 5 6 6 2 2" xfId="10024" xr:uid="{00000000-0005-0000-0000-00001E640000}"/>
    <cellStyle name="Note 5 6 6 2 2 2" xfId="9721" xr:uid="{00000000-0005-0000-0000-00001F640000}"/>
    <cellStyle name="Note 5 6 6 2 2 2 2" xfId="13350" xr:uid="{00000000-0005-0000-0000-000020640000}"/>
    <cellStyle name="Note 5 6 6 2 2 2 2 2" xfId="28632" xr:uid="{00000000-0005-0000-0000-000021640000}"/>
    <cellStyle name="Note 5 6 6 2 2 2 3" xfId="25109" xr:uid="{00000000-0005-0000-0000-000022640000}"/>
    <cellStyle name="Note 5 6 6 2 2 3" xfId="11693" xr:uid="{00000000-0005-0000-0000-000023640000}"/>
    <cellStyle name="Note 5 6 6 2 2 3 2" xfId="26984" xr:uid="{00000000-0005-0000-0000-000024640000}"/>
    <cellStyle name="Note 5 6 6 2 2 4" xfId="25407" xr:uid="{00000000-0005-0000-0000-000025640000}"/>
    <cellStyle name="Note 5 6 6 2 3" xfId="11996" xr:uid="{00000000-0005-0000-0000-000026640000}"/>
    <cellStyle name="Note 5 6 6 2 3 2" xfId="27282" xr:uid="{00000000-0005-0000-0000-000027640000}"/>
    <cellStyle name="Note 5 6 6 2 4" xfId="22951" xr:uid="{00000000-0005-0000-0000-000028640000}"/>
    <cellStyle name="Note 5 6 6 3" xfId="8934" xr:uid="{00000000-0005-0000-0000-000029640000}"/>
    <cellStyle name="Note 5 6 6 3 2" xfId="12634" xr:uid="{00000000-0005-0000-0000-00002A640000}"/>
    <cellStyle name="Note 5 6 6 3 2 2" xfId="27916" xr:uid="{00000000-0005-0000-0000-00002B640000}"/>
    <cellStyle name="Note 5 6 6 3 3" xfId="24331" xr:uid="{00000000-0005-0000-0000-00002C640000}"/>
    <cellStyle name="Note 5 6 6 4" xfId="10963" xr:uid="{00000000-0005-0000-0000-00002D640000}"/>
    <cellStyle name="Note 5 6 6 4 2" xfId="26260" xr:uid="{00000000-0005-0000-0000-00002E640000}"/>
    <cellStyle name="Note 5 6 6 5" xfId="23356" xr:uid="{00000000-0005-0000-0000-00002F640000}"/>
    <cellStyle name="Note 5 6 7" xfId="8188" xr:uid="{00000000-0005-0000-0000-000030640000}"/>
    <cellStyle name="Note 5 6 7 2" xfId="8336" xr:uid="{00000000-0005-0000-0000-000031640000}"/>
    <cellStyle name="Note 5 6 7 2 2" xfId="10277" xr:uid="{00000000-0005-0000-0000-000032640000}"/>
    <cellStyle name="Note 5 6 7 2 2 2" xfId="10368" xr:uid="{00000000-0005-0000-0000-000033640000}"/>
    <cellStyle name="Note 5 6 7 2 2 2 2" xfId="13568" xr:uid="{00000000-0005-0000-0000-000034640000}"/>
    <cellStyle name="Note 5 6 7 2 2 2 2 2" xfId="28848" xr:uid="{00000000-0005-0000-0000-000035640000}"/>
    <cellStyle name="Note 5 6 7 2 2 2 3" xfId="25749" xr:uid="{00000000-0005-0000-0000-000036640000}"/>
    <cellStyle name="Note 5 6 7 2 2 3" xfId="12340" xr:uid="{00000000-0005-0000-0000-000037640000}"/>
    <cellStyle name="Note 5 6 7 2 2 3 2" xfId="27624" xr:uid="{00000000-0005-0000-0000-000038640000}"/>
    <cellStyle name="Note 5 6 7 2 2 4" xfId="25660" xr:uid="{00000000-0005-0000-0000-000039640000}"/>
    <cellStyle name="Note 5 6 7 2 3" xfId="12249" xr:uid="{00000000-0005-0000-0000-00003A640000}"/>
    <cellStyle name="Note 5 6 7 2 3 2" xfId="27535" xr:uid="{00000000-0005-0000-0000-00003B640000}"/>
    <cellStyle name="Note 5 6 7 2 4" xfId="23817" xr:uid="{00000000-0005-0000-0000-00003C640000}"/>
    <cellStyle name="Note 5 6 7 3" xfId="8434" xr:uid="{00000000-0005-0000-0000-00003D640000}"/>
    <cellStyle name="Note 5 6 7 3 2" xfId="10464" xr:uid="{00000000-0005-0000-0000-00003E640000}"/>
    <cellStyle name="Note 5 6 7 3 2 2" xfId="13656" xr:uid="{00000000-0005-0000-0000-00003F640000}"/>
    <cellStyle name="Note 5 6 7 3 2 2 2" xfId="28936" xr:uid="{00000000-0005-0000-0000-000040640000}"/>
    <cellStyle name="Note 5 6 7 3 2 3" xfId="25845" xr:uid="{00000000-0005-0000-0000-000041640000}"/>
    <cellStyle name="Note 5 6 7 3 3" xfId="12436" xr:uid="{00000000-0005-0000-0000-000042640000}"/>
    <cellStyle name="Note 5 6 7 3 3 2" xfId="27720" xr:uid="{00000000-0005-0000-0000-000043640000}"/>
    <cellStyle name="Note 5 6 7 3 4" xfId="23915" xr:uid="{00000000-0005-0000-0000-000044640000}"/>
    <cellStyle name="Note 5 6 7 4" xfId="9234" xr:uid="{00000000-0005-0000-0000-000045640000}"/>
    <cellStyle name="Note 5 6 7 4 2" xfId="12783" xr:uid="{00000000-0005-0000-0000-000046640000}"/>
    <cellStyle name="Note 5 6 7 4 2 2" xfId="28065" xr:uid="{00000000-0005-0000-0000-000047640000}"/>
    <cellStyle name="Note 5 6 7 4 3" xfId="24629" xr:uid="{00000000-0005-0000-0000-000048640000}"/>
    <cellStyle name="Note 5 6 7 5" xfId="11263" xr:uid="{00000000-0005-0000-0000-000049640000}"/>
    <cellStyle name="Note 5 6 7 5 2" xfId="26558" xr:uid="{00000000-0005-0000-0000-00004A640000}"/>
    <cellStyle name="Note 5 6 7 6" xfId="23672" xr:uid="{00000000-0005-0000-0000-00004B640000}"/>
    <cellStyle name="Note 5 6 8" xfId="8641" xr:uid="{00000000-0005-0000-0000-00004C640000}"/>
    <cellStyle name="Note 5 6 8 2" xfId="9439" xr:uid="{00000000-0005-0000-0000-00004D640000}"/>
    <cellStyle name="Note 5 6 8 2 2" xfId="12856" xr:uid="{00000000-0005-0000-0000-00004E640000}"/>
    <cellStyle name="Note 5 6 8 2 2 2" xfId="28138" xr:uid="{00000000-0005-0000-0000-00004F640000}"/>
    <cellStyle name="Note 5 6 8 2 3" xfId="24829" xr:uid="{00000000-0005-0000-0000-000050640000}"/>
    <cellStyle name="Note 5 6 8 3" xfId="11411" xr:uid="{00000000-0005-0000-0000-000051640000}"/>
    <cellStyle name="Note 5 6 8 3 2" xfId="26704" xr:uid="{00000000-0005-0000-0000-000052640000}"/>
    <cellStyle name="Note 5 6 8 4" xfId="24043" xr:uid="{00000000-0005-0000-0000-000053640000}"/>
    <cellStyle name="Note 5 6 9" xfId="10670" xr:uid="{00000000-0005-0000-0000-000054640000}"/>
    <cellStyle name="Note 5 6 9 2" xfId="25972" xr:uid="{00000000-0005-0000-0000-000055640000}"/>
    <cellStyle name="Note 5 7" xfId="3102" xr:uid="{00000000-0005-0000-0000-000056640000}"/>
    <cellStyle name="Note 5 7 10" xfId="19019" xr:uid="{00000000-0005-0000-0000-000057640000}"/>
    <cellStyle name="Note 5 7 2" xfId="7665" xr:uid="{00000000-0005-0000-0000-000058640000}"/>
    <cellStyle name="Note 5 7 2 2" xfId="7449" xr:uid="{00000000-0005-0000-0000-000059640000}"/>
    <cellStyle name="Note 5 7 2 2 2" xfId="9865" xr:uid="{00000000-0005-0000-0000-00005A640000}"/>
    <cellStyle name="Note 5 7 2 2 2 2" xfId="9713" xr:uid="{00000000-0005-0000-0000-00005B640000}"/>
    <cellStyle name="Note 5 7 2 2 2 2 2" xfId="13342" xr:uid="{00000000-0005-0000-0000-00005C640000}"/>
    <cellStyle name="Note 5 7 2 2 2 2 2 2" xfId="28624" xr:uid="{00000000-0005-0000-0000-00005D640000}"/>
    <cellStyle name="Note 5 7 2 2 2 2 3" xfId="25101" xr:uid="{00000000-0005-0000-0000-00005E640000}"/>
    <cellStyle name="Note 5 7 2 2 2 3" xfId="11685" xr:uid="{00000000-0005-0000-0000-00005F640000}"/>
    <cellStyle name="Note 5 7 2 2 2 3 2" xfId="26976" xr:uid="{00000000-0005-0000-0000-000060640000}"/>
    <cellStyle name="Note 5 7 2 2 2 4" xfId="25252" xr:uid="{00000000-0005-0000-0000-000061640000}"/>
    <cellStyle name="Note 5 7 2 2 3" xfId="11837" xr:uid="{00000000-0005-0000-0000-000062640000}"/>
    <cellStyle name="Note 5 7 2 2 3 2" xfId="27127" xr:uid="{00000000-0005-0000-0000-000063640000}"/>
    <cellStyle name="Note 5 7 2 2 4" xfId="22940" xr:uid="{00000000-0005-0000-0000-000064640000}"/>
    <cellStyle name="Note 5 7 2 3" xfId="8736" xr:uid="{00000000-0005-0000-0000-000065640000}"/>
    <cellStyle name="Note 5 7 2 3 2" xfId="12913" xr:uid="{00000000-0005-0000-0000-000066640000}"/>
    <cellStyle name="Note 5 7 2 3 2 2" xfId="28195" xr:uid="{00000000-0005-0000-0000-000067640000}"/>
    <cellStyle name="Note 5 7 2 3 3" xfId="24137" xr:uid="{00000000-0005-0000-0000-000068640000}"/>
    <cellStyle name="Note 5 7 2 4" xfId="10765" xr:uid="{00000000-0005-0000-0000-000069640000}"/>
    <cellStyle name="Note 5 7 2 4 2" xfId="26066" xr:uid="{00000000-0005-0000-0000-00006A640000}"/>
    <cellStyle name="Note 5 7 2 5" xfId="23155" xr:uid="{00000000-0005-0000-0000-00006B640000}"/>
    <cellStyle name="Note 5 7 3" xfId="7720" xr:uid="{00000000-0005-0000-0000-00006C640000}"/>
    <cellStyle name="Note 5 7 3 2" xfId="7177" xr:uid="{00000000-0005-0000-0000-00006D640000}"/>
    <cellStyle name="Note 5 7 3 2 2" xfId="9905" xr:uid="{00000000-0005-0000-0000-00006E640000}"/>
    <cellStyle name="Note 5 7 3 2 2 2" xfId="9512" xr:uid="{00000000-0005-0000-0000-00006F640000}"/>
    <cellStyle name="Note 5 7 3 2 2 2 2" xfId="13147" xr:uid="{00000000-0005-0000-0000-000070640000}"/>
    <cellStyle name="Note 5 7 3 2 2 2 2 2" xfId="28429" xr:uid="{00000000-0005-0000-0000-000071640000}"/>
    <cellStyle name="Note 5 7 3 2 2 2 3" xfId="24901" xr:uid="{00000000-0005-0000-0000-000072640000}"/>
    <cellStyle name="Note 5 7 3 2 2 3" xfId="11484" xr:uid="{00000000-0005-0000-0000-000073640000}"/>
    <cellStyle name="Note 5 7 3 2 2 3 2" xfId="26776" xr:uid="{00000000-0005-0000-0000-000074640000}"/>
    <cellStyle name="Note 5 7 3 2 2 4" xfId="25291" xr:uid="{00000000-0005-0000-0000-000075640000}"/>
    <cellStyle name="Note 5 7 3 2 3" xfId="11877" xr:uid="{00000000-0005-0000-0000-000076640000}"/>
    <cellStyle name="Note 5 7 3 2 3 2" xfId="27166" xr:uid="{00000000-0005-0000-0000-000077640000}"/>
    <cellStyle name="Note 5 7 3 2 4" xfId="22669" xr:uid="{00000000-0005-0000-0000-000078640000}"/>
    <cellStyle name="Note 5 7 3 3" xfId="8790" xr:uid="{00000000-0005-0000-0000-000079640000}"/>
    <cellStyle name="Note 5 7 3 3 2" xfId="12545" xr:uid="{00000000-0005-0000-0000-00007A640000}"/>
    <cellStyle name="Note 5 7 3 3 2 2" xfId="27828" xr:uid="{00000000-0005-0000-0000-00007B640000}"/>
    <cellStyle name="Note 5 7 3 3 3" xfId="24190" xr:uid="{00000000-0005-0000-0000-00007C640000}"/>
    <cellStyle name="Note 5 7 3 4" xfId="10819" xr:uid="{00000000-0005-0000-0000-00007D640000}"/>
    <cellStyle name="Note 5 7 3 4 2" xfId="26119" xr:uid="{00000000-0005-0000-0000-00007E640000}"/>
    <cellStyle name="Note 5 7 3 5" xfId="23209" xr:uid="{00000000-0005-0000-0000-00007F640000}"/>
    <cellStyle name="Note 5 7 4" xfId="7794" xr:uid="{00000000-0005-0000-0000-000080640000}"/>
    <cellStyle name="Note 5 7 4 2" xfId="7208" xr:uid="{00000000-0005-0000-0000-000081640000}"/>
    <cellStyle name="Note 5 7 4 2 2" xfId="9533" xr:uid="{00000000-0005-0000-0000-000082640000}"/>
    <cellStyle name="Note 5 7 4 2 2 2" xfId="13168" xr:uid="{00000000-0005-0000-0000-000083640000}"/>
    <cellStyle name="Note 5 7 4 2 2 2 2" xfId="28450" xr:uid="{00000000-0005-0000-0000-000084640000}"/>
    <cellStyle name="Note 5 7 4 2 2 3" xfId="24922" xr:uid="{00000000-0005-0000-0000-000085640000}"/>
    <cellStyle name="Note 5 7 4 2 3" xfId="11505" xr:uid="{00000000-0005-0000-0000-000086640000}"/>
    <cellStyle name="Note 5 7 4 2 3 2" xfId="26797" xr:uid="{00000000-0005-0000-0000-000087640000}"/>
    <cellStyle name="Note 5 7 4 2 4" xfId="22700" xr:uid="{00000000-0005-0000-0000-000088640000}"/>
    <cellStyle name="Note 5 7 4 3" xfId="8861" xr:uid="{00000000-0005-0000-0000-000089640000}"/>
    <cellStyle name="Note 5 7 4 3 2" xfId="12961" xr:uid="{00000000-0005-0000-0000-00008A640000}"/>
    <cellStyle name="Note 5 7 4 3 2 2" xfId="28243" xr:uid="{00000000-0005-0000-0000-00008B640000}"/>
    <cellStyle name="Note 5 7 4 3 3" xfId="24259" xr:uid="{00000000-0005-0000-0000-00008C640000}"/>
    <cellStyle name="Note 5 7 4 4" xfId="10890" xr:uid="{00000000-0005-0000-0000-00008D640000}"/>
    <cellStyle name="Note 5 7 4 4 2" xfId="26188" xr:uid="{00000000-0005-0000-0000-00008E640000}"/>
    <cellStyle name="Note 5 7 4 5" xfId="23281" xr:uid="{00000000-0005-0000-0000-00008F640000}"/>
    <cellStyle name="Note 5 7 5" xfId="7993" xr:uid="{00000000-0005-0000-0000-000090640000}"/>
    <cellStyle name="Note 5 7 5 2" xfId="7358" xr:uid="{00000000-0005-0000-0000-000091640000}"/>
    <cellStyle name="Note 5 7 5 2 2" xfId="10114" xr:uid="{00000000-0005-0000-0000-000092640000}"/>
    <cellStyle name="Note 5 7 5 2 2 2" xfId="9649" xr:uid="{00000000-0005-0000-0000-000093640000}"/>
    <cellStyle name="Note 5 7 5 2 2 2 2" xfId="13279" xr:uid="{00000000-0005-0000-0000-000094640000}"/>
    <cellStyle name="Note 5 7 5 2 2 2 2 2" xfId="28561" xr:uid="{00000000-0005-0000-0000-000095640000}"/>
    <cellStyle name="Note 5 7 5 2 2 2 3" xfId="25037" xr:uid="{00000000-0005-0000-0000-000096640000}"/>
    <cellStyle name="Note 5 7 5 2 2 3" xfId="11621" xr:uid="{00000000-0005-0000-0000-000097640000}"/>
    <cellStyle name="Note 5 7 5 2 2 3 2" xfId="26912" xr:uid="{00000000-0005-0000-0000-000098640000}"/>
    <cellStyle name="Note 5 7 5 2 2 4" xfId="25497" xr:uid="{00000000-0005-0000-0000-000099640000}"/>
    <cellStyle name="Note 5 7 5 2 3" xfId="12086" xr:uid="{00000000-0005-0000-0000-00009A640000}"/>
    <cellStyle name="Note 5 7 5 2 3 2" xfId="27372" xr:uid="{00000000-0005-0000-0000-00009B640000}"/>
    <cellStyle name="Note 5 7 5 2 4" xfId="22849" xr:uid="{00000000-0005-0000-0000-00009C640000}"/>
    <cellStyle name="Note 5 7 5 3" xfId="9048" xr:uid="{00000000-0005-0000-0000-00009D640000}"/>
    <cellStyle name="Note 5 7 5 3 2" xfId="12699" xr:uid="{00000000-0005-0000-0000-00009E640000}"/>
    <cellStyle name="Note 5 7 5 3 2 2" xfId="27981" xr:uid="{00000000-0005-0000-0000-00009F640000}"/>
    <cellStyle name="Note 5 7 5 3 3" xfId="24445" xr:uid="{00000000-0005-0000-0000-0000A0640000}"/>
    <cellStyle name="Note 5 7 5 4" xfId="11077" xr:uid="{00000000-0005-0000-0000-0000A1640000}"/>
    <cellStyle name="Note 5 7 5 4 2" xfId="26374" xr:uid="{00000000-0005-0000-0000-0000A2640000}"/>
    <cellStyle name="Note 5 7 5 5" xfId="23479" xr:uid="{00000000-0005-0000-0000-0000A3640000}"/>
    <cellStyle name="Note 5 7 6" xfId="7691" xr:uid="{00000000-0005-0000-0000-0000A4640000}"/>
    <cellStyle name="Note 5 7 6 2" xfId="7305" xr:uid="{00000000-0005-0000-0000-0000A5640000}"/>
    <cellStyle name="Note 5 7 6 2 2" xfId="9886" xr:uid="{00000000-0005-0000-0000-0000A6640000}"/>
    <cellStyle name="Note 5 7 6 2 2 2" xfId="9606" xr:uid="{00000000-0005-0000-0000-0000A7640000}"/>
    <cellStyle name="Note 5 7 6 2 2 2 2" xfId="13238" xr:uid="{00000000-0005-0000-0000-0000A8640000}"/>
    <cellStyle name="Note 5 7 6 2 2 2 2 2" xfId="28520" xr:uid="{00000000-0005-0000-0000-0000A9640000}"/>
    <cellStyle name="Note 5 7 6 2 2 2 3" xfId="24994" xr:uid="{00000000-0005-0000-0000-0000AA640000}"/>
    <cellStyle name="Note 5 7 6 2 2 3" xfId="11578" xr:uid="{00000000-0005-0000-0000-0000AB640000}"/>
    <cellStyle name="Note 5 7 6 2 2 3 2" xfId="26869" xr:uid="{00000000-0005-0000-0000-0000AC640000}"/>
    <cellStyle name="Note 5 7 6 2 2 4" xfId="25273" xr:uid="{00000000-0005-0000-0000-0000AD640000}"/>
    <cellStyle name="Note 5 7 6 2 3" xfId="11858" xr:uid="{00000000-0005-0000-0000-0000AE640000}"/>
    <cellStyle name="Note 5 7 6 2 3 2" xfId="27148" xr:uid="{00000000-0005-0000-0000-0000AF640000}"/>
    <cellStyle name="Note 5 7 6 2 4" xfId="22796" xr:uid="{00000000-0005-0000-0000-0000B0640000}"/>
    <cellStyle name="Note 5 7 6 3" xfId="8761" xr:uid="{00000000-0005-0000-0000-0000B1640000}"/>
    <cellStyle name="Note 5 7 6 3 2" xfId="12530" xr:uid="{00000000-0005-0000-0000-0000B2640000}"/>
    <cellStyle name="Note 5 7 6 3 2 2" xfId="27813" xr:uid="{00000000-0005-0000-0000-0000B3640000}"/>
    <cellStyle name="Note 5 7 6 3 3" xfId="24162" xr:uid="{00000000-0005-0000-0000-0000B4640000}"/>
    <cellStyle name="Note 5 7 6 4" xfId="10790" xr:uid="{00000000-0005-0000-0000-0000B5640000}"/>
    <cellStyle name="Note 5 7 6 4 2" xfId="26091" xr:uid="{00000000-0005-0000-0000-0000B6640000}"/>
    <cellStyle name="Note 5 7 6 5" xfId="23181" xr:uid="{00000000-0005-0000-0000-0000B7640000}"/>
    <cellStyle name="Note 5 7 7" xfId="8195" xr:uid="{00000000-0005-0000-0000-0000B8640000}"/>
    <cellStyle name="Note 5 7 7 2" xfId="8343" xr:uid="{00000000-0005-0000-0000-0000B9640000}"/>
    <cellStyle name="Note 5 7 7 2 2" xfId="10284" xr:uid="{00000000-0005-0000-0000-0000BA640000}"/>
    <cellStyle name="Note 5 7 7 2 2 2" xfId="10375" xr:uid="{00000000-0005-0000-0000-0000BB640000}"/>
    <cellStyle name="Note 5 7 7 2 2 2 2" xfId="13575" xr:uid="{00000000-0005-0000-0000-0000BC640000}"/>
    <cellStyle name="Note 5 7 7 2 2 2 2 2" xfId="28855" xr:uid="{00000000-0005-0000-0000-0000BD640000}"/>
    <cellStyle name="Note 5 7 7 2 2 2 3" xfId="25756" xr:uid="{00000000-0005-0000-0000-0000BE640000}"/>
    <cellStyle name="Note 5 7 7 2 2 3" xfId="12347" xr:uid="{00000000-0005-0000-0000-0000BF640000}"/>
    <cellStyle name="Note 5 7 7 2 2 3 2" xfId="27631" xr:uid="{00000000-0005-0000-0000-0000C0640000}"/>
    <cellStyle name="Note 5 7 7 2 2 4" xfId="25667" xr:uid="{00000000-0005-0000-0000-0000C1640000}"/>
    <cellStyle name="Note 5 7 7 2 3" xfId="12256" xr:uid="{00000000-0005-0000-0000-0000C2640000}"/>
    <cellStyle name="Note 5 7 7 2 3 2" xfId="27542" xr:uid="{00000000-0005-0000-0000-0000C3640000}"/>
    <cellStyle name="Note 5 7 7 2 4" xfId="23824" xr:uid="{00000000-0005-0000-0000-0000C4640000}"/>
    <cellStyle name="Note 5 7 7 3" xfId="8441" xr:uid="{00000000-0005-0000-0000-0000C5640000}"/>
    <cellStyle name="Note 5 7 7 3 2" xfId="10471" xr:uid="{00000000-0005-0000-0000-0000C6640000}"/>
    <cellStyle name="Note 5 7 7 3 2 2" xfId="13663" xr:uid="{00000000-0005-0000-0000-0000C7640000}"/>
    <cellStyle name="Note 5 7 7 3 2 2 2" xfId="28943" xr:uid="{00000000-0005-0000-0000-0000C8640000}"/>
    <cellStyle name="Note 5 7 7 3 2 3" xfId="25852" xr:uid="{00000000-0005-0000-0000-0000C9640000}"/>
    <cellStyle name="Note 5 7 7 3 3" xfId="12443" xr:uid="{00000000-0005-0000-0000-0000CA640000}"/>
    <cellStyle name="Note 5 7 7 3 3 2" xfId="27727" xr:uid="{00000000-0005-0000-0000-0000CB640000}"/>
    <cellStyle name="Note 5 7 7 3 4" xfId="23922" xr:uid="{00000000-0005-0000-0000-0000CC640000}"/>
    <cellStyle name="Note 5 7 7 4" xfId="9241" xr:uid="{00000000-0005-0000-0000-0000CD640000}"/>
    <cellStyle name="Note 5 7 7 4 2" xfId="12790" xr:uid="{00000000-0005-0000-0000-0000CE640000}"/>
    <cellStyle name="Note 5 7 7 4 2 2" xfId="28072" xr:uid="{00000000-0005-0000-0000-0000CF640000}"/>
    <cellStyle name="Note 5 7 7 4 3" xfId="24636" xr:uid="{00000000-0005-0000-0000-0000D0640000}"/>
    <cellStyle name="Note 5 7 7 5" xfId="11270" xr:uid="{00000000-0005-0000-0000-0000D1640000}"/>
    <cellStyle name="Note 5 7 7 5 2" xfId="26565" xr:uid="{00000000-0005-0000-0000-0000D2640000}"/>
    <cellStyle name="Note 5 7 7 6" xfId="23679" xr:uid="{00000000-0005-0000-0000-0000D3640000}"/>
    <cellStyle name="Note 5 7 8" xfId="8648" xr:uid="{00000000-0005-0000-0000-0000D4640000}"/>
    <cellStyle name="Note 5 7 8 2" xfId="9446" xr:uid="{00000000-0005-0000-0000-0000D5640000}"/>
    <cellStyle name="Note 5 7 8 2 2" xfId="12863" xr:uid="{00000000-0005-0000-0000-0000D6640000}"/>
    <cellStyle name="Note 5 7 8 2 2 2" xfId="28145" xr:uid="{00000000-0005-0000-0000-0000D7640000}"/>
    <cellStyle name="Note 5 7 8 2 3" xfId="24836" xr:uid="{00000000-0005-0000-0000-0000D8640000}"/>
    <cellStyle name="Note 5 7 8 3" xfId="11418" xr:uid="{00000000-0005-0000-0000-0000D9640000}"/>
    <cellStyle name="Note 5 7 8 3 2" xfId="26711" xr:uid="{00000000-0005-0000-0000-0000DA640000}"/>
    <cellStyle name="Note 5 7 8 4" xfId="24050" xr:uid="{00000000-0005-0000-0000-0000DB640000}"/>
    <cellStyle name="Note 5 7 9" xfId="10677" xr:uid="{00000000-0005-0000-0000-0000DC640000}"/>
    <cellStyle name="Note 5 7 9 2" xfId="25979" xr:uid="{00000000-0005-0000-0000-0000DD640000}"/>
    <cellStyle name="Note 5 8" xfId="4663" xr:uid="{00000000-0005-0000-0000-0000DE640000}"/>
    <cellStyle name="Note 5 8 10" xfId="20351" xr:uid="{00000000-0005-0000-0000-0000DF640000}"/>
    <cellStyle name="Note 5 8 2" xfId="7960" xr:uid="{00000000-0005-0000-0000-0000E0640000}"/>
    <cellStyle name="Note 5 8 2 2" xfId="7158" xr:uid="{00000000-0005-0000-0000-0000E1640000}"/>
    <cellStyle name="Note 5 8 2 2 2" xfId="10087" xr:uid="{00000000-0005-0000-0000-0000E2640000}"/>
    <cellStyle name="Note 5 8 2 2 2 2" xfId="9496" xr:uid="{00000000-0005-0000-0000-0000E3640000}"/>
    <cellStyle name="Note 5 8 2 2 2 2 2" xfId="13135" xr:uid="{00000000-0005-0000-0000-0000E4640000}"/>
    <cellStyle name="Note 5 8 2 2 2 2 2 2" xfId="28417" xr:uid="{00000000-0005-0000-0000-0000E5640000}"/>
    <cellStyle name="Note 5 8 2 2 2 2 3" xfId="24886" xr:uid="{00000000-0005-0000-0000-0000E6640000}"/>
    <cellStyle name="Note 5 8 2 2 2 3" xfId="11468" xr:uid="{00000000-0005-0000-0000-0000E7640000}"/>
    <cellStyle name="Note 5 8 2 2 2 3 2" xfId="26761" xr:uid="{00000000-0005-0000-0000-0000E8640000}"/>
    <cellStyle name="Note 5 8 2 2 2 4" xfId="25470" xr:uid="{00000000-0005-0000-0000-0000E9640000}"/>
    <cellStyle name="Note 5 8 2 2 3" xfId="12059" xr:uid="{00000000-0005-0000-0000-0000EA640000}"/>
    <cellStyle name="Note 5 8 2 2 3 2" xfId="27345" xr:uid="{00000000-0005-0000-0000-0000EB640000}"/>
    <cellStyle name="Note 5 8 2 2 4" xfId="22651" xr:uid="{00000000-0005-0000-0000-0000EC640000}"/>
    <cellStyle name="Note 5 8 2 3" xfId="9016" xr:uid="{00000000-0005-0000-0000-0000ED640000}"/>
    <cellStyle name="Note 5 8 2 3 2" xfId="13022" xr:uid="{00000000-0005-0000-0000-0000EE640000}"/>
    <cellStyle name="Note 5 8 2 3 2 2" xfId="28304" xr:uid="{00000000-0005-0000-0000-0000EF640000}"/>
    <cellStyle name="Note 5 8 2 3 3" xfId="24413" xr:uid="{00000000-0005-0000-0000-0000F0640000}"/>
    <cellStyle name="Note 5 8 2 4" xfId="11045" xr:uid="{00000000-0005-0000-0000-0000F1640000}"/>
    <cellStyle name="Note 5 8 2 4 2" xfId="26342" xr:uid="{00000000-0005-0000-0000-0000F2640000}"/>
    <cellStyle name="Note 5 8 2 5" xfId="23446" xr:uid="{00000000-0005-0000-0000-0000F3640000}"/>
    <cellStyle name="Note 5 8 3" xfId="8042" xr:uid="{00000000-0005-0000-0000-0000F4640000}"/>
    <cellStyle name="Note 5 8 3 2" xfId="7278" xr:uid="{00000000-0005-0000-0000-0000F5640000}"/>
    <cellStyle name="Note 5 8 3 2 2" xfId="10155" xr:uid="{00000000-0005-0000-0000-0000F6640000}"/>
    <cellStyle name="Note 5 8 3 2 2 2" xfId="9587" xr:uid="{00000000-0005-0000-0000-0000F7640000}"/>
    <cellStyle name="Note 5 8 3 2 2 2 2" xfId="13219" xr:uid="{00000000-0005-0000-0000-0000F8640000}"/>
    <cellStyle name="Note 5 8 3 2 2 2 2 2" xfId="28501" xr:uid="{00000000-0005-0000-0000-0000F9640000}"/>
    <cellStyle name="Note 5 8 3 2 2 2 3" xfId="24975" xr:uid="{00000000-0005-0000-0000-0000FA640000}"/>
    <cellStyle name="Note 5 8 3 2 2 3" xfId="11559" xr:uid="{00000000-0005-0000-0000-0000FB640000}"/>
    <cellStyle name="Note 5 8 3 2 2 3 2" xfId="26850" xr:uid="{00000000-0005-0000-0000-0000FC640000}"/>
    <cellStyle name="Note 5 8 3 2 2 4" xfId="25538" xr:uid="{00000000-0005-0000-0000-0000FD640000}"/>
    <cellStyle name="Note 5 8 3 2 3" xfId="12127" xr:uid="{00000000-0005-0000-0000-0000FE640000}"/>
    <cellStyle name="Note 5 8 3 2 3 2" xfId="27413" xr:uid="{00000000-0005-0000-0000-0000FF640000}"/>
    <cellStyle name="Note 5 8 3 2 4" xfId="22769" xr:uid="{00000000-0005-0000-0000-000000650000}"/>
    <cellStyle name="Note 5 8 3 3" xfId="9096" xr:uid="{00000000-0005-0000-0000-000001650000}"/>
    <cellStyle name="Note 5 8 3 3 2" xfId="12734" xr:uid="{00000000-0005-0000-0000-000002650000}"/>
    <cellStyle name="Note 5 8 3 3 2 2" xfId="28016" xr:uid="{00000000-0005-0000-0000-000003650000}"/>
    <cellStyle name="Note 5 8 3 3 3" xfId="24493" xr:uid="{00000000-0005-0000-0000-000004650000}"/>
    <cellStyle name="Note 5 8 3 4" xfId="11125" xr:uid="{00000000-0005-0000-0000-000005650000}"/>
    <cellStyle name="Note 5 8 3 4 2" xfId="26422" xr:uid="{00000000-0005-0000-0000-000006650000}"/>
    <cellStyle name="Note 5 8 3 5" xfId="23528" xr:uid="{00000000-0005-0000-0000-000007650000}"/>
    <cellStyle name="Note 5 8 4" xfId="7797" xr:uid="{00000000-0005-0000-0000-000008650000}"/>
    <cellStyle name="Note 5 8 4 2" xfId="7366" xr:uid="{00000000-0005-0000-0000-000009650000}"/>
    <cellStyle name="Note 5 8 4 2 2" xfId="9655" xr:uid="{00000000-0005-0000-0000-00000A650000}"/>
    <cellStyle name="Note 5 8 4 2 2 2" xfId="13285" xr:uid="{00000000-0005-0000-0000-00000B650000}"/>
    <cellStyle name="Note 5 8 4 2 2 2 2" xfId="28567" xr:uid="{00000000-0005-0000-0000-00000C650000}"/>
    <cellStyle name="Note 5 8 4 2 2 3" xfId="25043" xr:uid="{00000000-0005-0000-0000-00000D650000}"/>
    <cellStyle name="Note 5 8 4 2 3" xfId="11627" xr:uid="{00000000-0005-0000-0000-00000E650000}"/>
    <cellStyle name="Note 5 8 4 2 3 2" xfId="26918" xr:uid="{00000000-0005-0000-0000-00000F650000}"/>
    <cellStyle name="Note 5 8 4 2 4" xfId="22857" xr:uid="{00000000-0005-0000-0000-000010650000}"/>
    <cellStyle name="Note 5 8 4 3" xfId="8864" xr:uid="{00000000-0005-0000-0000-000011650000}"/>
    <cellStyle name="Note 5 8 4 3 2" xfId="12964" xr:uid="{00000000-0005-0000-0000-000012650000}"/>
    <cellStyle name="Note 5 8 4 3 2 2" xfId="28246" xr:uid="{00000000-0005-0000-0000-000013650000}"/>
    <cellStyle name="Note 5 8 4 3 3" xfId="24262" xr:uid="{00000000-0005-0000-0000-000014650000}"/>
    <cellStyle name="Note 5 8 4 4" xfId="10893" xr:uid="{00000000-0005-0000-0000-000015650000}"/>
    <cellStyle name="Note 5 8 4 4 2" xfId="26191" xr:uid="{00000000-0005-0000-0000-000016650000}"/>
    <cellStyle name="Note 5 8 4 5" xfId="23284" xr:uid="{00000000-0005-0000-0000-000017650000}"/>
    <cellStyle name="Note 5 8 5" xfId="7661" xr:uid="{00000000-0005-0000-0000-000018650000}"/>
    <cellStyle name="Note 5 8 5 2" xfId="7564" xr:uid="{00000000-0005-0000-0000-000019650000}"/>
    <cellStyle name="Note 5 8 5 2 2" xfId="9862" xr:uid="{00000000-0005-0000-0000-00001A650000}"/>
    <cellStyle name="Note 5 8 5 2 2 2" xfId="9791" xr:uid="{00000000-0005-0000-0000-00001B650000}"/>
    <cellStyle name="Note 5 8 5 2 2 2 2" xfId="13414" xr:uid="{00000000-0005-0000-0000-00001C650000}"/>
    <cellStyle name="Note 5 8 5 2 2 2 2 2" xfId="28696" xr:uid="{00000000-0005-0000-0000-00001D650000}"/>
    <cellStyle name="Note 5 8 5 2 2 2 3" xfId="25179" xr:uid="{00000000-0005-0000-0000-00001E650000}"/>
    <cellStyle name="Note 5 8 5 2 2 3" xfId="11763" xr:uid="{00000000-0005-0000-0000-00001F650000}"/>
    <cellStyle name="Note 5 8 5 2 2 3 2" xfId="27054" xr:uid="{00000000-0005-0000-0000-000020650000}"/>
    <cellStyle name="Note 5 8 5 2 2 4" xfId="25249" xr:uid="{00000000-0005-0000-0000-000021650000}"/>
    <cellStyle name="Note 5 8 5 2 3" xfId="11834" xr:uid="{00000000-0005-0000-0000-000022650000}"/>
    <cellStyle name="Note 5 8 5 2 3 2" xfId="27124" xr:uid="{00000000-0005-0000-0000-000023650000}"/>
    <cellStyle name="Note 5 8 5 2 4" xfId="23055" xr:uid="{00000000-0005-0000-0000-000024650000}"/>
    <cellStyle name="Note 5 8 5 3" xfId="8732" xr:uid="{00000000-0005-0000-0000-000025650000}"/>
    <cellStyle name="Note 5 8 5 3 2" xfId="12516" xr:uid="{00000000-0005-0000-0000-000026650000}"/>
    <cellStyle name="Note 5 8 5 3 2 2" xfId="27799" xr:uid="{00000000-0005-0000-0000-000027650000}"/>
    <cellStyle name="Note 5 8 5 3 3" xfId="24133" xr:uid="{00000000-0005-0000-0000-000028650000}"/>
    <cellStyle name="Note 5 8 5 4" xfId="10761" xr:uid="{00000000-0005-0000-0000-000029650000}"/>
    <cellStyle name="Note 5 8 5 4 2" xfId="26062" xr:uid="{00000000-0005-0000-0000-00002A650000}"/>
    <cellStyle name="Note 5 8 5 5" xfId="23151" xr:uid="{00000000-0005-0000-0000-00002B650000}"/>
    <cellStyle name="Note 5 8 6" xfId="7759" xr:uid="{00000000-0005-0000-0000-00002C650000}"/>
    <cellStyle name="Note 5 8 6 2" xfId="7166" xr:uid="{00000000-0005-0000-0000-00002D650000}"/>
    <cellStyle name="Note 5 8 6 2 2" xfId="9933" xr:uid="{00000000-0005-0000-0000-00002E650000}"/>
    <cellStyle name="Note 5 8 6 2 2 2" xfId="9503" xr:uid="{00000000-0005-0000-0000-00002F650000}"/>
    <cellStyle name="Note 5 8 6 2 2 2 2" xfId="13141" xr:uid="{00000000-0005-0000-0000-000030650000}"/>
    <cellStyle name="Note 5 8 6 2 2 2 2 2" xfId="28423" xr:uid="{00000000-0005-0000-0000-000031650000}"/>
    <cellStyle name="Note 5 8 6 2 2 2 3" xfId="24893" xr:uid="{00000000-0005-0000-0000-000032650000}"/>
    <cellStyle name="Note 5 8 6 2 2 3" xfId="11475" xr:uid="{00000000-0005-0000-0000-000033650000}"/>
    <cellStyle name="Note 5 8 6 2 2 3 2" xfId="26768" xr:uid="{00000000-0005-0000-0000-000034650000}"/>
    <cellStyle name="Note 5 8 6 2 2 4" xfId="25319" xr:uid="{00000000-0005-0000-0000-000035650000}"/>
    <cellStyle name="Note 5 8 6 2 3" xfId="11905" xr:uid="{00000000-0005-0000-0000-000036650000}"/>
    <cellStyle name="Note 5 8 6 2 3 2" xfId="27194" xr:uid="{00000000-0005-0000-0000-000037650000}"/>
    <cellStyle name="Note 5 8 6 2 4" xfId="22659" xr:uid="{00000000-0005-0000-0000-000038650000}"/>
    <cellStyle name="Note 5 8 6 3" xfId="8826" xr:uid="{00000000-0005-0000-0000-000039650000}"/>
    <cellStyle name="Note 5 8 6 3 2" xfId="12565" xr:uid="{00000000-0005-0000-0000-00003A650000}"/>
    <cellStyle name="Note 5 8 6 3 2 2" xfId="27848" xr:uid="{00000000-0005-0000-0000-00003B650000}"/>
    <cellStyle name="Note 5 8 6 3 3" xfId="24226" xr:uid="{00000000-0005-0000-0000-00003C650000}"/>
    <cellStyle name="Note 5 8 6 4" xfId="10855" xr:uid="{00000000-0005-0000-0000-00003D650000}"/>
    <cellStyle name="Note 5 8 6 4 2" xfId="26155" xr:uid="{00000000-0005-0000-0000-00003E650000}"/>
    <cellStyle name="Note 5 8 6 5" xfId="23248" xr:uid="{00000000-0005-0000-0000-00003F650000}"/>
    <cellStyle name="Note 5 8 7" xfId="8205" xr:uid="{00000000-0005-0000-0000-000040650000}"/>
    <cellStyle name="Note 5 8 7 2" xfId="8353" xr:uid="{00000000-0005-0000-0000-000041650000}"/>
    <cellStyle name="Note 5 8 7 2 2" xfId="10291" xr:uid="{00000000-0005-0000-0000-000042650000}"/>
    <cellStyle name="Note 5 8 7 2 2 2" xfId="10385" xr:uid="{00000000-0005-0000-0000-000043650000}"/>
    <cellStyle name="Note 5 8 7 2 2 2 2" xfId="13582" xr:uid="{00000000-0005-0000-0000-000044650000}"/>
    <cellStyle name="Note 5 8 7 2 2 2 2 2" xfId="28862" xr:uid="{00000000-0005-0000-0000-000045650000}"/>
    <cellStyle name="Note 5 8 7 2 2 2 3" xfId="25766" xr:uid="{00000000-0005-0000-0000-000046650000}"/>
    <cellStyle name="Note 5 8 7 2 2 3" xfId="12357" xr:uid="{00000000-0005-0000-0000-000047650000}"/>
    <cellStyle name="Note 5 8 7 2 2 3 2" xfId="27641" xr:uid="{00000000-0005-0000-0000-000048650000}"/>
    <cellStyle name="Note 5 8 7 2 2 4" xfId="25674" xr:uid="{00000000-0005-0000-0000-000049650000}"/>
    <cellStyle name="Note 5 8 7 2 3" xfId="12263" xr:uid="{00000000-0005-0000-0000-00004A650000}"/>
    <cellStyle name="Note 5 8 7 2 3 2" xfId="27549" xr:uid="{00000000-0005-0000-0000-00004B650000}"/>
    <cellStyle name="Note 5 8 7 2 4" xfId="23834" xr:uid="{00000000-0005-0000-0000-00004C650000}"/>
    <cellStyle name="Note 5 8 7 3" xfId="8448" xr:uid="{00000000-0005-0000-0000-00004D650000}"/>
    <cellStyle name="Note 5 8 7 3 2" xfId="10478" xr:uid="{00000000-0005-0000-0000-00004E650000}"/>
    <cellStyle name="Note 5 8 7 3 2 2" xfId="13670" xr:uid="{00000000-0005-0000-0000-00004F650000}"/>
    <cellStyle name="Note 5 8 7 3 2 2 2" xfId="28950" xr:uid="{00000000-0005-0000-0000-000050650000}"/>
    <cellStyle name="Note 5 8 7 3 2 3" xfId="25859" xr:uid="{00000000-0005-0000-0000-000051650000}"/>
    <cellStyle name="Note 5 8 7 3 3" xfId="12450" xr:uid="{00000000-0005-0000-0000-000052650000}"/>
    <cellStyle name="Note 5 8 7 3 3 2" xfId="27734" xr:uid="{00000000-0005-0000-0000-000053650000}"/>
    <cellStyle name="Note 5 8 7 3 4" xfId="23929" xr:uid="{00000000-0005-0000-0000-000054650000}"/>
    <cellStyle name="Note 5 8 7 4" xfId="9251" xr:uid="{00000000-0005-0000-0000-000055650000}"/>
    <cellStyle name="Note 5 8 7 4 2" xfId="12797" xr:uid="{00000000-0005-0000-0000-000056650000}"/>
    <cellStyle name="Note 5 8 7 4 2 2" xfId="28079" xr:uid="{00000000-0005-0000-0000-000057650000}"/>
    <cellStyle name="Note 5 8 7 4 3" xfId="24646" xr:uid="{00000000-0005-0000-0000-000058650000}"/>
    <cellStyle name="Note 5 8 7 5" xfId="11280" xr:uid="{00000000-0005-0000-0000-000059650000}"/>
    <cellStyle name="Note 5 8 7 5 2" xfId="26575" xr:uid="{00000000-0005-0000-0000-00005A650000}"/>
    <cellStyle name="Note 5 8 7 6" xfId="23689" xr:uid="{00000000-0005-0000-0000-00005B650000}"/>
    <cellStyle name="Note 5 8 8" xfId="8655" xr:uid="{00000000-0005-0000-0000-00005C650000}"/>
    <cellStyle name="Note 5 8 8 2" xfId="9453" xr:uid="{00000000-0005-0000-0000-00005D650000}"/>
    <cellStyle name="Note 5 8 8 2 2" xfId="12870" xr:uid="{00000000-0005-0000-0000-00005E650000}"/>
    <cellStyle name="Note 5 8 8 2 2 2" xfId="28152" xr:uid="{00000000-0005-0000-0000-00005F650000}"/>
    <cellStyle name="Note 5 8 8 2 3" xfId="24843" xr:uid="{00000000-0005-0000-0000-000060650000}"/>
    <cellStyle name="Note 5 8 8 3" xfId="11425" xr:uid="{00000000-0005-0000-0000-000061650000}"/>
    <cellStyle name="Note 5 8 8 3 2" xfId="26718" xr:uid="{00000000-0005-0000-0000-000062650000}"/>
    <cellStyle name="Note 5 8 8 4" xfId="24057" xr:uid="{00000000-0005-0000-0000-000063650000}"/>
    <cellStyle name="Note 5 8 9" xfId="10684" xr:uid="{00000000-0005-0000-0000-000064650000}"/>
    <cellStyle name="Note 5 8 9 2" xfId="25986" xr:uid="{00000000-0005-0000-0000-000065650000}"/>
    <cellStyle name="Note 5 9" xfId="6142" xr:uid="{00000000-0005-0000-0000-000066650000}"/>
    <cellStyle name="Note 5 9 10" xfId="21707" xr:uid="{00000000-0005-0000-0000-000067650000}"/>
    <cellStyle name="Note 5 9 2" xfId="7686" xr:uid="{00000000-0005-0000-0000-000068650000}"/>
    <cellStyle name="Note 5 9 2 2" xfId="7530" xr:uid="{00000000-0005-0000-0000-000069650000}"/>
    <cellStyle name="Note 5 9 2 2 2" xfId="9882" xr:uid="{00000000-0005-0000-0000-00006A650000}"/>
    <cellStyle name="Note 5 9 2 2 2 2" xfId="9769" xr:uid="{00000000-0005-0000-0000-00006B650000}"/>
    <cellStyle name="Note 5 9 2 2 2 2 2" xfId="13394" xr:uid="{00000000-0005-0000-0000-00006C650000}"/>
    <cellStyle name="Note 5 9 2 2 2 2 2 2" xfId="28676" xr:uid="{00000000-0005-0000-0000-00006D650000}"/>
    <cellStyle name="Note 5 9 2 2 2 2 3" xfId="25157" xr:uid="{00000000-0005-0000-0000-00006E650000}"/>
    <cellStyle name="Note 5 9 2 2 2 3" xfId="11741" xr:uid="{00000000-0005-0000-0000-00006F650000}"/>
    <cellStyle name="Note 5 9 2 2 2 3 2" xfId="27032" xr:uid="{00000000-0005-0000-0000-000070650000}"/>
    <cellStyle name="Note 5 9 2 2 2 4" xfId="25269" xr:uid="{00000000-0005-0000-0000-000071650000}"/>
    <cellStyle name="Note 5 9 2 2 3" xfId="11854" xr:uid="{00000000-0005-0000-0000-000072650000}"/>
    <cellStyle name="Note 5 9 2 2 3 2" xfId="27144" xr:uid="{00000000-0005-0000-0000-000073650000}"/>
    <cellStyle name="Note 5 9 2 2 4" xfId="23021" xr:uid="{00000000-0005-0000-0000-000074650000}"/>
    <cellStyle name="Note 5 9 2 3" xfId="8756" xr:uid="{00000000-0005-0000-0000-000075650000}"/>
    <cellStyle name="Note 5 9 2 3 2" xfId="12923" xr:uid="{00000000-0005-0000-0000-000076650000}"/>
    <cellStyle name="Note 5 9 2 3 2 2" xfId="28205" xr:uid="{00000000-0005-0000-0000-000077650000}"/>
    <cellStyle name="Note 5 9 2 3 3" xfId="24157" xr:uid="{00000000-0005-0000-0000-000078650000}"/>
    <cellStyle name="Note 5 9 2 4" xfId="10785" xr:uid="{00000000-0005-0000-0000-000079650000}"/>
    <cellStyle name="Note 5 9 2 4 2" xfId="26086" xr:uid="{00000000-0005-0000-0000-00007A650000}"/>
    <cellStyle name="Note 5 9 2 5" xfId="23176" xr:uid="{00000000-0005-0000-0000-00007B650000}"/>
    <cellStyle name="Note 5 9 3" xfId="8044" xr:uid="{00000000-0005-0000-0000-00007C650000}"/>
    <cellStyle name="Note 5 9 3 2" xfId="7131" xr:uid="{00000000-0005-0000-0000-00007D650000}"/>
    <cellStyle name="Note 5 9 3 2 2" xfId="10157" xr:uid="{00000000-0005-0000-0000-00007E650000}"/>
    <cellStyle name="Note 5 9 3 2 2 2" xfId="9474" xr:uid="{00000000-0005-0000-0000-00007F650000}"/>
    <cellStyle name="Note 5 9 3 2 2 2 2" xfId="13113" xr:uid="{00000000-0005-0000-0000-000080650000}"/>
    <cellStyle name="Note 5 9 3 2 2 2 2 2" xfId="28395" xr:uid="{00000000-0005-0000-0000-000081650000}"/>
    <cellStyle name="Note 5 9 3 2 2 2 3" xfId="24864" xr:uid="{00000000-0005-0000-0000-000082650000}"/>
    <cellStyle name="Note 5 9 3 2 2 3" xfId="11446" xr:uid="{00000000-0005-0000-0000-000083650000}"/>
    <cellStyle name="Note 5 9 3 2 2 3 2" xfId="26739" xr:uid="{00000000-0005-0000-0000-000084650000}"/>
    <cellStyle name="Note 5 9 3 2 2 4" xfId="25540" xr:uid="{00000000-0005-0000-0000-000085650000}"/>
    <cellStyle name="Note 5 9 3 2 3" xfId="12129" xr:uid="{00000000-0005-0000-0000-000086650000}"/>
    <cellStyle name="Note 5 9 3 2 3 2" xfId="27415" xr:uid="{00000000-0005-0000-0000-000087650000}"/>
    <cellStyle name="Note 5 9 3 2 4" xfId="22624" xr:uid="{00000000-0005-0000-0000-000088650000}"/>
    <cellStyle name="Note 5 9 3 3" xfId="9098" xr:uid="{00000000-0005-0000-0000-000089650000}"/>
    <cellStyle name="Note 5 9 3 3 2" xfId="12736" xr:uid="{00000000-0005-0000-0000-00008A650000}"/>
    <cellStyle name="Note 5 9 3 3 2 2" xfId="28018" xr:uid="{00000000-0005-0000-0000-00008B650000}"/>
    <cellStyle name="Note 5 9 3 3 3" xfId="24495" xr:uid="{00000000-0005-0000-0000-00008C650000}"/>
    <cellStyle name="Note 5 9 3 4" xfId="11127" xr:uid="{00000000-0005-0000-0000-00008D650000}"/>
    <cellStyle name="Note 5 9 3 4 2" xfId="26424" xr:uid="{00000000-0005-0000-0000-00008E650000}"/>
    <cellStyle name="Note 5 9 3 5" xfId="23530" xr:uid="{00000000-0005-0000-0000-00008F650000}"/>
    <cellStyle name="Note 5 9 4" xfId="7942" xr:uid="{00000000-0005-0000-0000-000090650000}"/>
    <cellStyle name="Note 5 9 4 2" xfId="7498" xr:uid="{00000000-0005-0000-0000-000091650000}"/>
    <cellStyle name="Note 5 9 4 2 2" xfId="9744" xr:uid="{00000000-0005-0000-0000-000092650000}"/>
    <cellStyle name="Note 5 9 4 2 2 2" xfId="13370" xr:uid="{00000000-0005-0000-0000-000093650000}"/>
    <cellStyle name="Note 5 9 4 2 2 2 2" xfId="28652" xr:uid="{00000000-0005-0000-0000-000094650000}"/>
    <cellStyle name="Note 5 9 4 2 2 3" xfId="25132" xr:uid="{00000000-0005-0000-0000-000095650000}"/>
    <cellStyle name="Note 5 9 4 2 3" xfId="11716" xr:uid="{00000000-0005-0000-0000-000096650000}"/>
    <cellStyle name="Note 5 9 4 2 3 2" xfId="27007" xr:uid="{00000000-0005-0000-0000-000097650000}"/>
    <cellStyle name="Note 5 9 4 2 4" xfId="22989" xr:uid="{00000000-0005-0000-0000-000098650000}"/>
    <cellStyle name="Note 5 9 4 3" xfId="9000" xr:uid="{00000000-0005-0000-0000-000099650000}"/>
    <cellStyle name="Note 5 9 4 3 2" xfId="13016" xr:uid="{00000000-0005-0000-0000-00009A650000}"/>
    <cellStyle name="Note 5 9 4 3 2 2" xfId="28298" xr:uid="{00000000-0005-0000-0000-00009B650000}"/>
    <cellStyle name="Note 5 9 4 3 3" xfId="24397" xr:uid="{00000000-0005-0000-0000-00009C650000}"/>
    <cellStyle name="Note 5 9 4 4" xfId="11029" xr:uid="{00000000-0005-0000-0000-00009D650000}"/>
    <cellStyle name="Note 5 9 4 4 2" xfId="26326" xr:uid="{00000000-0005-0000-0000-00009E650000}"/>
    <cellStyle name="Note 5 9 4 5" xfId="23428" xr:uid="{00000000-0005-0000-0000-00009F650000}"/>
    <cellStyle name="Note 5 9 5" xfId="7907" xr:uid="{00000000-0005-0000-0000-0000A0650000}"/>
    <cellStyle name="Note 5 9 5 2" xfId="7231" xr:uid="{00000000-0005-0000-0000-0000A1650000}"/>
    <cellStyle name="Note 5 9 5 2 2" xfId="10048" xr:uid="{00000000-0005-0000-0000-0000A2650000}"/>
    <cellStyle name="Note 5 9 5 2 2 2" xfId="9552" xr:uid="{00000000-0005-0000-0000-0000A3650000}"/>
    <cellStyle name="Note 5 9 5 2 2 2 2" xfId="13185" xr:uid="{00000000-0005-0000-0000-0000A4650000}"/>
    <cellStyle name="Note 5 9 5 2 2 2 2 2" xfId="28467" xr:uid="{00000000-0005-0000-0000-0000A5650000}"/>
    <cellStyle name="Note 5 9 5 2 2 2 3" xfId="24940" xr:uid="{00000000-0005-0000-0000-0000A6650000}"/>
    <cellStyle name="Note 5 9 5 2 2 3" xfId="11524" xr:uid="{00000000-0005-0000-0000-0000A7650000}"/>
    <cellStyle name="Note 5 9 5 2 2 3 2" xfId="26815" xr:uid="{00000000-0005-0000-0000-0000A8650000}"/>
    <cellStyle name="Note 5 9 5 2 2 4" xfId="25431" xr:uid="{00000000-0005-0000-0000-0000A9650000}"/>
    <cellStyle name="Note 5 9 5 2 3" xfId="12020" xr:uid="{00000000-0005-0000-0000-0000AA650000}"/>
    <cellStyle name="Note 5 9 5 2 3 2" xfId="27306" xr:uid="{00000000-0005-0000-0000-0000AB650000}"/>
    <cellStyle name="Note 5 9 5 2 4" xfId="22722" xr:uid="{00000000-0005-0000-0000-0000AC650000}"/>
    <cellStyle name="Note 5 9 5 3" xfId="8969" xr:uid="{00000000-0005-0000-0000-0000AD650000}"/>
    <cellStyle name="Note 5 9 5 3 2" xfId="12652" xr:uid="{00000000-0005-0000-0000-0000AE650000}"/>
    <cellStyle name="Note 5 9 5 3 2 2" xfId="27934" xr:uid="{00000000-0005-0000-0000-0000AF650000}"/>
    <cellStyle name="Note 5 9 5 3 3" xfId="24366" xr:uid="{00000000-0005-0000-0000-0000B0650000}"/>
    <cellStyle name="Note 5 9 5 4" xfId="10998" xr:uid="{00000000-0005-0000-0000-0000B1650000}"/>
    <cellStyle name="Note 5 9 5 4 2" xfId="26295" xr:uid="{00000000-0005-0000-0000-0000B2650000}"/>
    <cellStyle name="Note 5 9 5 5" xfId="23393" xr:uid="{00000000-0005-0000-0000-0000B3650000}"/>
    <cellStyle name="Note 5 9 6" xfId="7867" xr:uid="{00000000-0005-0000-0000-0000B4650000}"/>
    <cellStyle name="Note 5 9 6 2" xfId="7315" xr:uid="{00000000-0005-0000-0000-0000B5650000}"/>
    <cellStyle name="Note 5 9 6 2 2" xfId="10021" xr:uid="{00000000-0005-0000-0000-0000B6650000}"/>
    <cellStyle name="Note 5 9 6 2 2 2" xfId="9613" xr:uid="{00000000-0005-0000-0000-0000B7650000}"/>
    <cellStyle name="Note 5 9 6 2 2 2 2" xfId="13245" xr:uid="{00000000-0005-0000-0000-0000B8650000}"/>
    <cellStyle name="Note 5 9 6 2 2 2 2 2" xfId="28527" xr:uid="{00000000-0005-0000-0000-0000B9650000}"/>
    <cellStyle name="Note 5 9 6 2 2 2 3" xfId="25001" xr:uid="{00000000-0005-0000-0000-0000BA650000}"/>
    <cellStyle name="Note 5 9 6 2 2 3" xfId="11585" xr:uid="{00000000-0005-0000-0000-0000BB650000}"/>
    <cellStyle name="Note 5 9 6 2 2 3 2" xfId="26876" xr:uid="{00000000-0005-0000-0000-0000BC650000}"/>
    <cellStyle name="Note 5 9 6 2 2 4" xfId="25404" xr:uid="{00000000-0005-0000-0000-0000BD650000}"/>
    <cellStyle name="Note 5 9 6 2 3" xfId="11993" xr:uid="{00000000-0005-0000-0000-0000BE650000}"/>
    <cellStyle name="Note 5 9 6 2 3 2" xfId="27279" xr:uid="{00000000-0005-0000-0000-0000BF650000}"/>
    <cellStyle name="Note 5 9 6 2 4" xfId="22806" xr:uid="{00000000-0005-0000-0000-0000C0650000}"/>
    <cellStyle name="Note 5 9 6 3" xfId="8931" xr:uid="{00000000-0005-0000-0000-0000C1650000}"/>
    <cellStyle name="Note 5 9 6 3 2" xfId="12631" xr:uid="{00000000-0005-0000-0000-0000C2650000}"/>
    <cellStyle name="Note 5 9 6 3 2 2" xfId="27913" xr:uid="{00000000-0005-0000-0000-0000C3650000}"/>
    <cellStyle name="Note 5 9 6 3 3" xfId="24328" xr:uid="{00000000-0005-0000-0000-0000C4650000}"/>
    <cellStyle name="Note 5 9 6 4" xfId="10960" xr:uid="{00000000-0005-0000-0000-0000C5650000}"/>
    <cellStyle name="Note 5 9 6 4 2" xfId="26257" xr:uid="{00000000-0005-0000-0000-0000C6650000}"/>
    <cellStyle name="Note 5 9 6 5" xfId="23353" xr:uid="{00000000-0005-0000-0000-0000C7650000}"/>
    <cellStyle name="Note 5 9 7" xfId="8214" xr:uid="{00000000-0005-0000-0000-0000C8650000}"/>
    <cellStyle name="Note 5 9 7 2" xfId="8361" xr:uid="{00000000-0005-0000-0000-0000C9650000}"/>
    <cellStyle name="Note 5 9 7 2 2" xfId="10299" xr:uid="{00000000-0005-0000-0000-0000CA650000}"/>
    <cellStyle name="Note 5 9 7 2 2 2" xfId="10392" xr:uid="{00000000-0005-0000-0000-0000CB650000}"/>
    <cellStyle name="Note 5 9 7 2 2 2 2" xfId="13589" xr:uid="{00000000-0005-0000-0000-0000CC650000}"/>
    <cellStyle name="Note 5 9 7 2 2 2 2 2" xfId="28869" xr:uid="{00000000-0005-0000-0000-0000CD650000}"/>
    <cellStyle name="Note 5 9 7 2 2 2 3" xfId="25773" xr:uid="{00000000-0005-0000-0000-0000CE650000}"/>
    <cellStyle name="Note 5 9 7 2 2 3" xfId="12364" xr:uid="{00000000-0005-0000-0000-0000CF650000}"/>
    <cellStyle name="Note 5 9 7 2 2 3 2" xfId="27648" xr:uid="{00000000-0005-0000-0000-0000D0650000}"/>
    <cellStyle name="Note 5 9 7 2 2 4" xfId="25682" xr:uid="{00000000-0005-0000-0000-0000D1650000}"/>
    <cellStyle name="Note 5 9 7 2 3" xfId="12271" xr:uid="{00000000-0005-0000-0000-0000D2650000}"/>
    <cellStyle name="Note 5 9 7 2 3 2" xfId="27557" xr:uid="{00000000-0005-0000-0000-0000D3650000}"/>
    <cellStyle name="Note 5 9 7 2 4" xfId="23842" xr:uid="{00000000-0005-0000-0000-0000D4650000}"/>
    <cellStyle name="Note 5 9 7 3" xfId="8456" xr:uid="{00000000-0005-0000-0000-0000D5650000}"/>
    <cellStyle name="Note 5 9 7 3 2" xfId="10486" xr:uid="{00000000-0005-0000-0000-0000D6650000}"/>
    <cellStyle name="Note 5 9 7 3 2 2" xfId="13677" xr:uid="{00000000-0005-0000-0000-0000D7650000}"/>
    <cellStyle name="Note 5 9 7 3 2 2 2" xfId="28957" xr:uid="{00000000-0005-0000-0000-0000D8650000}"/>
    <cellStyle name="Note 5 9 7 3 2 3" xfId="25867" xr:uid="{00000000-0005-0000-0000-0000D9650000}"/>
    <cellStyle name="Note 5 9 7 3 3" xfId="12458" xr:uid="{00000000-0005-0000-0000-0000DA650000}"/>
    <cellStyle name="Note 5 9 7 3 3 2" xfId="27742" xr:uid="{00000000-0005-0000-0000-0000DB650000}"/>
    <cellStyle name="Note 5 9 7 3 4" xfId="23937" xr:uid="{00000000-0005-0000-0000-0000DC650000}"/>
    <cellStyle name="Note 5 9 7 4" xfId="9260" xr:uid="{00000000-0005-0000-0000-0000DD650000}"/>
    <cellStyle name="Note 5 9 7 4 2" xfId="12804" xr:uid="{00000000-0005-0000-0000-0000DE650000}"/>
    <cellStyle name="Note 5 9 7 4 2 2" xfId="28086" xr:uid="{00000000-0005-0000-0000-0000DF650000}"/>
    <cellStyle name="Note 5 9 7 4 3" xfId="24654" xr:uid="{00000000-0005-0000-0000-0000E0650000}"/>
    <cellStyle name="Note 5 9 7 5" xfId="11289" xr:uid="{00000000-0005-0000-0000-0000E1650000}"/>
    <cellStyle name="Note 5 9 7 5 2" xfId="26583" xr:uid="{00000000-0005-0000-0000-0000E2650000}"/>
    <cellStyle name="Note 5 9 7 6" xfId="23697" xr:uid="{00000000-0005-0000-0000-0000E3650000}"/>
    <cellStyle name="Note 5 9 8" xfId="8662" xr:uid="{00000000-0005-0000-0000-0000E4650000}"/>
    <cellStyle name="Note 5 9 8 2" xfId="9460" xr:uid="{00000000-0005-0000-0000-0000E5650000}"/>
    <cellStyle name="Note 5 9 8 2 2" xfId="12877" xr:uid="{00000000-0005-0000-0000-0000E6650000}"/>
    <cellStyle name="Note 5 9 8 2 2 2" xfId="28159" xr:uid="{00000000-0005-0000-0000-0000E7650000}"/>
    <cellStyle name="Note 5 9 8 2 3" xfId="24850" xr:uid="{00000000-0005-0000-0000-0000E8650000}"/>
    <cellStyle name="Note 5 9 8 3" xfId="11432" xr:uid="{00000000-0005-0000-0000-0000E9650000}"/>
    <cellStyle name="Note 5 9 8 3 2" xfId="26725" xr:uid="{00000000-0005-0000-0000-0000EA650000}"/>
    <cellStyle name="Note 5 9 8 4" xfId="24064" xr:uid="{00000000-0005-0000-0000-0000EB650000}"/>
    <cellStyle name="Note 5 9 9" xfId="10691" xr:uid="{00000000-0005-0000-0000-0000EC650000}"/>
    <cellStyle name="Note 5 9 9 2" xfId="25993" xr:uid="{00000000-0005-0000-0000-0000ED650000}"/>
    <cellStyle name="Note 6" xfId="1787" xr:uid="{00000000-0005-0000-0000-0000EE650000}"/>
    <cellStyle name="Note 6 10" xfId="7614" xr:uid="{00000000-0005-0000-0000-0000EF650000}"/>
    <cellStyle name="Note 6 10 2" xfId="7431" xr:uid="{00000000-0005-0000-0000-0000F0650000}"/>
    <cellStyle name="Note 6 10 2 2" xfId="9828" xr:uid="{00000000-0005-0000-0000-0000F1650000}"/>
    <cellStyle name="Note 6 10 2 2 2" xfId="9703" xr:uid="{00000000-0005-0000-0000-0000F2650000}"/>
    <cellStyle name="Note 6 10 2 2 2 2" xfId="13332" xr:uid="{00000000-0005-0000-0000-0000F3650000}"/>
    <cellStyle name="Note 6 10 2 2 2 2 2" xfId="28614" xr:uid="{00000000-0005-0000-0000-0000F4650000}"/>
    <cellStyle name="Note 6 10 2 2 2 3" xfId="25091" xr:uid="{00000000-0005-0000-0000-0000F5650000}"/>
    <cellStyle name="Note 6 10 2 2 3" xfId="11675" xr:uid="{00000000-0005-0000-0000-0000F6650000}"/>
    <cellStyle name="Note 6 10 2 2 3 2" xfId="26966" xr:uid="{00000000-0005-0000-0000-0000F7650000}"/>
    <cellStyle name="Note 6 10 2 2 4" xfId="25216" xr:uid="{00000000-0005-0000-0000-0000F8650000}"/>
    <cellStyle name="Note 6 10 2 3" xfId="11800" xr:uid="{00000000-0005-0000-0000-0000F9650000}"/>
    <cellStyle name="Note 6 10 2 3 2" xfId="27091" xr:uid="{00000000-0005-0000-0000-0000FA650000}"/>
    <cellStyle name="Note 6 10 2 4" xfId="22922" xr:uid="{00000000-0005-0000-0000-0000FB650000}"/>
    <cellStyle name="Note 6 10 3" xfId="8687" xr:uid="{00000000-0005-0000-0000-0000FC650000}"/>
    <cellStyle name="Note 6 10 3 2" xfId="12890" xr:uid="{00000000-0005-0000-0000-0000FD650000}"/>
    <cellStyle name="Note 6 10 3 2 2" xfId="28172" xr:uid="{00000000-0005-0000-0000-0000FE650000}"/>
    <cellStyle name="Note 6 10 3 3" xfId="24089" xr:uid="{00000000-0005-0000-0000-0000FF650000}"/>
    <cellStyle name="Note 6 10 4" xfId="10716" xr:uid="{00000000-0005-0000-0000-000000660000}"/>
    <cellStyle name="Note 6 10 4 2" xfId="26018" xr:uid="{00000000-0005-0000-0000-000001660000}"/>
    <cellStyle name="Note 6 10 5" xfId="23105" xr:uid="{00000000-0005-0000-0000-000002660000}"/>
    <cellStyle name="Note 6 11" xfId="8030" xr:uid="{00000000-0005-0000-0000-000003660000}"/>
    <cellStyle name="Note 6 11 2" xfId="8254" xr:uid="{00000000-0005-0000-0000-000004660000}"/>
    <cellStyle name="Note 6 11 2 2" xfId="10146" xr:uid="{00000000-0005-0000-0000-000005660000}"/>
    <cellStyle name="Note 6 11 2 2 2" xfId="10313" xr:uid="{00000000-0005-0000-0000-000006660000}"/>
    <cellStyle name="Note 6 11 2 2 2 2" xfId="13526" xr:uid="{00000000-0005-0000-0000-000007660000}"/>
    <cellStyle name="Note 6 11 2 2 2 2 2" xfId="28806" xr:uid="{00000000-0005-0000-0000-000008660000}"/>
    <cellStyle name="Note 6 11 2 2 2 3" xfId="25694" xr:uid="{00000000-0005-0000-0000-000009660000}"/>
    <cellStyle name="Note 6 11 2 2 3" xfId="12285" xr:uid="{00000000-0005-0000-0000-00000A660000}"/>
    <cellStyle name="Note 6 11 2 2 3 2" xfId="27569" xr:uid="{00000000-0005-0000-0000-00000B660000}"/>
    <cellStyle name="Note 6 11 2 2 4" xfId="25529" xr:uid="{00000000-0005-0000-0000-00000C660000}"/>
    <cellStyle name="Note 6 11 2 3" xfId="12118" xr:uid="{00000000-0005-0000-0000-00000D660000}"/>
    <cellStyle name="Note 6 11 2 3 2" xfId="27404" xr:uid="{00000000-0005-0000-0000-00000E660000}"/>
    <cellStyle name="Note 6 11 2 4" xfId="23735" xr:uid="{00000000-0005-0000-0000-00000F660000}"/>
    <cellStyle name="Note 6 11 3" xfId="9084" xr:uid="{00000000-0005-0000-0000-000010660000}"/>
    <cellStyle name="Note 6 11 3 2" xfId="12726" xr:uid="{00000000-0005-0000-0000-000011660000}"/>
    <cellStyle name="Note 6 11 3 2 2" xfId="28008" xr:uid="{00000000-0005-0000-0000-000012660000}"/>
    <cellStyle name="Note 6 11 3 3" xfId="24481" xr:uid="{00000000-0005-0000-0000-000013660000}"/>
    <cellStyle name="Note 6 11 4" xfId="11113" xr:uid="{00000000-0005-0000-0000-000014660000}"/>
    <cellStyle name="Note 6 11 4 2" xfId="26410" xr:uid="{00000000-0005-0000-0000-000015660000}"/>
    <cellStyle name="Note 6 11 5" xfId="23516" xr:uid="{00000000-0005-0000-0000-000016660000}"/>
    <cellStyle name="Note 6 12" xfId="7877" xr:uid="{00000000-0005-0000-0000-000017660000}"/>
    <cellStyle name="Note 6 12 2" xfId="7580" xr:uid="{00000000-0005-0000-0000-000018660000}"/>
    <cellStyle name="Note 6 12 2 2" xfId="9803" xr:uid="{00000000-0005-0000-0000-000019660000}"/>
    <cellStyle name="Note 6 12 2 2 2" xfId="13426" xr:uid="{00000000-0005-0000-0000-00001A660000}"/>
    <cellStyle name="Note 6 12 2 2 2 2" xfId="28708" xr:uid="{00000000-0005-0000-0000-00001B660000}"/>
    <cellStyle name="Note 6 12 2 2 3" xfId="25191" xr:uid="{00000000-0005-0000-0000-00001C660000}"/>
    <cellStyle name="Note 6 12 2 3" xfId="11775" xr:uid="{00000000-0005-0000-0000-00001D660000}"/>
    <cellStyle name="Note 6 12 2 3 2" xfId="27066" xr:uid="{00000000-0005-0000-0000-00001E660000}"/>
    <cellStyle name="Note 6 12 2 4" xfId="23071" xr:uid="{00000000-0005-0000-0000-00001F660000}"/>
    <cellStyle name="Note 6 12 3" xfId="8940" xr:uid="{00000000-0005-0000-0000-000020660000}"/>
    <cellStyle name="Note 6 12 3 2" xfId="12989" xr:uid="{00000000-0005-0000-0000-000021660000}"/>
    <cellStyle name="Note 6 12 3 2 2" xfId="28271" xr:uid="{00000000-0005-0000-0000-000022660000}"/>
    <cellStyle name="Note 6 12 3 3" xfId="24337" xr:uid="{00000000-0005-0000-0000-000023660000}"/>
    <cellStyle name="Note 6 12 4" xfId="10969" xr:uid="{00000000-0005-0000-0000-000024660000}"/>
    <cellStyle name="Note 6 12 4 2" xfId="26266" xr:uid="{00000000-0005-0000-0000-000025660000}"/>
    <cellStyle name="Note 6 12 5" xfId="23363" xr:uid="{00000000-0005-0000-0000-000026660000}"/>
    <cellStyle name="Note 6 13" xfId="7744" xr:uid="{00000000-0005-0000-0000-000027660000}"/>
    <cellStyle name="Note 6 13 2" xfId="7457" xr:uid="{00000000-0005-0000-0000-000028660000}"/>
    <cellStyle name="Note 6 13 2 2" xfId="9923" xr:uid="{00000000-0005-0000-0000-000029660000}"/>
    <cellStyle name="Note 6 13 2 2 2" xfId="9718" xr:uid="{00000000-0005-0000-0000-00002A660000}"/>
    <cellStyle name="Note 6 13 2 2 2 2" xfId="13347" xr:uid="{00000000-0005-0000-0000-00002B660000}"/>
    <cellStyle name="Note 6 13 2 2 2 2 2" xfId="28629" xr:uid="{00000000-0005-0000-0000-00002C660000}"/>
    <cellStyle name="Note 6 13 2 2 2 3" xfId="25106" xr:uid="{00000000-0005-0000-0000-00002D660000}"/>
    <cellStyle name="Note 6 13 2 2 3" xfId="11690" xr:uid="{00000000-0005-0000-0000-00002E660000}"/>
    <cellStyle name="Note 6 13 2 2 3 2" xfId="26981" xr:uid="{00000000-0005-0000-0000-00002F660000}"/>
    <cellStyle name="Note 6 13 2 2 4" xfId="25309" xr:uid="{00000000-0005-0000-0000-000030660000}"/>
    <cellStyle name="Note 6 13 2 3" xfId="11895" xr:uid="{00000000-0005-0000-0000-000031660000}"/>
    <cellStyle name="Note 6 13 2 3 2" xfId="27184" xr:uid="{00000000-0005-0000-0000-000032660000}"/>
    <cellStyle name="Note 6 13 2 4" xfId="22948" xr:uid="{00000000-0005-0000-0000-000033660000}"/>
    <cellStyle name="Note 6 13 3" xfId="8813" xr:uid="{00000000-0005-0000-0000-000034660000}"/>
    <cellStyle name="Note 6 13 3 2" xfId="12556" xr:uid="{00000000-0005-0000-0000-000035660000}"/>
    <cellStyle name="Note 6 13 3 2 2" xfId="27839" xr:uid="{00000000-0005-0000-0000-000036660000}"/>
    <cellStyle name="Note 6 13 3 3" xfId="24213" xr:uid="{00000000-0005-0000-0000-000037660000}"/>
    <cellStyle name="Note 6 13 4" xfId="10842" xr:uid="{00000000-0005-0000-0000-000038660000}"/>
    <cellStyle name="Note 6 13 4 2" xfId="26142" xr:uid="{00000000-0005-0000-0000-000039660000}"/>
    <cellStyle name="Note 6 13 5" xfId="23233" xr:uid="{00000000-0005-0000-0000-00003A660000}"/>
    <cellStyle name="Note 6 14" xfId="7641" xr:uid="{00000000-0005-0000-0000-00003B660000}"/>
    <cellStyle name="Note 6 14 2" xfId="7187" xr:uid="{00000000-0005-0000-0000-00003C660000}"/>
    <cellStyle name="Note 6 14 2 2" xfId="9847" xr:uid="{00000000-0005-0000-0000-00003D660000}"/>
    <cellStyle name="Note 6 14 2 2 2" xfId="9520" xr:uid="{00000000-0005-0000-0000-00003E660000}"/>
    <cellStyle name="Note 6 14 2 2 2 2" xfId="13155" xr:uid="{00000000-0005-0000-0000-00003F660000}"/>
    <cellStyle name="Note 6 14 2 2 2 2 2" xfId="28437" xr:uid="{00000000-0005-0000-0000-000040660000}"/>
    <cellStyle name="Note 6 14 2 2 2 3" xfId="24909" xr:uid="{00000000-0005-0000-0000-000041660000}"/>
    <cellStyle name="Note 6 14 2 2 3" xfId="11492" xr:uid="{00000000-0005-0000-0000-000042660000}"/>
    <cellStyle name="Note 6 14 2 2 3 2" xfId="26784" xr:uid="{00000000-0005-0000-0000-000043660000}"/>
    <cellStyle name="Note 6 14 2 2 4" xfId="25235" xr:uid="{00000000-0005-0000-0000-000044660000}"/>
    <cellStyle name="Note 6 14 2 3" xfId="11819" xr:uid="{00000000-0005-0000-0000-000045660000}"/>
    <cellStyle name="Note 6 14 2 3 2" xfId="27110" xr:uid="{00000000-0005-0000-0000-000046660000}"/>
    <cellStyle name="Note 6 14 2 4" xfId="22679" xr:uid="{00000000-0005-0000-0000-000047660000}"/>
    <cellStyle name="Note 6 14 3" xfId="8713" xr:uid="{00000000-0005-0000-0000-000048660000}"/>
    <cellStyle name="Note 6 14 3 2" xfId="12506" xr:uid="{00000000-0005-0000-0000-000049660000}"/>
    <cellStyle name="Note 6 14 3 2 2" xfId="27790" xr:uid="{00000000-0005-0000-0000-00004A660000}"/>
    <cellStyle name="Note 6 14 3 3" xfId="24115" xr:uid="{00000000-0005-0000-0000-00004B660000}"/>
    <cellStyle name="Note 6 14 4" xfId="10742" xr:uid="{00000000-0005-0000-0000-00004C660000}"/>
    <cellStyle name="Note 6 14 4 2" xfId="26044" xr:uid="{00000000-0005-0000-0000-00004D660000}"/>
    <cellStyle name="Note 6 14 5" xfId="23132" xr:uid="{00000000-0005-0000-0000-00004E660000}"/>
    <cellStyle name="Note 6 15" xfId="8114" xr:uid="{00000000-0005-0000-0000-00004F660000}"/>
    <cellStyle name="Note 6 15 2" xfId="8263" xr:uid="{00000000-0005-0000-0000-000050660000}"/>
    <cellStyle name="Note 6 15 2 2" xfId="10217" xr:uid="{00000000-0005-0000-0000-000051660000}"/>
    <cellStyle name="Note 6 15 2 2 2" xfId="10321" xr:uid="{00000000-0005-0000-0000-000052660000}"/>
    <cellStyle name="Note 6 15 2 2 2 2" xfId="13534" xr:uid="{00000000-0005-0000-0000-000053660000}"/>
    <cellStyle name="Note 6 15 2 2 2 2 2" xfId="28814" xr:uid="{00000000-0005-0000-0000-000054660000}"/>
    <cellStyle name="Note 6 15 2 2 2 3" xfId="25702" xr:uid="{00000000-0005-0000-0000-000055660000}"/>
    <cellStyle name="Note 6 15 2 2 3" xfId="12293" xr:uid="{00000000-0005-0000-0000-000056660000}"/>
    <cellStyle name="Note 6 15 2 2 3 2" xfId="27577" xr:uid="{00000000-0005-0000-0000-000057660000}"/>
    <cellStyle name="Note 6 15 2 2 4" xfId="25600" xr:uid="{00000000-0005-0000-0000-000058660000}"/>
    <cellStyle name="Note 6 15 2 3" xfId="12189" xr:uid="{00000000-0005-0000-0000-000059660000}"/>
    <cellStyle name="Note 6 15 2 3 2" xfId="27475" xr:uid="{00000000-0005-0000-0000-00005A660000}"/>
    <cellStyle name="Note 6 15 2 4" xfId="23744" xr:uid="{00000000-0005-0000-0000-00005B660000}"/>
    <cellStyle name="Note 6 15 3" xfId="8374" xr:uid="{00000000-0005-0000-0000-00005C660000}"/>
    <cellStyle name="Note 6 15 3 2" xfId="10404" xr:uid="{00000000-0005-0000-0000-00005D660000}"/>
    <cellStyle name="Note 6 15 3 2 2" xfId="13597" xr:uid="{00000000-0005-0000-0000-00005E660000}"/>
    <cellStyle name="Note 6 15 3 2 2 2" xfId="28877" xr:uid="{00000000-0005-0000-0000-00005F660000}"/>
    <cellStyle name="Note 6 15 3 2 3" xfId="25785" xr:uid="{00000000-0005-0000-0000-000060660000}"/>
    <cellStyle name="Note 6 15 3 3" xfId="12376" xr:uid="{00000000-0005-0000-0000-000061660000}"/>
    <cellStyle name="Note 6 15 3 3 2" xfId="27660" xr:uid="{00000000-0005-0000-0000-000062660000}"/>
    <cellStyle name="Note 6 15 3 4" xfId="23855" xr:uid="{00000000-0005-0000-0000-000063660000}"/>
    <cellStyle name="Note 6 15 4" xfId="9161" xr:uid="{00000000-0005-0000-0000-000064660000}"/>
    <cellStyle name="Note 6 15 4 2" xfId="12749" xr:uid="{00000000-0005-0000-0000-000065660000}"/>
    <cellStyle name="Note 6 15 4 2 2" xfId="28031" xr:uid="{00000000-0005-0000-0000-000066660000}"/>
    <cellStyle name="Note 6 15 4 3" xfId="24556" xr:uid="{00000000-0005-0000-0000-000067660000}"/>
    <cellStyle name="Note 6 15 5" xfId="11190" xr:uid="{00000000-0005-0000-0000-000068660000}"/>
    <cellStyle name="Note 6 15 5 2" xfId="26485" xr:uid="{00000000-0005-0000-0000-000069660000}"/>
    <cellStyle name="Note 6 15 6" xfId="23598" xr:uid="{00000000-0005-0000-0000-00006A660000}"/>
    <cellStyle name="Note 6 16" xfId="8570" xr:uid="{00000000-0005-0000-0000-00006B660000}"/>
    <cellStyle name="Note 6 16 2" xfId="9313" xr:uid="{00000000-0005-0000-0000-00006C660000}"/>
    <cellStyle name="Note 6 16 2 2" xfId="12821" xr:uid="{00000000-0005-0000-0000-00006D660000}"/>
    <cellStyle name="Note 6 16 2 2 2" xfId="28103" xr:uid="{00000000-0005-0000-0000-00006E660000}"/>
    <cellStyle name="Note 6 16 2 3" xfId="24707" xr:uid="{00000000-0005-0000-0000-00006F660000}"/>
    <cellStyle name="Note 6 16 3" xfId="11331" xr:uid="{00000000-0005-0000-0000-000070660000}"/>
    <cellStyle name="Note 6 16 3 2" xfId="26625" xr:uid="{00000000-0005-0000-0000-000071660000}"/>
    <cellStyle name="Note 6 16 4" xfId="23972" xr:uid="{00000000-0005-0000-0000-000072660000}"/>
    <cellStyle name="Note 6 17" xfId="10599" xr:uid="{00000000-0005-0000-0000-000073660000}"/>
    <cellStyle name="Note 6 17 2" xfId="25901" xr:uid="{00000000-0005-0000-0000-000074660000}"/>
    <cellStyle name="Note 6 18" xfId="18312" xr:uid="{00000000-0005-0000-0000-000075660000}"/>
    <cellStyle name="Note 6 2" xfId="2049" xr:uid="{00000000-0005-0000-0000-000076660000}"/>
    <cellStyle name="Note 6 2 10" xfId="18386" xr:uid="{00000000-0005-0000-0000-000077660000}"/>
    <cellStyle name="Note 6 2 2" xfId="7938" xr:uid="{00000000-0005-0000-0000-000078660000}"/>
    <cellStyle name="Note 6 2 2 2" xfId="7392" xr:uid="{00000000-0005-0000-0000-000079660000}"/>
    <cellStyle name="Note 6 2 2 2 2" xfId="10071" xr:uid="{00000000-0005-0000-0000-00007A660000}"/>
    <cellStyle name="Note 6 2 2 2 2 2" xfId="9675" xr:uid="{00000000-0005-0000-0000-00007B660000}"/>
    <cellStyle name="Note 6 2 2 2 2 2 2" xfId="13304" xr:uid="{00000000-0005-0000-0000-00007C660000}"/>
    <cellStyle name="Note 6 2 2 2 2 2 2 2" xfId="28586" xr:uid="{00000000-0005-0000-0000-00007D660000}"/>
    <cellStyle name="Note 6 2 2 2 2 2 3" xfId="25063" xr:uid="{00000000-0005-0000-0000-00007E660000}"/>
    <cellStyle name="Note 6 2 2 2 2 3" xfId="11647" xr:uid="{00000000-0005-0000-0000-00007F660000}"/>
    <cellStyle name="Note 6 2 2 2 2 3 2" xfId="26938" xr:uid="{00000000-0005-0000-0000-000080660000}"/>
    <cellStyle name="Note 6 2 2 2 2 4" xfId="25454" xr:uid="{00000000-0005-0000-0000-000081660000}"/>
    <cellStyle name="Note 6 2 2 2 3" xfId="12043" xr:uid="{00000000-0005-0000-0000-000082660000}"/>
    <cellStyle name="Note 6 2 2 2 3 2" xfId="27329" xr:uid="{00000000-0005-0000-0000-000083660000}"/>
    <cellStyle name="Note 6 2 2 2 4" xfId="22883" xr:uid="{00000000-0005-0000-0000-000084660000}"/>
    <cellStyle name="Note 6 2 2 3" xfId="8997" xr:uid="{00000000-0005-0000-0000-000085660000}"/>
    <cellStyle name="Note 6 2 2 3 2" xfId="13014" xr:uid="{00000000-0005-0000-0000-000086660000}"/>
    <cellStyle name="Note 6 2 2 3 2 2" xfId="28296" xr:uid="{00000000-0005-0000-0000-000087660000}"/>
    <cellStyle name="Note 6 2 2 3 3" xfId="24394" xr:uid="{00000000-0005-0000-0000-000088660000}"/>
    <cellStyle name="Note 6 2 2 4" xfId="11026" xr:uid="{00000000-0005-0000-0000-000089660000}"/>
    <cellStyle name="Note 6 2 2 4 2" xfId="26323" xr:uid="{00000000-0005-0000-0000-00008A660000}"/>
    <cellStyle name="Note 6 2 2 5" xfId="23424" xr:uid="{00000000-0005-0000-0000-00008B660000}"/>
    <cellStyle name="Note 6 2 3" xfId="7803" xr:uid="{00000000-0005-0000-0000-00008C660000}"/>
    <cellStyle name="Note 6 2 3 2" xfId="7420" xr:uid="{00000000-0005-0000-0000-00008D660000}"/>
    <cellStyle name="Note 6 2 3 2 2" xfId="9969" xr:uid="{00000000-0005-0000-0000-00008E660000}"/>
    <cellStyle name="Note 6 2 3 2 2 2" xfId="9695" xr:uid="{00000000-0005-0000-0000-00008F660000}"/>
    <cellStyle name="Note 6 2 3 2 2 2 2" xfId="13324" xr:uid="{00000000-0005-0000-0000-000090660000}"/>
    <cellStyle name="Note 6 2 3 2 2 2 2 2" xfId="28606" xr:uid="{00000000-0005-0000-0000-000091660000}"/>
    <cellStyle name="Note 6 2 3 2 2 2 3" xfId="25083" xr:uid="{00000000-0005-0000-0000-000092660000}"/>
    <cellStyle name="Note 6 2 3 2 2 3" xfId="11667" xr:uid="{00000000-0005-0000-0000-000093660000}"/>
    <cellStyle name="Note 6 2 3 2 2 3 2" xfId="26958" xr:uid="{00000000-0005-0000-0000-000094660000}"/>
    <cellStyle name="Note 6 2 3 2 2 4" xfId="25353" xr:uid="{00000000-0005-0000-0000-000095660000}"/>
    <cellStyle name="Note 6 2 3 2 3" xfId="11941" xr:uid="{00000000-0005-0000-0000-000096660000}"/>
    <cellStyle name="Note 6 2 3 2 3 2" xfId="27228" xr:uid="{00000000-0005-0000-0000-000097660000}"/>
    <cellStyle name="Note 6 2 3 2 4" xfId="22911" xr:uid="{00000000-0005-0000-0000-000098660000}"/>
    <cellStyle name="Note 6 2 3 3" xfId="8870" xr:uid="{00000000-0005-0000-0000-000099660000}"/>
    <cellStyle name="Note 6 2 3 3 2" xfId="12592" xr:uid="{00000000-0005-0000-0000-00009A660000}"/>
    <cellStyle name="Note 6 2 3 3 2 2" xfId="27874" xr:uid="{00000000-0005-0000-0000-00009B660000}"/>
    <cellStyle name="Note 6 2 3 3 3" xfId="24268" xr:uid="{00000000-0005-0000-0000-00009C660000}"/>
    <cellStyle name="Note 6 2 3 4" xfId="10899" xr:uid="{00000000-0005-0000-0000-00009D660000}"/>
    <cellStyle name="Note 6 2 3 4 2" xfId="26197" xr:uid="{00000000-0005-0000-0000-00009E660000}"/>
    <cellStyle name="Note 6 2 3 5" xfId="23290" xr:uid="{00000000-0005-0000-0000-00009F660000}"/>
    <cellStyle name="Note 6 2 4" xfId="7737" xr:uid="{00000000-0005-0000-0000-0000A0660000}"/>
    <cellStyle name="Note 6 2 4 2" xfId="7387" xr:uid="{00000000-0005-0000-0000-0000A1660000}"/>
    <cellStyle name="Note 6 2 4 2 2" xfId="9671" xr:uid="{00000000-0005-0000-0000-0000A2660000}"/>
    <cellStyle name="Note 6 2 4 2 2 2" xfId="13301" xr:uid="{00000000-0005-0000-0000-0000A3660000}"/>
    <cellStyle name="Note 6 2 4 2 2 2 2" xfId="28583" xr:uid="{00000000-0005-0000-0000-0000A4660000}"/>
    <cellStyle name="Note 6 2 4 2 2 3" xfId="25059" xr:uid="{00000000-0005-0000-0000-0000A5660000}"/>
    <cellStyle name="Note 6 2 4 2 3" xfId="11643" xr:uid="{00000000-0005-0000-0000-0000A6660000}"/>
    <cellStyle name="Note 6 2 4 2 3 2" xfId="26934" xr:uid="{00000000-0005-0000-0000-0000A7660000}"/>
    <cellStyle name="Note 6 2 4 2 4" xfId="22878" xr:uid="{00000000-0005-0000-0000-0000A8660000}"/>
    <cellStyle name="Note 6 2 4 3" xfId="8807" xr:uid="{00000000-0005-0000-0000-0000A9660000}"/>
    <cellStyle name="Note 6 2 4 3 2" xfId="12948" xr:uid="{00000000-0005-0000-0000-0000AA660000}"/>
    <cellStyle name="Note 6 2 4 3 2 2" xfId="28230" xr:uid="{00000000-0005-0000-0000-0000AB660000}"/>
    <cellStyle name="Note 6 2 4 3 3" xfId="24207" xr:uid="{00000000-0005-0000-0000-0000AC660000}"/>
    <cellStyle name="Note 6 2 4 4" xfId="10836" xr:uid="{00000000-0005-0000-0000-0000AD660000}"/>
    <cellStyle name="Note 6 2 4 4 2" xfId="26136" xr:uid="{00000000-0005-0000-0000-0000AE660000}"/>
    <cellStyle name="Note 6 2 4 5" xfId="23226" xr:uid="{00000000-0005-0000-0000-0000AF660000}"/>
    <cellStyle name="Note 6 2 5" xfId="7925" xr:uid="{00000000-0005-0000-0000-0000B0660000}"/>
    <cellStyle name="Note 6 2 5 2" xfId="7493" xr:uid="{00000000-0005-0000-0000-0000B1660000}"/>
    <cellStyle name="Note 6 2 5 2 2" xfId="10061" xr:uid="{00000000-0005-0000-0000-0000B2660000}"/>
    <cellStyle name="Note 6 2 5 2 2 2" xfId="9740" xr:uid="{00000000-0005-0000-0000-0000B3660000}"/>
    <cellStyle name="Note 6 2 5 2 2 2 2" xfId="13368" xr:uid="{00000000-0005-0000-0000-0000B4660000}"/>
    <cellStyle name="Note 6 2 5 2 2 2 2 2" xfId="28650" xr:uid="{00000000-0005-0000-0000-0000B5660000}"/>
    <cellStyle name="Note 6 2 5 2 2 2 3" xfId="25128" xr:uid="{00000000-0005-0000-0000-0000B6660000}"/>
    <cellStyle name="Note 6 2 5 2 2 3" xfId="11712" xr:uid="{00000000-0005-0000-0000-0000B7660000}"/>
    <cellStyle name="Note 6 2 5 2 2 3 2" xfId="27003" xr:uid="{00000000-0005-0000-0000-0000B8660000}"/>
    <cellStyle name="Note 6 2 5 2 2 4" xfId="25444" xr:uid="{00000000-0005-0000-0000-0000B9660000}"/>
    <cellStyle name="Note 6 2 5 2 3" xfId="12033" xr:uid="{00000000-0005-0000-0000-0000BA660000}"/>
    <cellStyle name="Note 6 2 5 2 3 2" xfId="27319" xr:uid="{00000000-0005-0000-0000-0000BB660000}"/>
    <cellStyle name="Note 6 2 5 2 4" xfId="22984" xr:uid="{00000000-0005-0000-0000-0000BC660000}"/>
    <cellStyle name="Note 6 2 5 3" xfId="8985" xr:uid="{00000000-0005-0000-0000-0000BD660000}"/>
    <cellStyle name="Note 6 2 5 3 2" xfId="12662" xr:uid="{00000000-0005-0000-0000-0000BE660000}"/>
    <cellStyle name="Note 6 2 5 3 2 2" xfId="27944" xr:uid="{00000000-0005-0000-0000-0000BF660000}"/>
    <cellStyle name="Note 6 2 5 3 3" xfId="24382" xr:uid="{00000000-0005-0000-0000-0000C0660000}"/>
    <cellStyle name="Note 6 2 5 4" xfId="11014" xr:uid="{00000000-0005-0000-0000-0000C1660000}"/>
    <cellStyle name="Note 6 2 5 4 2" xfId="26311" xr:uid="{00000000-0005-0000-0000-0000C2660000}"/>
    <cellStyle name="Note 6 2 5 5" xfId="23411" xr:uid="{00000000-0005-0000-0000-0000C3660000}"/>
    <cellStyle name="Note 6 2 6" xfId="8049" xr:uid="{00000000-0005-0000-0000-0000C4660000}"/>
    <cellStyle name="Note 6 2 6 2" xfId="7169" xr:uid="{00000000-0005-0000-0000-0000C5660000}"/>
    <cellStyle name="Note 6 2 6 2 2" xfId="10161" xr:uid="{00000000-0005-0000-0000-0000C6660000}"/>
    <cellStyle name="Note 6 2 6 2 2 2" xfId="9506" xr:uid="{00000000-0005-0000-0000-0000C7660000}"/>
    <cellStyle name="Note 6 2 6 2 2 2 2" xfId="13143" xr:uid="{00000000-0005-0000-0000-0000C8660000}"/>
    <cellStyle name="Note 6 2 6 2 2 2 2 2" xfId="28425" xr:uid="{00000000-0005-0000-0000-0000C9660000}"/>
    <cellStyle name="Note 6 2 6 2 2 2 3" xfId="24895" xr:uid="{00000000-0005-0000-0000-0000CA660000}"/>
    <cellStyle name="Note 6 2 6 2 2 3" xfId="11478" xr:uid="{00000000-0005-0000-0000-0000CB660000}"/>
    <cellStyle name="Note 6 2 6 2 2 3 2" xfId="26770" xr:uid="{00000000-0005-0000-0000-0000CC660000}"/>
    <cellStyle name="Note 6 2 6 2 2 4" xfId="25544" xr:uid="{00000000-0005-0000-0000-0000CD660000}"/>
    <cellStyle name="Note 6 2 6 2 3" xfId="12133" xr:uid="{00000000-0005-0000-0000-0000CE660000}"/>
    <cellStyle name="Note 6 2 6 2 3 2" xfId="27419" xr:uid="{00000000-0005-0000-0000-0000CF660000}"/>
    <cellStyle name="Note 6 2 6 2 4" xfId="22661" xr:uid="{00000000-0005-0000-0000-0000D0660000}"/>
    <cellStyle name="Note 6 2 6 3" xfId="9103" xr:uid="{00000000-0005-0000-0000-0000D1660000}"/>
    <cellStyle name="Note 6 2 6 3 2" xfId="12740" xr:uid="{00000000-0005-0000-0000-0000D2660000}"/>
    <cellStyle name="Note 6 2 6 3 2 2" xfId="28022" xr:uid="{00000000-0005-0000-0000-0000D3660000}"/>
    <cellStyle name="Note 6 2 6 3 3" xfId="24500" xr:uid="{00000000-0005-0000-0000-0000D4660000}"/>
    <cellStyle name="Note 6 2 6 4" xfId="11132" xr:uid="{00000000-0005-0000-0000-0000D5660000}"/>
    <cellStyle name="Note 6 2 6 4 2" xfId="26429" xr:uid="{00000000-0005-0000-0000-0000D6660000}"/>
    <cellStyle name="Note 6 2 6 5" xfId="23535" xr:uid="{00000000-0005-0000-0000-0000D7660000}"/>
    <cellStyle name="Note 6 2 7" xfId="8166" xr:uid="{00000000-0005-0000-0000-0000D8660000}"/>
    <cellStyle name="Note 6 2 7 2" xfId="8315" xr:uid="{00000000-0005-0000-0000-0000D9660000}"/>
    <cellStyle name="Note 6 2 7 2 2" xfId="10257" xr:uid="{00000000-0005-0000-0000-0000DA660000}"/>
    <cellStyle name="Note 6 2 7 2 2 2" xfId="10347" xr:uid="{00000000-0005-0000-0000-0000DB660000}"/>
    <cellStyle name="Note 6 2 7 2 2 2 2" xfId="13548" xr:uid="{00000000-0005-0000-0000-0000DC660000}"/>
    <cellStyle name="Note 6 2 7 2 2 2 2 2" xfId="28828" xr:uid="{00000000-0005-0000-0000-0000DD660000}"/>
    <cellStyle name="Note 6 2 7 2 2 2 3" xfId="25728" xr:uid="{00000000-0005-0000-0000-0000DE660000}"/>
    <cellStyle name="Note 6 2 7 2 2 3" xfId="12319" xr:uid="{00000000-0005-0000-0000-0000DF660000}"/>
    <cellStyle name="Note 6 2 7 2 2 3 2" xfId="27603" xr:uid="{00000000-0005-0000-0000-0000E0660000}"/>
    <cellStyle name="Note 6 2 7 2 2 4" xfId="25640" xr:uid="{00000000-0005-0000-0000-0000E1660000}"/>
    <cellStyle name="Note 6 2 7 2 3" xfId="12229" xr:uid="{00000000-0005-0000-0000-0000E2660000}"/>
    <cellStyle name="Note 6 2 7 2 3 2" xfId="27515" xr:uid="{00000000-0005-0000-0000-0000E3660000}"/>
    <cellStyle name="Note 6 2 7 2 4" xfId="23796" xr:uid="{00000000-0005-0000-0000-0000E4660000}"/>
    <cellStyle name="Note 6 2 7 3" xfId="8414" xr:uid="{00000000-0005-0000-0000-0000E5660000}"/>
    <cellStyle name="Note 6 2 7 3 2" xfId="10444" xr:uid="{00000000-0005-0000-0000-0000E6660000}"/>
    <cellStyle name="Note 6 2 7 3 2 2" xfId="13636" xr:uid="{00000000-0005-0000-0000-0000E7660000}"/>
    <cellStyle name="Note 6 2 7 3 2 2 2" xfId="28916" xr:uid="{00000000-0005-0000-0000-0000E8660000}"/>
    <cellStyle name="Note 6 2 7 3 2 3" xfId="25825" xr:uid="{00000000-0005-0000-0000-0000E9660000}"/>
    <cellStyle name="Note 6 2 7 3 3" xfId="12416" xr:uid="{00000000-0005-0000-0000-0000EA660000}"/>
    <cellStyle name="Note 6 2 7 3 3 2" xfId="27700" xr:uid="{00000000-0005-0000-0000-0000EB660000}"/>
    <cellStyle name="Note 6 2 7 3 4" xfId="23895" xr:uid="{00000000-0005-0000-0000-0000EC660000}"/>
    <cellStyle name="Note 6 2 7 4" xfId="9213" xr:uid="{00000000-0005-0000-0000-0000ED660000}"/>
    <cellStyle name="Note 6 2 7 4 2" xfId="12763" xr:uid="{00000000-0005-0000-0000-0000EE660000}"/>
    <cellStyle name="Note 6 2 7 4 2 2" xfId="28045" xr:uid="{00000000-0005-0000-0000-0000EF660000}"/>
    <cellStyle name="Note 6 2 7 4 3" xfId="24608" xr:uid="{00000000-0005-0000-0000-0000F0660000}"/>
    <cellStyle name="Note 6 2 7 5" xfId="11242" xr:uid="{00000000-0005-0000-0000-0000F1660000}"/>
    <cellStyle name="Note 6 2 7 5 2" xfId="26537" xr:uid="{00000000-0005-0000-0000-0000F2660000}"/>
    <cellStyle name="Note 6 2 7 6" xfId="23650" xr:uid="{00000000-0005-0000-0000-0000F3660000}"/>
    <cellStyle name="Note 6 2 8" xfId="8621" xr:uid="{00000000-0005-0000-0000-0000F4660000}"/>
    <cellStyle name="Note 6 2 8 2" xfId="9419" xr:uid="{00000000-0005-0000-0000-0000F5660000}"/>
    <cellStyle name="Note 6 2 8 2 2" xfId="12836" xr:uid="{00000000-0005-0000-0000-0000F6660000}"/>
    <cellStyle name="Note 6 2 8 2 2 2" xfId="28118" xr:uid="{00000000-0005-0000-0000-0000F7660000}"/>
    <cellStyle name="Note 6 2 8 2 3" xfId="24809" xr:uid="{00000000-0005-0000-0000-0000F8660000}"/>
    <cellStyle name="Note 6 2 8 3" xfId="11391" xr:uid="{00000000-0005-0000-0000-0000F9660000}"/>
    <cellStyle name="Note 6 2 8 3 2" xfId="26684" xr:uid="{00000000-0005-0000-0000-0000FA660000}"/>
    <cellStyle name="Note 6 2 8 4" xfId="24023" xr:uid="{00000000-0005-0000-0000-0000FB660000}"/>
    <cellStyle name="Note 6 2 9" xfId="10650" xr:uid="{00000000-0005-0000-0000-0000FC660000}"/>
    <cellStyle name="Note 6 2 9 2" xfId="25952" xr:uid="{00000000-0005-0000-0000-0000FD660000}"/>
    <cellStyle name="Note 6 3" xfId="1926" xr:uid="{00000000-0005-0000-0000-0000FE660000}"/>
    <cellStyle name="Note 6 3 10" xfId="18354" xr:uid="{00000000-0005-0000-0000-0000FF660000}"/>
    <cellStyle name="Note 6 3 2" xfId="7756" xr:uid="{00000000-0005-0000-0000-000000670000}"/>
    <cellStyle name="Note 6 3 2 2" xfId="7302" xr:uid="{00000000-0005-0000-0000-000001670000}"/>
    <cellStyle name="Note 6 3 2 2 2" xfId="9931" xr:uid="{00000000-0005-0000-0000-000002670000}"/>
    <cellStyle name="Note 6 3 2 2 2 2" xfId="9603" xr:uid="{00000000-0005-0000-0000-000003670000}"/>
    <cellStyle name="Note 6 3 2 2 2 2 2" xfId="13235" xr:uid="{00000000-0005-0000-0000-000004670000}"/>
    <cellStyle name="Note 6 3 2 2 2 2 2 2" xfId="28517" xr:uid="{00000000-0005-0000-0000-000005670000}"/>
    <cellStyle name="Note 6 3 2 2 2 2 3" xfId="24991" xr:uid="{00000000-0005-0000-0000-000006670000}"/>
    <cellStyle name="Note 6 3 2 2 2 3" xfId="11575" xr:uid="{00000000-0005-0000-0000-000007670000}"/>
    <cellStyle name="Note 6 3 2 2 2 3 2" xfId="26866" xr:uid="{00000000-0005-0000-0000-000008670000}"/>
    <cellStyle name="Note 6 3 2 2 2 4" xfId="25317" xr:uid="{00000000-0005-0000-0000-000009670000}"/>
    <cellStyle name="Note 6 3 2 2 3" xfId="11903" xr:uid="{00000000-0005-0000-0000-00000A670000}"/>
    <cellStyle name="Note 6 3 2 2 3 2" xfId="27192" xr:uid="{00000000-0005-0000-0000-00000B670000}"/>
    <cellStyle name="Note 6 3 2 2 4" xfId="22793" xr:uid="{00000000-0005-0000-0000-00000C670000}"/>
    <cellStyle name="Note 6 3 2 3" xfId="8823" xr:uid="{00000000-0005-0000-0000-00000D670000}"/>
    <cellStyle name="Note 6 3 2 3 2" xfId="12952" xr:uid="{00000000-0005-0000-0000-00000E670000}"/>
    <cellStyle name="Note 6 3 2 3 2 2" xfId="28234" xr:uid="{00000000-0005-0000-0000-00000F670000}"/>
    <cellStyle name="Note 6 3 2 3 3" xfId="24223" xr:uid="{00000000-0005-0000-0000-000010670000}"/>
    <cellStyle name="Note 6 3 2 4" xfId="10852" xr:uid="{00000000-0005-0000-0000-000011670000}"/>
    <cellStyle name="Note 6 3 2 4 2" xfId="26152" xr:uid="{00000000-0005-0000-0000-000012670000}"/>
    <cellStyle name="Note 6 3 2 5" xfId="23245" xr:uid="{00000000-0005-0000-0000-000013670000}"/>
    <cellStyle name="Note 6 3 3" xfId="7643" xr:uid="{00000000-0005-0000-0000-000014670000}"/>
    <cellStyle name="Note 6 3 3 2" xfId="7338" xr:uid="{00000000-0005-0000-0000-000015670000}"/>
    <cellStyle name="Note 6 3 3 2 2" xfId="9848" xr:uid="{00000000-0005-0000-0000-000016670000}"/>
    <cellStyle name="Note 6 3 3 2 2 2" xfId="9632" xr:uid="{00000000-0005-0000-0000-000017670000}"/>
    <cellStyle name="Note 6 3 3 2 2 2 2" xfId="13262" xr:uid="{00000000-0005-0000-0000-000018670000}"/>
    <cellStyle name="Note 6 3 3 2 2 2 2 2" xfId="28544" xr:uid="{00000000-0005-0000-0000-000019670000}"/>
    <cellStyle name="Note 6 3 3 2 2 2 3" xfId="25020" xr:uid="{00000000-0005-0000-0000-00001A670000}"/>
    <cellStyle name="Note 6 3 3 2 2 3" xfId="11604" xr:uid="{00000000-0005-0000-0000-00001B670000}"/>
    <cellStyle name="Note 6 3 3 2 2 3 2" xfId="26895" xr:uid="{00000000-0005-0000-0000-00001C670000}"/>
    <cellStyle name="Note 6 3 3 2 2 4" xfId="25236" xr:uid="{00000000-0005-0000-0000-00001D670000}"/>
    <cellStyle name="Note 6 3 3 2 3" xfId="11820" xr:uid="{00000000-0005-0000-0000-00001E670000}"/>
    <cellStyle name="Note 6 3 3 2 3 2" xfId="27111" xr:uid="{00000000-0005-0000-0000-00001F670000}"/>
    <cellStyle name="Note 6 3 3 2 4" xfId="22829" xr:uid="{00000000-0005-0000-0000-000020670000}"/>
    <cellStyle name="Note 6 3 3 3" xfId="8715" xr:uid="{00000000-0005-0000-0000-000021670000}"/>
    <cellStyle name="Note 6 3 3 3 2" xfId="12507" xr:uid="{00000000-0005-0000-0000-000022670000}"/>
    <cellStyle name="Note 6 3 3 3 2 2" xfId="27791" xr:uid="{00000000-0005-0000-0000-000023670000}"/>
    <cellStyle name="Note 6 3 3 3 3" xfId="24117" xr:uid="{00000000-0005-0000-0000-000024670000}"/>
    <cellStyle name="Note 6 3 3 4" xfId="10744" xr:uid="{00000000-0005-0000-0000-000025670000}"/>
    <cellStyle name="Note 6 3 3 4 2" xfId="26046" xr:uid="{00000000-0005-0000-0000-000026670000}"/>
    <cellStyle name="Note 6 3 3 5" xfId="23134" xr:uid="{00000000-0005-0000-0000-000027670000}"/>
    <cellStyle name="Note 6 3 4" xfId="7637" xr:uid="{00000000-0005-0000-0000-000028670000}"/>
    <cellStyle name="Note 6 3 4 2" xfId="7507" xr:uid="{00000000-0005-0000-0000-000029670000}"/>
    <cellStyle name="Note 6 3 4 2 2" xfId="9751" xr:uid="{00000000-0005-0000-0000-00002A670000}"/>
    <cellStyle name="Note 6 3 4 2 2 2" xfId="13377" xr:uid="{00000000-0005-0000-0000-00002B670000}"/>
    <cellStyle name="Note 6 3 4 2 2 2 2" xfId="28659" xr:uid="{00000000-0005-0000-0000-00002C670000}"/>
    <cellStyle name="Note 6 3 4 2 2 3" xfId="25139" xr:uid="{00000000-0005-0000-0000-00002D670000}"/>
    <cellStyle name="Note 6 3 4 2 3" xfId="11723" xr:uid="{00000000-0005-0000-0000-00002E670000}"/>
    <cellStyle name="Note 6 3 4 2 3 2" xfId="27014" xr:uid="{00000000-0005-0000-0000-00002F670000}"/>
    <cellStyle name="Note 6 3 4 2 4" xfId="22998" xr:uid="{00000000-0005-0000-0000-000030670000}"/>
    <cellStyle name="Note 6 3 4 3" xfId="8709" xr:uid="{00000000-0005-0000-0000-000031670000}"/>
    <cellStyle name="Note 6 3 4 3 2" xfId="12900" xr:uid="{00000000-0005-0000-0000-000032670000}"/>
    <cellStyle name="Note 6 3 4 3 2 2" xfId="28182" xr:uid="{00000000-0005-0000-0000-000033670000}"/>
    <cellStyle name="Note 6 3 4 3 3" xfId="24111" xr:uid="{00000000-0005-0000-0000-000034670000}"/>
    <cellStyle name="Note 6 3 4 4" xfId="10738" xr:uid="{00000000-0005-0000-0000-000035670000}"/>
    <cellStyle name="Note 6 3 4 4 2" xfId="26040" xr:uid="{00000000-0005-0000-0000-000036670000}"/>
    <cellStyle name="Note 6 3 4 5" xfId="23128" xr:uid="{00000000-0005-0000-0000-000037670000}"/>
    <cellStyle name="Note 6 3 5" xfId="7712" xr:uid="{00000000-0005-0000-0000-000038670000}"/>
    <cellStyle name="Note 6 3 5 2" xfId="7232" xr:uid="{00000000-0005-0000-0000-000039670000}"/>
    <cellStyle name="Note 6 3 5 2 2" xfId="9900" xr:uid="{00000000-0005-0000-0000-00003A670000}"/>
    <cellStyle name="Note 6 3 5 2 2 2" xfId="9553" xr:uid="{00000000-0005-0000-0000-00003B670000}"/>
    <cellStyle name="Note 6 3 5 2 2 2 2" xfId="13186" xr:uid="{00000000-0005-0000-0000-00003C670000}"/>
    <cellStyle name="Note 6 3 5 2 2 2 2 2" xfId="28468" xr:uid="{00000000-0005-0000-0000-00003D670000}"/>
    <cellStyle name="Note 6 3 5 2 2 2 3" xfId="24941" xr:uid="{00000000-0005-0000-0000-00003E670000}"/>
    <cellStyle name="Note 6 3 5 2 2 3" xfId="11525" xr:uid="{00000000-0005-0000-0000-00003F670000}"/>
    <cellStyle name="Note 6 3 5 2 2 3 2" xfId="26816" xr:uid="{00000000-0005-0000-0000-000040670000}"/>
    <cellStyle name="Note 6 3 5 2 2 4" xfId="25286" xr:uid="{00000000-0005-0000-0000-000041670000}"/>
    <cellStyle name="Note 6 3 5 2 3" xfId="11872" xr:uid="{00000000-0005-0000-0000-000042670000}"/>
    <cellStyle name="Note 6 3 5 2 3 2" xfId="27161" xr:uid="{00000000-0005-0000-0000-000043670000}"/>
    <cellStyle name="Note 6 3 5 2 4" xfId="22723" xr:uid="{00000000-0005-0000-0000-000044670000}"/>
    <cellStyle name="Note 6 3 5 3" xfId="8782" xr:uid="{00000000-0005-0000-0000-000045670000}"/>
    <cellStyle name="Note 6 3 5 3 2" xfId="12540" xr:uid="{00000000-0005-0000-0000-000046670000}"/>
    <cellStyle name="Note 6 3 5 3 2 2" xfId="27823" xr:uid="{00000000-0005-0000-0000-000047670000}"/>
    <cellStyle name="Note 6 3 5 3 3" xfId="24182" xr:uid="{00000000-0005-0000-0000-000048670000}"/>
    <cellStyle name="Note 6 3 5 4" xfId="10811" xr:uid="{00000000-0005-0000-0000-000049670000}"/>
    <cellStyle name="Note 6 3 5 4 2" xfId="26111" xr:uid="{00000000-0005-0000-0000-00004A670000}"/>
    <cellStyle name="Note 6 3 5 5" xfId="23201" xr:uid="{00000000-0005-0000-0000-00004B670000}"/>
    <cellStyle name="Note 6 3 6" xfId="8027" xr:uid="{00000000-0005-0000-0000-00004C670000}"/>
    <cellStyle name="Note 6 3 6 2" xfId="8252" xr:uid="{00000000-0005-0000-0000-00004D670000}"/>
    <cellStyle name="Note 6 3 6 2 2" xfId="10143" xr:uid="{00000000-0005-0000-0000-00004E670000}"/>
    <cellStyle name="Note 6 3 6 2 2 2" xfId="10311" xr:uid="{00000000-0005-0000-0000-00004F670000}"/>
    <cellStyle name="Note 6 3 6 2 2 2 2" xfId="13524" xr:uid="{00000000-0005-0000-0000-000050670000}"/>
    <cellStyle name="Note 6 3 6 2 2 2 2 2" xfId="28804" xr:uid="{00000000-0005-0000-0000-000051670000}"/>
    <cellStyle name="Note 6 3 6 2 2 2 3" xfId="25692" xr:uid="{00000000-0005-0000-0000-000052670000}"/>
    <cellStyle name="Note 6 3 6 2 2 3" xfId="12283" xr:uid="{00000000-0005-0000-0000-000053670000}"/>
    <cellStyle name="Note 6 3 6 2 2 3 2" xfId="27567" xr:uid="{00000000-0005-0000-0000-000054670000}"/>
    <cellStyle name="Note 6 3 6 2 2 4" xfId="25526" xr:uid="{00000000-0005-0000-0000-000055670000}"/>
    <cellStyle name="Note 6 3 6 2 3" xfId="12115" xr:uid="{00000000-0005-0000-0000-000056670000}"/>
    <cellStyle name="Note 6 3 6 2 3 2" xfId="27401" xr:uid="{00000000-0005-0000-0000-000057670000}"/>
    <cellStyle name="Note 6 3 6 2 4" xfId="23733" xr:uid="{00000000-0005-0000-0000-000058670000}"/>
    <cellStyle name="Note 6 3 6 3" xfId="9081" xr:uid="{00000000-0005-0000-0000-000059670000}"/>
    <cellStyle name="Note 6 3 6 3 2" xfId="12723" xr:uid="{00000000-0005-0000-0000-00005A670000}"/>
    <cellStyle name="Note 6 3 6 3 2 2" xfId="28005" xr:uid="{00000000-0005-0000-0000-00005B670000}"/>
    <cellStyle name="Note 6 3 6 3 3" xfId="24478" xr:uid="{00000000-0005-0000-0000-00005C670000}"/>
    <cellStyle name="Note 6 3 6 4" xfId="11110" xr:uid="{00000000-0005-0000-0000-00005D670000}"/>
    <cellStyle name="Note 6 3 6 4 2" xfId="26407" xr:uid="{00000000-0005-0000-0000-00005E670000}"/>
    <cellStyle name="Note 6 3 6 5" xfId="23513" xr:uid="{00000000-0005-0000-0000-00005F670000}"/>
    <cellStyle name="Note 6 3 7" xfId="8153" xr:uid="{00000000-0005-0000-0000-000060670000}"/>
    <cellStyle name="Note 6 3 7 2" xfId="8302" xr:uid="{00000000-0005-0000-0000-000061670000}"/>
    <cellStyle name="Note 6 3 7 2 2" xfId="10244" xr:uid="{00000000-0005-0000-0000-000062670000}"/>
    <cellStyle name="Note 6 3 7 2 2 2" xfId="10334" xr:uid="{00000000-0005-0000-0000-000063670000}"/>
    <cellStyle name="Note 6 3 7 2 2 2 2" xfId="13535" xr:uid="{00000000-0005-0000-0000-000064670000}"/>
    <cellStyle name="Note 6 3 7 2 2 2 2 2" xfId="28815" xr:uid="{00000000-0005-0000-0000-000065670000}"/>
    <cellStyle name="Note 6 3 7 2 2 2 3" xfId="25715" xr:uid="{00000000-0005-0000-0000-000066670000}"/>
    <cellStyle name="Note 6 3 7 2 2 3" xfId="12306" xr:uid="{00000000-0005-0000-0000-000067670000}"/>
    <cellStyle name="Note 6 3 7 2 2 3 2" xfId="27590" xr:uid="{00000000-0005-0000-0000-000068670000}"/>
    <cellStyle name="Note 6 3 7 2 2 4" xfId="25627" xr:uid="{00000000-0005-0000-0000-000069670000}"/>
    <cellStyle name="Note 6 3 7 2 3" xfId="12216" xr:uid="{00000000-0005-0000-0000-00006A670000}"/>
    <cellStyle name="Note 6 3 7 2 3 2" xfId="27502" xr:uid="{00000000-0005-0000-0000-00006B670000}"/>
    <cellStyle name="Note 6 3 7 2 4" xfId="23783" xr:uid="{00000000-0005-0000-0000-00006C670000}"/>
    <cellStyle name="Note 6 3 7 3" xfId="8401" xr:uid="{00000000-0005-0000-0000-00006D670000}"/>
    <cellStyle name="Note 6 3 7 3 2" xfId="10431" xr:uid="{00000000-0005-0000-0000-00006E670000}"/>
    <cellStyle name="Note 6 3 7 3 2 2" xfId="13623" xr:uid="{00000000-0005-0000-0000-00006F670000}"/>
    <cellStyle name="Note 6 3 7 3 2 2 2" xfId="28903" xr:uid="{00000000-0005-0000-0000-000070670000}"/>
    <cellStyle name="Note 6 3 7 3 2 3" xfId="25812" xr:uid="{00000000-0005-0000-0000-000071670000}"/>
    <cellStyle name="Note 6 3 7 3 3" xfId="12403" xr:uid="{00000000-0005-0000-0000-000072670000}"/>
    <cellStyle name="Note 6 3 7 3 3 2" xfId="27687" xr:uid="{00000000-0005-0000-0000-000073670000}"/>
    <cellStyle name="Note 6 3 7 3 4" xfId="23882" xr:uid="{00000000-0005-0000-0000-000074670000}"/>
    <cellStyle name="Note 6 3 7 4" xfId="9200" xr:uid="{00000000-0005-0000-0000-000075670000}"/>
    <cellStyle name="Note 6 3 7 4 2" xfId="12750" xr:uid="{00000000-0005-0000-0000-000076670000}"/>
    <cellStyle name="Note 6 3 7 4 2 2" xfId="28032" xr:uid="{00000000-0005-0000-0000-000077670000}"/>
    <cellStyle name="Note 6 3 7 4 3" xfId="24595" xr:uid="{00000000-0005-0000-0000-000078670000}"/>
    <cellStyle name="Note 6 3 7 5" xfId="11229" xr:uid="{00000000-0005-0000-0000-000079670000}"/>
    <cellStyle name="Note 6 3 7 5 2" xfId="26524" xr:uid="{00000000-0005-0000-0000-00007A670000}"/>
    <cellStyle name="Note 6 3 7 6" xfId="23637" xr:uid="{00000000-0005-0000-0000-00007B670000}"/>
    <cellStyle name="Note 6 3 8" xfId="8608" xr:uid="{00000000-0005-0000-0000-00007C670000}"/>
    <cellStyle name="Note 6 3 8 2" xfId="9272" xr:uid="{00000000-0005-0000-0000-00007D670000}"/>
    <cellStyle name="Note 6 3 8 2 2" xfId="12823" xr:uid="{00000000-0005-0000-0000-00007E670000}"/>
    <cellStyle name="Note 6 3 8 2 2 2" xfId="28105" xr:uid="{00000000-0005-0000-0000-00007F670000}"/>
    <cellStyle name="Note 6 3 8 2 3" xfId="24666" xr:uid="{00000000-0005-0000-0000-000080670000}"/>
    <cellStyle name="Note 6 3 8 3" xfId="11301" xr:uid="{00000000-0005-0000-0000-000081670000}"/>
    <cellStyle name="Note 6 3 8 3 2" xfId="26595" xr:uid="{00000000-0005-0000-0000-000082670000}"/>
    <cellStyle name="Note 6 3 8 4" xfId="24010" xr:uid="{00000000-0005-0000-0000-000083670000}"/>
    <cellStyle name="Note 6 3 9" xfId="10637" xr:uid="{00000000-0005-0000-0000-000084670000}"/>
    <cellStyle name="Note 6 3 9 2" xfId="25939" xr:uid="{00000000-0005-0000-0000-000085670000}"/>
    <cellStyle name="Note 6 4" xfId="2381" xr:uid="{00000000-0005-0000-0000-000086670000}"/>
    <cellStyle name="Note 6 4 10" xfId="18531" xr:uid="{00000000-0005-0000-0000-000087670000}"/>
    <cellStyle name="Note 6 4 2" xfId="7618" xr:uid="{00000000-0005-0000-0000-000088670000}"/>
    <cellStyle name="Note 6 4 2 2" xfId="7186" xr:uid="{00000000-0005-0000-0000-000089670000}"/>
    <cellStyle name="Note 6 4 2 2 2" xfId="9831" xr:uid="{00000000-0005-0000-0000-00008A670000}"/>
    <cellStyle name="Note 6 4 2 2 2 2" xfId="9519" xr:uid="{00000000-0005-0000-0000-00008B670000}"/>
    <cellStyle name="Note 6 4 2 2 2 2 2" xfId="13154" xr:uid="{00000000-0005-0000-0000-00008C670000}"/>
    <cellStyle name="Note 6 4 2 2 2 2 2 2" xfId="28436" xr:uid="{00000000-0005-0000-0000-00008D670000}"/>
    <cellStyle name="Note 6 4 2 2 2 2 3" xfId="24908" xr:uid="{00000000-0005-0000-0000-00008E670000}"/>
    <cellStyle name="Note 6 4 2 2 2 3" xfId="11491" xr:uid="{00000000-0005-0000-0000-00008F670000}"/>
    <cellStyle name="Note 6 4 2 2 2 3 2" xfId="26783" xr:uid="{00000000-0005-0000-0000-000090670000}"/>
    <cellStyle name="Note 6 4 2 2 2 4" xfId="25219" xr:uid="{00000000-0005-0000-0000-000091670000}"/>
    <cellStyle name="Note 6 4 2 2 3" xfId="11803" xr:uid="{00000000-0005-0000-0000-000092670000}"/>
    <cellStyle name="Note 6 4 2 2 3 2" xfId="27094" xr:uid="{00000000-0005-0000-0000-000093670000}"/>
    <cellStyle name="Note 6 4 2 2 4" xfId="22678" xr:uid="{00000000-0005-0000-0000-000094670000}"/>
    <cellStyle name="Note 6 4 2 3" xfId="8691" xr:uid="{00000000-0005-0000-0000-000095670000}"/>
    <cellStyle name="Note 6 4 2 3 2" xfId="12892" xr:uid="{00000000-0005-0000-0000-000096670000}"/>
    <cellStyle name="Note 6 4 2 3 2 2" xfId="28174" xr:uid="{00000000-0005-0000-0000-000097670000}"/>
    <cellStyle name="Note 6 4 2 3 3" xfId="24093" xr:uid="{00000000-0005-0000-0000-000098670000}"/>
    <cellStyle name="Note 6 4 2 4" xfId="10720" xr:uid="{00000000-0005-0000-0000-000099670000}"/>
    <cellStyle name="Note 6 4 2 4 2" xfId="26022" xr:uid="{00000000-0005-0000-0000-00009A670000}"/>
    <cellStyle name="Note 6 4 2 5" xfId="23109" xr:uid="{00000000-0005-0000-0000-00009B670000}"/>
    <cellStyle name="Note 6 4 3" xfId="7761" xr:uid="{00000000-0005-0000-0000-00009C670000}"/>
    <cellStyle name="Note 6 4 3 2" xfId="7501" xr:uid="{00000000-0005-0000-0000-00009D670000}"/>
    <cellStyle name="Note 6 4 3 2 2" xfId="9934" xr:uid="{00000000-0005-0000-0000-00009E670000}"/>
    <cellStyle name="Note 6 4 3 2 2 2" xfId="9746" xr:uid="{00000000-0005-0000-0000-00009F670000}"/>
    <cellStyle name="Note 6 4 3 2 2 2 2" xfId="13372" xr:uid="{00000000-0005-0000-0000-0000A0670000}"/>
    <cellStyle name="Note 6 4 3 2 2 2 2 2" xfId="28654" xr:uid="{00000000-0005-0000-0000-0000A1670000}"/>
    <cellStyle name="Note 6 4 3 2 2 2 3" xfId="25134" xr:uid="{00000000-0005-0000-0000-0000A2670000}"/>
    <cellStyle name="Note 6 4 3 2 2 3" xfId="11718" xr:uid="{00000000-0005-0000-0000-0000A3670000}"/>
    <cellStyle name="Note 6 4 3 2 2 3 2" xfId="27009" xr:uid="{00000000-0005-0000-0000-0000A4670000}"/>
    <cellStyle name="Note 6 4 3 2 2 4" xfId="25320" xr:uid="{00000000-0005-0000-0000-0000A5670000}"/>
    <cellStyle name="Note 6 4 3 2 3" xfId="11906" xr:uid="{00000000-0005-0000-0000-0000A6670000}"/>
    <cellStyle name="Note 6 4 3 2 3 2" xfId="27195" xr:uid="{00000000-0005-0000-0000-0000A7670000}"/>
    <cellStyle name="Note 6 4 3 2 4" xfId="22992" xr:uid="{00000000-0005-0000-0000-0000A8670000}"/>
    <cellStyle name="Note 6 4 3 3" xfId="8828" xr:uid="{00000000-0005-0000-0000-0000A9670000}"/>
    <cellStyle name="Note 6 4 3 3 2" xfId="12566" xr:uid="{00000000-0005-0000-0000-0000AA670000}"/>
    <cellStyle name="Note 6 4 3 3 2 2" xfId="27849" xr:uid="{00000000-0005-0000-0000-0000AB670000}"/>
    <cellStyle name="Note 6 4 3 3 3" xfId="24228" xr:uid="{00000000-0005-0000-0000-0000AC670000}"/>
    <cellStyle name="Note 6 4 3 4" xfId="10857" xr:uid="{00000000-0005-0000-0000-0000AD670000}"/>
    <cellStyle name="Note 6 4 3 4 2" xfId="26157" xr:uid="{00000000-0005-0000-0000-0000AE670000}"/>
    <cellStyle name="Note 6 4 3 5" xfId="23250" xr:uid="{00000000-0005-0000-0000-0000AF670000}"/>
    <cellStyle name="Note 6 4 4" xfId="7664" xr:uid="{00000000-0005-0000-0000-0000B0670000}"/>
    <cellStyle name="Note 6 4 4 2" xfId="7219" xr:uid="{00000000-0005-0000-0000-0000B1670000}"/>
    <cellStyle name="Note 6 4 4 2 2" xfId="9541" xr:uid="{00000000-0005-0000-0000-0000B2670000}"/>
    <cellStyle name="Note 6 4 4 2 2 2" xfId="13174" xr:uid="{00000000-0005-0000-0000-0000B3670000}"/>
    <cellStyle name="Note 6 4 4 2 2 2 2" xfId="28456" xr:uid="{00000000-0005-0000-0000-0000B4670000}"/>
    <cellStyle name="Note 6 4 4 2 2 3" xfId="24929" xr:uid="{00000000-0005-0000-0000-0000B5670000}"/>
    <cellStyle name="Note 6 4 4 2 3" xfId="11513" xr:uid="{00000000-0005-0000-0000-0000B6670000}"/>
    <cellStyle name="Note 6 4 4 2 3 2" xfId="26804" xr:uid="{00000000-0005-0000-0000-0000B7670000}"/>
    <cellStyle name="Note 6 4 4 2 4" xfId="22710" xr:uid="{00000000-0005-0000-0000-0000B8670000}"/>
    <cellStyle name="Note 6 4 4 3" xfId="8735" xr:uid="{00000000-0005-0000-0000-0000B9670000}"/>
    <cellStyle name="Note 6 4 4 3 2" xfId="12912" xr:uid="{00000000-0005-0000-0000-0000BA670000}"/>
    <cellStyle name="Note 6 4 4 3 2 2" xfId="28194" xr:uid="{00000000-0005-0000-0000-0000BB670000}"/>
    <cellStyle name="Note 6 4 4 3 3" xfId="24136" xr:uid="{00000000-0005-0000-0000-0000BC670000}"/>
    <cellStyle name="Note 6 4 4 4" xfId="10764" xr:uid="{00000000-0005-0000-0000-0000BD670000}"/>
    <cellStyle name="Note 6 4 4 4 2" xfId="26065" xr:uid="{00000000-0005-0000-0000-0000BE670000}"/>
    <cellStyle name="Note 6 4 4 5" xfId="23154" xr:uid="{00000000-0005-0000-0000-0000BF670000}"/>
    <cellStyle name="Note 6 4 5" xfId="7682" xr:uid="{00000000-0005-0000-0000-0000C0670000}"/>
    <cellStyle name="Note 6 4 5 2" xfId="7453" xr:uid="{00000000-0005-0000-0000-0000C1670000}"/>
    <cellStyle name="Note 6 4 5 2 2" xfId="9878" xr:uid="{00000000-0005-0000-0000-0000C2670000}"/>
    <cellStyle name="Note 6 4 5 2 2 2" xfId="9714" xr:uid="{00000000-0005-0000-0000-0000C3670000}"/>
    <cellStyle name="Note 6 4 5 2 2 2 2" xfId="13343" xr:uid="{00000000-0005-0000-0000-0000C4670000}"/>
    <cellStyle name="Note 6 4 5 2 2 2 2 2" xfId="28625" xr:uid="{00000000-0005-0000-0000-0000C5670000}"/>
    <cellStyle name="Note 6 4 5 2 2 2 3" xfId="25102" xr:uid="{00000000-0005-0000-0000-0000C6670000}"/>
    <cellStyle name="Note 6 4 5 2 2 3" xfId="11686" xr:uid="{00000000-0005-0000-0000-0000C7670000}"/>
    <cellStyle name="Note 6 4 5 2 2 3 2" xfId="26977" xr:uid="{00000000-0005-0000-0000-0000C8670000}"/>
    <cellStyle name="Note 6 4 5 2 2 4" xfId="25265" xr:uid="{00000000-0005-0000-0000-0000C9670000}"/>
    <cellStyle name="Note 6 4 5 2 3" xfId="11850" xr:uid="{00000000-0005-0000-0000-0000CA670000}"/>
    <cellStyle name="Note 6 4 5 2 3 2" xfId="27140" xr:uid="{00000000-0005-0000-0000-0000CB670000}"/>
    <cellStyle name="Note 6 4 5 2 4" xfId="22944" xr:uid="{00000000-0005-0000-0000-0000CC670000}"/>
    <cellStyle name="Note 6 4 5 3" xfId="8752" xr:uid="{00000000-0005-0000-0000-0000CD670000}"/>
    <cellStyle name="Note 6 4 5 3 2" xfId="12525" xr:uid="{00000000-0005-0000-0000-0000CE670000}"/>
    <cellStyle name="Note 6 4 5 3 2 2" xfId="27808" xr:uid="{00000000-0005-0000-0000-0000CF670000}"/>
    <cellStyle name="Note 6 4 5 3 3" xfId="24153" xr:uid="{00000000-0005-0000-0000-0000D0670000}"/>
    <cellStyle name="Note 6 4 5 4" xfId="10781" xr:uid="{00000000-0005-0000-0000-0000D1670000}"/>
    <cellStyle name="Note 6 4 5 4 2" xfId="26082" xr:uid="{00000000-0005-0000-0000-0000D2670000}"/>
    <cellStyle name="Note 6 4 5 5" xfId="23172" xr:uid="{00000000-0005-0000-0000-0000D3670000}"/>
    <cellStyle name="Note 6 4 6" xfId="7599" xr:uid="{00000000-0005-0000-0000-0000D4670000}"/>
    <cellStyle name="Note 6 4 6 2" xfId="7584" xr:uid="{00000000-0005-0000-0000-0000D5670000}"/>
    <cellStyle name="Note 6 4 6 2 2" xfId="9818" xr:uid="{00000000-0005-0000-0000-0000D6670000}"/>
    <cellStyle name="Note 6 4 6 2 2 2" xfId="9807" xr:uid="{00000000-0005-0000-0000-0000D7670000}"/>
    <cellStyle name="Note 6 4 6 2 2 2 2" xfId="13429" xr:uid="{00000000-0005-0000-0000-0000D8670000}"/>
    <cellStyle name="Note 6 4 6 2 2 2 2 2" xfId="28711" xr:uid="{00000000-0005-0000-0000-0000D9670000}"/>
    <cellStyle name="Note 6 4 6 2 2 2 3" xfId="25195" xr:uid="{00000000-0005-0000-0000-0000DA670000}"/>
    <cellStyle name="Note 6 4 6 2 2 3" xfId="11779" xr:uid="{00000000-0005-0000-0000-0000DB670000}"/>
    <cellStyle name="Note 6 4 6 2 2 3 2" xfId="27070" xr:uid="{00000000-0005-0000-0000-0000DC670000}"/>
    <cellStyle name="Note 6 4 6 2 2 4" xfId="25206" xr:uid="{00000000-0005-0000-0000-0000DD670000}"/>
    <cellStyle name="Note 6 4 6 2 3" xfId="11790" xr:uid="{00000000-0005-0000-0000-0000DE670000}"/>
    <cellStyle name="Note 6 4 6 2 3 2" xfId="27081" xr:uid="{00000000-0005-0000-0000-0000DF670000}"/>
    <cellStyle name="Note 6 4 6 2 4" xfId="23075" xr:uid="{00000000-0005-0000-0000-0000E0670000}"/>
    <cellStyle name="Note 6 4 6 3" xfId="8672" xr:uid="{00000000-0005-0000-0000-0000E1670000}"/>
    <cellStyle name="Note 6 4 6 3 2" xfId="12486" xr:uid="{00000000-0005-0000-0000-0000E2670000}"/>
    <cellStyle name="Note 6 4 6 3 2 2" xfId="27770" xr:uid="{00000000-0005-0000-0000-0000E3670000}"/>
    <cellStyle name="Note 6 4 6 3 3" xfId="24074" xr:uid="{00000000-0005-0000-0000-0000E4670000}"/>
    <cellStyle name="Note 6 4 6 4" xfId="10701" xr:uid="{00000000-0005-0000-0000-0000E5670000}"/>
    <cellStyle name="Note 6 4 6 4 2" xfId="26003" xr:uid="{00000000-0005-0000-0000-0000E6670000}"/>
    <cellStyle name="Note 6 4 6 5" xfId="23090" xr:uid="{00000000-0005-0000-0000-0000E7670000}"/>
    <cellStyle name="Note 6 4 7" xfId="8178" xr:uid="{00000000-0005-0000-0000-0000E8670000}"/>
    <cellStyle name="Note 6 4 7 2" xfId="8327" xr:uid="{00000000-0005-0000-0000-0000E9670000}"/>
    <cellStyle name="Note 6 4 7 2 2" xfId="10269" xr:uid="{00000000-0005-0000-0000-0000EA670000}"/>
    <cellStyle name="Note 6 4 7 2 2 2" xfId="10359" xr:uid="{00000000-0005-0000-0000-0000EB670000}"/>
    <cellStyle name="Note 6 4 7 2 2 2 2" xfId="13560" xr:uid="{00000000-0005-0000-0000-0000EC670000}"/>
    <cellStyle name="Note 6 4 7 2 2 2 2 2" xfId="28840" xr:uid="{00000000-0005-0000-0000-0000ED670000}"/>
    <cellStyle name="Note 6 4 7 2 2 2 3" xfId="25740" xr:uid="{00000000-0005-0000-0000-0000EE670000}"/>
    <cellStyle name="Note 6 4 7 2 2 3" xfId="12331" xr:uid="{00000000-0005-0000-0000-0000EF670000}"/>
    <cellStyle name="Note 6 4 7 2 2 3 2" xfId="27615" xr:uid="{00000000-0005-0000-0000-0000F0670000}"/>
    <cellStyle name="Note 6 4 7 2 2 4" xfId="25652" xr:uid="{00000000-0005-0000-0000-0000F1670000}"/>
    <cellStyle name="Note 6 4 7 2 3" xfId="12241" xr:uid="{00000000-0005-0000-0000-0000F2670000}"/>
    <cellStyle name="Note 6 4 7 2 3 2" xfId="27527" xr:uid="{00000000-0005-0000-0000-0000F3670000}"/>
    <cellStyle name="Note 6 4 7 2 4" xfId="23808" xr:uid="{00000000-0005-0000-0000-0000F4670000}"/>
    <cellStyle name="Note 6 4 7 3" xfId="8426" xr:uid="{00000000-0005-0000-0000-0000F5670000}"/>
    <cellStyle name="Note 6 4 7 3 2" xfId="10456" xr:uid="{00000000-0005-0000-0000-0000F6670000}"/>
    <cellStyle name="Note 6 4 7 3 2 2" xfId="13648" xr:uid="{00000000-0005-0000-0000-0000F7670000}"/>
    <cellStyle name="Note 6 4 7 3 2 2 2" xfId="28928" xr:uid="{00000000-0005-0000-0000-0000F8670000}"/>
    <cellStyle name="Note 6 4 7 3 2 3" xfId="25837" xr:uid="{00000000-0005-0000-0000-0000F9670000}"/>
    <cellStyle name="Note 6 4 7 3 3" xfId="12428" xr:uid="{00000000-0005-0000-0000-0000FA670000}"/>
    <cellStyle name="Note 6 4 7 3 3 2" xfId="27712" xr:uid="{00000000-0005-0000-0000-0000FB670000}"/>
    <cellStyle name="Note 6 4 7 3 4" xfId="23907" xr:uid="{00000000-0005-0000-0000-0000FC670000}"/>
    <cellStyle name="Note 6 4 7 4" xfId="9225" xr:uid="{00000000-0005-0000-0000-0000FD670000}"/>
    <cellStyle name="Note 6 4 7 4 2" xfId="12775" xr:uid="{00000000-0005-0000-0000-0000FE670000}"/>
    <cellStyle name="Note 6 4 7 4 2 2" xfId="28057" xr:uid="{00000000-0005-0000-0000-0000FF670000}"/>
    <cellStyle name="Note 6 4 7 4 3" xfId="24620" xr:uid="{00000000-0005-0000-0000-000000680000}"/>
    <cellStyle name="Note 6 4 7 5" xfId="11254" xr:uid="{00000000-0005-0000-0000-000001680000}"/>
    <cellStyle name="Note 6 4 7 5 2" xfId="26549" xr:uid="{00000000-0005-0000-0000-000002680000}"/>
    <cellStyle name="Note 6 4 7 6" xfId="23662" xr:uid="{00000000-0005-0000-0000-000003680000}"/>
    <cellStyle name="Note 6 4 8" xfId="8633" xr:uid="{00000000-0005-0000-0000-000004680000}"/>
    <cellStyle name="Note 6 4 8 2" xfId="9431" xr:uid="{00000000-0005-0000-0000-000005680000}"/>
    <cellStyle name="Note 6 4 8 2 2" xfId="12848" xr:uid="{00000000-0005-0000-0000-000006680000}"/>
    <cellStyle name="Note 6 4 8 2 2 2" xfId="28130" xr:uid="{00000000-0005-0000-0000-000007680000}"/>
    <cellStyle name="Note 6 4 8 2 3" xfId="24821" xr:uid="{00000000-0005-0000-0000-000008680000}"/>
    <cellStyle name="Note 6 4 8 3" xfId="11403" xr:uid="{00000000-0005-0000-0000-000009680000}"/>
    <cellStyle name="Note 6 4 8 3 2" xfId="26696" xr:uid="{00000000-0005-0000-0000-00000A680000}"/>
    <cellStyle name="Note 6 4 8 4" xfId="24035" xr:uid="{00000000-0005-0000-0000-00000B680000}"/>
    <cellStyle name="Note 6 4 9" xfId="10662" xr:uid="{00000000-0005-0000-0000-00000C680000}"/>
    <cellStyle name="Note 6 4 9 2" xfId="25964" xr:uid="{00000000-0005-0000-0000-00000D680000}"/>
    <cellStyle name="Note 6 5" xfId="2195" xr:uid="{00000000-0005-0000-0000-00000E680000}"/>
    <cellStyle name="Note 6 5 10" xfId="18441" xr:uid="{00000000-0005-0000-0000-00000F680000}"/>
    <cellStyle name="Note 6 5 2" xfId="7678" xr:uid="{00000000-0005-0000-0000-000010680000}"/>
    <cellStyle name="Note 6 5 2 2" xfId="7307" xr:uid="{00000000-0005-0000-0000-000011680000}"/>
    <cellStyle name="Note 6 5 2 2 2" xfId="9875" xr:uid="{00000000-0005-0000-0000-000012680000}"/>
    <cellStyle name="Note 6 5 2 2 2 2" xfId="9607" xr:uid="{00000000-0005-0000-0000-000013680000}"/>
    <cellStyle name="Note 6 5 2 2 2 2 2" xfId="13239" xr:uid="{00000000-0005-0000-0000-000014680000}"/>
    <cellStyle name="Note 6 5 2 2 2 2 2 2" xfId="28521" xr:uid="{00000000-0005-0000-0000-000015680000}"/>
    <cellStyle name="Note 6 5 2 2 2 2 3" xfId="24995" xr:uid="{00000000-0005-0000-0000-000016680000}"/>
    <cellStyle name="Note 6 5 2 2 2 3" xfId="11579" xr:uid="{00000000-0005-0000-0000-000017680000}"/>
    <cellStyle name="Note 6 5 2 2 2 3 2" xfId="26870" xr:uid="{00000000-0005-0000-0000-000018680000}"/>
    <cellStyle name="Note 6 5 2 2 2 4" xfId="25262" xr:uid="{00000000-0005-0000-0000-000019680000}"/>
    <cellStyle name="Note 6 5 2 2 3" xfId="11847" xr:uid="{00000000-0005-0000-0000-00001A680000}"/>
    <cellStyle name="Note 6 5 2 2 3 2" xfId="27137" xr:uid="{00000000-0005-0000-0000-00001B680000}"/>
    <cellStyle name="Note 6 5 2 2 4" xfId="22798" xr:uid="{00000000-0005-0000-0000-00001C680000}"/>
    <cellStyle name="Note 6 5 2 3" xfId="8748" xr:uid="{00000000-0005-0000-0000-00001D680000}"/>
    <cellStyle name="Note 6 5 2 3 2" xfId="12920" xr:uid="{00000000-0005-0000-0000-00001E680000}"/>
    <cellStyle name="Note 6 5 2 3 2 2" xfId="28202" xr:uid="{00000000-0005-0000-0000-00001F680000}"/>
    <cellStyle name="Note 6 5 2 3 3" xfId="24149" xr:uid="{00000000-0005-0000-0000-000020680000}"/>
    <cellStyle name="Note 6 5 2 4" xfId="10777" xr:uid="{00000000-0005-0000-0000-000021680000}"/>
    <cellStyle name="Note 6 5 2 4 2" xfId="26078" xr:uid="{00000000-0005-0000-0000-000022680000}"/>
    <cellStyle name="Note 6 5 2 5" xfId="23168" xr:uid="{00000000-0005-0000-0000-000023680000}"/>
    <cellStyle name="Note 6 5 3" xfId="8024" xr:uid="{00000000-0005-0000-0000-000024680000}"/>
    <cellStyle name="Note 6 5 3 2" xfId="8255" xr:uid="{00000000-0005-0000-0000-000025680000}"/>
    <cellStyle name="Note 6 5 3 2 2" xfId="10141" xr:uid="{00000000-0005-0000-0000-000026680000}"/>
    <cellStyle name="Note 6 5 3 2 2 2" xfId="10314" xr:uid="{00000000-0005-0000-0000-000027680000}"/>
    <cellStyle name="Note 6 5 3 2 2 2 2" xfId="13527" xr:uid="{00000000-0005-0000-0000-000028680000}"/>
    <cellStyle name="Note 6 5 3 2 2 2 2 2" xfId="28807" xr:uid="{00000000-0005-0000-0000-000029680000}"/>
    <cellStyle name="Note 6 5 3 2 2 2 3" xfId="25695" xr:uid="{00000000-0005-0000-0000-00002A680000}"/>
    <cellStyle name="Note 6 5 3 2 2 3" xfId="12286" xr:uid="{00000000-0005-0000-0000-00002B680000}"/>
    <cellStyle name="Note 6 5 3 2 2 3 2" xfId="27570" xr:uid="{00000000-0005-0000-0000-00002C680000}"/>
    <cellStyle name="Note 6 5 3 2 2 4" xfId="25524" xr:uid="{00000000-0005-0000-0000-00002D680000}"/>
    <cellStyle name="Note 6 5 3 2 3" xfId="12113" xr:uid="{00000000-0005-0000-0000-00002E680000}"/>
    <cellStyle name="Note 6 5 3 2 3 2" xfId="27399" xr:uid="{00000000-0005-0000-0000-00002F680000}"/>
    <cellStyle name="Note 6 5 3 2 4" xfId="23736" xr:uid="{00000000-0005-0000-0000-000030680000}"/>
    <cellStyle name="Note 6 5 3 3" xfId="9078" xr:uid="{00000000-0005-0000-0000-000031680000}"/>
    <cellStyle name="Note 6 5 3 3 2" xfId="12721" xr:uid="{00000000-0005-0000-0000-000032680000}"/>
    <cellStyle name="Note 6 5 3 3 2 2" xfId="28003" xr:uid="{00000000-0005-0000-0000-000033680000}"/>
    <cellStyle name="Note 6 5 3 3 3" xfId="24475" xr:uid="{00000000-0005-0000-0000-000034680000}"/>
    <cellStyle name="Note 6 5 3 4" xfId="11107" xr:uid="{00000000-0005-0000-0000-000035680000}"/>
    <cellStyle name="Note 6 5 3 4 2" xfId="26404" xr:uid="{00000000-0005-0000-0000-000036680000}"/>
    <cellStyle name="Note 6 5 3 5" xfId="23510" xr:uid="{00000000-0005-0000-0000-000037680000}"/>
    <cellStyle name="Note 6 5 4" xfId="7626" xr:uid="{00000000-0005-0000-0000-000038680000}"/>
    <cellStyle name="Note 6 5 4 2" xfId="7523" xr:uid="{00000000-0005-0000-0000-000039680000}"/>
    <cellStyle name="Note 6 5 4 2 2" xfId="9763" xr:uid="{00000000-0005-0000-0000-00003A680000}"/>
    <cellStyle name="Note 6 5 4 2 2 2" xfId="13388" xr:uid="{00000000-0005-0000-0000-00003B680000}"/>
    <cellStyle name="Note 6 5 4 2 2 2 2" xfId="28670" xr:uid="{00000000-0005-0000-0000-00003C680000}"/>
    <cellStyle name="Note 6 5 4 2 2 3" xfId="25151" xr:uid="{00000000-0005-0000-0000-00003D680000}"/>
    <cellStyle name="Note 6 5 4 2 3" xfId="11735" xr:uid="{00000000-0005-0000-0000-00003E680000}"/>
    <cellStyle name="Note 6 5 4 2 3 2" xfId="27026" xr:uid="{00000000-0005-0000-0000-00003F680000}"/>
    <cellStyle name="Note 6 5 4 2 4" xfId="23014" xr:uid="{00000000-0005-0000-0000-000040680000}"/>
    <cellStyle name="Note 6 5 4 3" xfId="8698" xr:uid="{00000000-0005-0000-0000-000041680000}"/>
    <cellStyle name="Note 6 5 4 3 2" xfId="12894" xr:uid="{00000000-0005-0000-0000-000042680000}"/>
    <cellStyle name="Note 6 5 4 3 2 2" xfId="28176" xr:uid="{00000000-0005-0000-0000-000043680000}"/>
    <cellStyle name="Note 6 5 4 3 3" xfId="24100" xr:uid="{00000000-0005-0000-0000-000044680000}"/>
    <cellStyle name="Note 6 5 4 4" xfId="10727" xr:uid="{00000000-0005-0000-0000-000045680000}"/>
    <cellStyle name="Note 6 5 4 4 2" xfId="26029" xr:uid="{00000000-0005-0000-0000-000046680000}"/>
    <cellStyle name="Note 6 5 4 5" xfId="23117" xr:uid="{00000000-0005-0000-0000-000047680000}"/>
    <cellStyle name="Note 6 5 5" xfId="7981" xr:uid="{00000000-0005-0000-0000-000048680000}"/>
    <cellStyle name="Note 6 5 5 2" xfId="7333" xr:uid="{00000000-0005-0000-0000-000049680000}"/>
    <cellStyle name="Note 6 5 5 2 2" xfId="10105" xr:uid="{00000000-0005-0000-0000-00004A680000}"/>
    <cellStyle name="Note 6 5 5 2 2 2" xfId="9628" xr:uid="{00000000-0005-0000-0000-00004B680000}"/>
    <cellStyle name="Note 6 5 5 2 2 2 2" xfId="13258" xr:uid="{00000000-0005-0000-0000-00004C680000}"/>
    <cellStyle name="Note 6 5 5 2 2 2 2 2" xfId="28540" xr:uid="{00000000-0005-0000-0000-00004D680000}"/>
    <cellStyle name="Note 6 5 5 2 2 2 3" xfId="25016" xr:uid="{00000000-0005-0000-0000-00004E680000}"/>
    <cellStyle name="Note 6 5 5 2 2 3" xfId="11600" xr:uid="{00000000-0005-0000-0000-00004F680000}"/>
    <cellStyle name="Note 6 5 5 2 2 3 2" xfId="26891" xr:uid="{00000000-0005-0000-0000-000050680000}"/>
    <cellStyle name="Note 6 5 5 2 2 4" xfId="25488" xr:uid="{00000000-0005-0000-0000-000051680000}"/>
    <cellStyle name="Note 6 5 5 2 3" xfId="12077" xr:uid="{00000000-0005-0000-0000-000052680000}"/>
    <cellStyle name="Note 6 5 5 2 3 2" xfId="27363" xr:uid="{00000000-0005-0000-0000-000053680000}"/>
    <cellStyle name="Note 6 5 5 2 4" xfId="22824" xr:uid="{00000000-0005-0000-0000-000054680000}"/>
    <cellStyle name="Note 6 5 5 3" xfId="9036" xr:uid="{00000000-0005-0000-0000-000055680000}"/>
    <cellStyle name="Note 6 5 5 3 2" xfId="12691" xr:uid="{00000000-0005-0000-0000-000056680000}"/>
    <cellStyle name="Note 6 5 5 3 2 2" xfId="27973" xr:uid="{00000000-0005-0000-0000-000057680000}"/>
    <cellStyle name="Note 6 5 5 3 3" xfId="24433" xr:uid="{00000000-0005-0000-0000-000058680000}"/>
    <cellStyle name="Note 6 5 5 4" xfId="11065" xr:uid="{00000000-0005-0000-0000-000059680000}"/>
    <cellStyle name="Note 6 5 5 4 2" xfId="26362" xr:uid="{00000000-0005-0000-0000-00005A680000}"/>
    <cellStyle name="Note 6 5 5 5" xfId="23467" xr:uid="{00000000-0005-0000-0000-00005B680000}"/>
    <cellStyle name="Note 6 5 6" xfId="7896" xr:uid="{00000000-0005-0000-0000-00005C680000}"/>
    <cellStyle name="Note 6 5 6 2" xfId="7574" xr:uid="{00000000-0005-0000-0000-00005D680000}"/>
    <cellStyle name="Note 6 5 6 2 2" xfId="10039" xr:uid="{00000000-0005-0000-0000-00005E680000}"/>
    <cellStyle name="Note 6 5 6 2 2 2" xfId="9799" xr:uid="{00000000-0005-0000-0000-00005F680000}"/>
    <cellStyle name="Note 6 5 6 2 2 2 2" xfId="13422" xr:uid="{00000000-0005-0000-0000-000060680000}"/>
    <cellStyle name="Note 6 5 6 2 2 2 2 2" xfId="28704" xr:uid="{00000000-0005-0000-0000-000061680000}"/>
    <cellStyle name="Note 6 5 6 2 2 2 3" xfId="25187" xr:uid="{00000000-0005-0000-0000-000062680000}"/>
    <cellStyle name="Note 6 5 6 2 2 3" xfId="11771" xr:uid="{00000000-0005-0000-0000-000063680000}"/>
    <cellStyle name="Note 6 5 6 2 2 3 2" xfId="27062" xr:uid="{00000000-0005-0000-0000-000064680000}"/>
    <cellStyle name="Note 6 5 6 2 2 4" xfId="25422" xr:uid="{00000000-0005-0000-0000-000065680000}"/>
    <cellStyle name="Note 6 5 6 2 3" xfId="12011" xr:uid="{00000000-0005-0000-0000-000066680000}"/>
    <cellStyle name="Note 6 5 6 2 3 2" xfId="27297" xr:uid="{00000000-0005-0000-0000-000067680000}"/>
    <cellStyle name="Note 6 5 6 2 4" xfId="23065" xr:uid="{00000000-0005-0000-0000-000068680000}"/>
    <cellStyle name="Note 6 5 6 3" xfId="8958" xr:uid="{00000000-0005-0000-0000-000069680000}"/>
    <cellStyle name="Note 6 5 6 3 2" xfId="12645" xr:uid="{00000000-0005-0000-0000-00006A680000}"/>
    <cellStyle name="Note 6 5 6 3 2 2" xfId="27927" xr:uid="{00000000-0005-0000-0000-00006B680000}"/>
    <cellStyle name="Note 6 5 6 3 3" xfId="24355" xr:uid="{00000000-0005-0000-0000-00006C680000}"/>
    <cellStyle name="Note 6 5 6 4" xfId="10987" xr:uid="{00000000-0005-0000-0000-00006D680000}"/>
    <cellStyle name="Note 6 5 6 4 2" xfId="26284" xr:uid="{00000000-0005-0000-0000-00006E680000}"/>
    <cellStyle name="Note 6 5 6 5" xfId="23382" xr:uid="{00000000-0005-0000-0000-00006F680000}"/>
    <cellStyle name="Note 6 5 7" xfId="8167" xr:uid="{00000000-0005-0000-0000-000070680000}"/>
    <cellStyle name="Note 6 5 7 2" xfId="8316" xr:uid="{00000000-0005-0000-0000-000071680000}"/>
    <cellStyle name="Note 6 5 7 2 2" xfId="10258" xr:uid="{00000000-0005-0000-0000-000072680000}"/>
    <cellStyle name="Note 6 5 7 2 2 2" xfId="10348" xr:uid="{00000000-0005-0000-0000-000073680000}"/>
    <cellStyle name="Note 6 5 7 2 2 2 2" xfId="13549" xr:uid="{00000000-0005-0000-0000-000074680000}"/>
    <cellStyle name="Note 6 5 7 2 2 2 2 2" xfId="28829" xr:uid="{00000000-0005-0000-0000-000075680000}"/>
    <cellStyle name="Note 6 5 7 2 2 2 3" xfId="25729" xr:uid="{00000000-0005-0000-0000-000076680000}"/>
    <cellStyle name="Note 6 5 7 2 2 3" xfId="12320" xr:uid="{00000000-0005-0000-0000-000077680000}"/>
    <cellStyle name="Note 6 5 7 2 2 3 2" xfId="27604" xr:uid="{00000000-0005-0000-0000-000078680000}"/>
    <cellStyle name="Note 6 5 7 2 2 4" xfId="25641" xr:uid="{00000000-0005-0000-0000-000079680000}"/>
    <cellStyle name="Note 6 5 7 2 3" xfId="12230" xr:uid="{00000000-0005-0000-0000-00007A680000}"/>
    <cellStyle name="Note 6 5 7 2 3 2" xfId="27516" xr:uid="{00000000-0005-0000-0000-00007B680000}"/>
    <cellStyle name="Note 6 5 7 2 4" xfId="23797" xr:uid="{00000000-0005-0000-0000-00007C680000}"/>
    <cellStyle name="Note 6 5 7 3" xfId="8415" xr:uid="{00000000-0005-0000-0000-00007D680000}"/>
    <cellStyle name="Note 6 5 7 3 2" xfId="10445" xr:uid="{00000000-0005-0000-0000-00007E680000}"/>
    <cellStyle name="Note 6 5 7 3 2 2" xfId="13637" xr:uid="{00000000-0005-0000-0000-00007F680000}"/>
    <cellStyle name="Note 6 5 7 3 2 2 2" xfId="28917" xr:uid="{00000000-0005-0000-0000-000080680000}"/>
    <cellStyle name="Note 6 5 7 3 2 3" xfId="25826" xr:uid="{00000000-0005-0000-0000-000081680000}"/>
    <cellStyle name="Note 6 5 7 3 3" xfId="12417" xr:uid="{00000000-0005-0000-0000-000082680000}"/>
    <cellStyle name="Note 6 5 7 3 3 2" xfId="27701" xr:uid="{00000000-0005-0000-0000-000083680000}"/>
    <cellStyle name="Note 6 5 7 3 4" xfId="23896" xr:uid="{00000000-0005-0000-0000-000084680000}"/>
    <cellStyle name="Note 6 5 7 4" xfId="9214" xr:uid="{00000000-0005-0000-0000-000085680000}"/>
    <cellStyle name="Note 6 5 7 4 2" xfId="12764" xr:uid="{00000000-0005-0000-0000-000086680000}"/>
    <cellStyle name="Note 6 5 7 4 2 2" xfId="28046" xr:uid="{00000000-0005-0000-0000-000087680000}"/>
    <cellStyle name="Note 6 5 7 4 3" xfId="24609" xr:uid="{00000000-0005-0000-0000-000088680000}"/>
    <cellStyle name="Note 6 5 7 5" xfId="11243" xr:uid="{00000000-0005-0000-0000-000089680000}"/>
    <cellStyle name="Note 6 5 7 5 2" xfId="26538" xr:uid="{00000000-0005-0000-0000-00008A680000}"/>
    <cellStyle name="Note 6 5 7 6" xfId="23651" xr:uid="{00000000-0005-0000-0000-00008B680000}"/>
    <cellStyle name="Note 6 5 8" xfId="8622" xr:uid="{00000000-0005-0000-0000-00008C680000}"/>
    <cellStyle name="Note 6 5 8 2" xfId="9420" xr:uid="{00000000-0005-0000-0000-00008D680000}"/>
    <cellStyle name="Note 6 5 8 2 2" xfId="12837" xr:uid="{00000000-0005-0000-0000-00008E680000}"/>
    <cellStyle name="Note 6 5 8 2 2 2" xfId="28119" xr:uid="{00000000-0005-0000-0000-00008F680000}"/>
    <cellStyle name="Note 6 5 8 2 3" xfId="24810" xr:uid="{00000000-0005-0000-0000-000090680000}"/>
    <cellStyle name="Note 6 5 8 3" xfId="11392" xr:uid="{00000000-0005-0000-0000-000091680000}"/>
    <cellStyle name="Note 6 5 8 3 2" xfId="26685" xr:uid="{00000000-0005-0000-0000-000092680000}"/>
    <cellStyle name="Note 6 5 8 4" xfId="24024" xr:uid="{00000000-0005-0000-0000-000093680000}"/>
    <cellStyle name="Note 6 5 9" xfId="10651" xr:uid="{00000000-0005-0000-0000-000094680000}"/>
    <cellStyle name="Note 6 5 9 2" xfId="25953" xr:uid="{00000000-0005-0000-0000-000095680000}"/>
    <cellStyle name="Note 6 6" xfId="3070" xr:uid="{00000000-0005-0000-0000-000096680000}"/>
    <cellStyle name="Note 6 6 10" xfId="19013" xr:uid="{00000000-0005-0000-0000-000097680000}"/>
    <cellStyle name="Note 6 6 2" xfId="7660" xr:uid="{00000000-0005-0000-0000-000098680000}"/>
    <cellStyle name="Note 6 6 2 2" xfId="7182" xr:uid="{00000000-0005-0000-0000-000099680000}"/>
    <cellStyle name="Note 6 6 2 2 2" xfId="9861" xr:uid="{00000000-0005-0000-0000-00009A680000}"/>
    <cellStyle name="Note 6 6 2 2 2 2" xfId="9515" xr:uid="{00000000-0005-0000-0000-00009B680000}"/>
    <cellStyle name="Note 6 6 2 2 2 2 2" xfId="13150" xr:uid="{00000000-0005-0000-0000-00009C680000}"/>
    <cellStyle name="Note 6 6 2 2 2 2 2 2" xfId="28432" xr:uid="{00000000-0005-0000-0000-00009D680000}"/>
    <cellStyle name="Note 6 6 2 2 2 2 3" xfId="24904" xr:uid="{00000000-0005-0000-0000-00009E680000}"/>
    <cellStyle name="Note 6 6 2 2 2 3" xfId="11487" xr:uid="{00000000-0005-0000-0000-00009F680000}"/>
    <cellStyle name="Note 6 6 2 2 2 3 2" xfId="26779" xr:uid="{00000000-0005-0000-0000-0000A0680000}"/>
    <cellStyle name="Note 6 6 2 2 2 4" xfId="25248" xr:uid="{00000000-0005-0000-0000-0000A1680000}"/>
    <cellStyle name="Note 6 6 2 2 3" xfId="11833" xr:uid="{00000000-0005-0000-0000-0000A2680000}"/>
    <cellStyle name="Note 6 6 2 2 3 2" xfId="27123" xr:uid="{00000000-0005-0000-0000-0000A3680000}"/>
    <cellStyle name="Note 6 6 2 2 4" xfId="22674" xr:uid="{00000000-0005-0000-0000-0000A4680000}"/>
    <cellStyle name="Note 6 6 2 3" xfId="8731" xr:uid="{00000000-0005-0000-0000-0000A5680000}"/>
    <cellStyle name="Note 6 6 2 3 2" xfId="12911" xr:uid="{00000000-0005-0000-0000-0000A6680000}"/>
    <cellStyle name="Note 6 6 2 3 2 2" xfId="28193" xr:uid="{00000000-0005-0000-0000-0000A7680000}"/>
    <cellStyle name="Note 6 6 2 3 3" xfId="24132" xr:uid="{00000000-0005-0000-0000-0000A8680000}"/>
    <cellStyle name="Note 6 6 2 4" xfId="10760" xr:uid="{00000000-0005-0000-0000-0000A9680000}"/>
    <cellStyle name="Note 6 6 2 4 2" xfId="26061" xr:uid="{00000000-0005-0000-0000-0000AA680000}"/>
    <cellStyle name="Note 6 6 2 5" xfId="23150" xr:uid="{00000000-0005-0000-0000-0000AB680000}"/>
    <cellStyle name="Note 6 6 3" xfId="8019" xr:uid="{00000000-0005-0000-0000-0000AC680000}"/>
    <cellStyle name="Note 6 6 3 2" xfId="7317" xr:uid="{00000000-0005-0000-0000-0000AD680000}"/>
    <cellStyle name="Note 6 6 3 2 2" xfId="10137" xr:uid="{00000000-0005-0000-0000-0000AE680000}"/>
    <cellStyle name="Note 6 6 3 2 2 2" xfId="9615" xr:uid="{00000000-0005-0000-0000-0000AF680000}"/>
    <cellStyle name="Note 6 6 3 2 2 2 2" xfId="13247" xr:uid="{00000000-0005-0000-0000-0000B0680000}"/>
    <cellStyle name="Note 6 6 3 2 2 2 2 2" xfId="28529" xr:uid="{00000000-0005-0000-0000-0000B1680000}"/>
    <cellStyle name="Note 6 6 3 2 2 2 3" xfId="25003" xr:uid="{00000000-0005-0000-0000-0000B2680000}"/>
    <cellStyle name="Note 6 6 3 2 2 3" xfId="11587" xr:uid="{00000000-0005-0000-0000-0000B3680000}"/>
    <cellStyle name="Note 6 6 3 2 2 3 2" xfId="26878" xr:uid="{00000000-0005-0000-0000-0000B4680000}"/>
    <cellStyle name="Note 6 6 3 2 2 4" xfId="25520" xr:uid="{00000000-0005-0000-0000-0000B5680000}"/>
    <cellStyle name="Note 6 6 3 2 3" xfId="12109" xr:uid="{00000000-0005-0000-0000-0000B6680000}"/>
    <cellStyle name="Note 6 6 3 2 3 2" xfId="27395" xr:uid="{00000000-0005-0000-0000-0000B7680000}"/>
    <cellStyle name="Note 6 6 3 2 4" xfId="22808" xr:uid="{00000000-0005-0000-0000-0000B8680000}"/>
    <cellStyle name="Note 6 6 3 3" xfId="9074" xr:uid="{00000000-0005-0000-0000-0000B9680000}"/>
    <cellStyle name="Note 6 6 3 3 2" xfId="12717" xr:uid="{00000000-0005-0000-0000-0000BA680000}"/>
    <cellStyle name="Note 6 6 3 3 2 2" xfId="27999" xr:uid="{00000000-0005-0000-0000-0000BB680000}"/>
    <cellStyle name="Note 6 6 3 3 3" xfId="24471" xr:uid="{00000000-0005-0000-0000-0000BC680000}"/>
    <cellStyle name="Note 6 6 3 4" xfId="11103" xr:uid="{00000000-0005-0000-0000-0000BD680000}"/>
    <cellStyle name="Note 6 6 3 4 2" xfId="26400" xr:uid="{00000000-0005-0000-0000-0000BE680000}"/>
    <cellStyle name="Note 6 6 3 5" xfId="23505" xr:uid="{00000000-0005-0000-0000-0000BF680000}"/>
    <cellStyle name="Note 6 6 4" xfId="7713" xr:uid="{00000000-0005-0000-0000-0000C0680000}"/>
    <cellStyle name="Note 6 6 4 2" xfId="7378" xr:uid="{00000000-0005-0000-0000-0000C1680000}"/>
    <cellStyle name="Note 6 6 4 2 2" xfId="9665" xr:uid="{00000000-0005-0000-0000-0000C2680000}"/>
    <cellStyle name="Note 6 6 4 2 2 2" xfId="13295" xr:uid="{00000000-0005-0000-0000-0000C3680000}"/>
    <cellStyle name="Note 6 6 4 2 2 2 2" xfId="28577" xr:uid="{00000000-0005-0000-0000-0000C4680000}"/>
    <cellStyle name="Note 6 6 4 2 2 3" xfId="25053" xr:uid="{00000000-0005-0000-0000-0000C5680000}"/>
    <cellStyle name="Note 6 6 4 2 3" xfId="11637" xr:uid="{00000000-0005-0000-0000-0000C6680000}"/>
    <cellStyle name="Note 6 6 4 2 3 2" xfId="26928" xr:uid="{00000000-0005-0000-0000-0000C7680000}"/>
    <cellStyle name="Note 6 6 4 2 4" xfId="22869" xr:uid="{00000000-0005-0000-0000-0000C8680000}"/>
    <cellStyle name="Note 6 6 4 3" xfId="8783" xr:uid="{00000000-0005-0000-0000-0000C9680000}"/>
    <cellStyle name="Note 6 6 4 3 2" xfId="12936" xr:uid="{00000000-0005-0000-0000-0000CA680000}"/>
    <cellStyle name="Note 6 6 4 3 2 2" xfId="28218" xr:uid="{00000000-0005-0000-0000-0000CB680000}"/>
    <cellStyle name="Note 6 6 4 3 3" xfId="24183" xr:uid="{00000000-0005-0000-0000-0000CC680000}"/>
    <cellStyle name="Note 6 6 4 4" xfId="10812" xr:uid="{00000000-0005-0000-0000-0000CD680000}"/>
    <cellStyle name="Note 6 6 4 4 2" xfId="26112" xr:uid="{00000000-0005-0000-0000-0000CE680000}"/>
    <cellStyle name="Note 6 6 4 5" xfId="23202" xr:uid="{00000000-0005-0000-0000-0000CF680000}"/>
    <cellStyle name="Note 6 6 5" xfId="7689" xr:uid="{00000000-0005-0000-0000-0000D0680000}"/>
    <cellStyle name="Note 6 6 5 2" xfId="7367" xr:uid="{00000000-0005-0000-0000-0000D1680000}"/>
    <cellStyle name="Note 6 6 5 2 2" xfId="9884" xr:uid="{00000000-0005-0000-0000-0000D2680000}"/>
    <cellStyle name="Note 6 6 5 2 2 2" xfId="9656" xr:uid="{00000000-0005-0000-0000-0000D3680000}"/>
    <cellStyle name="Note 6 6 5 2 2 2 2" xfId="13286" xr:uid="{00000000-0005-0000-0000-0000D4680000}"/>
    <cellStyle name="Note 6 6 5 2 2 2 2 2" xfId="28568" xr:uid="{00000000-0005-0000-0000-0000D5680000}"/>
    <cellStyle name="Note 6 6 5 2 2 2 3" xfId="25044" xr:uid="{00000000-0005-0000-0000-0000D6680000}"/>
    <cellStyle name="Note 6 6 5 2 2 3" xfId="11628" xr:uid="{00000000-0005-0000-0000-0000D7680000}"/>
    <cellStyle name="Note 6 6 5 2 2 3 2" xfId="26919" xr:uid="{00000000-0005-0000-0000-0000D8680000}"/>
    <cellStyle name="Note 6 6 5 2 2 4" xfId="25271" xr:uid="{00000000-0005-0000-0000-0000D9680000}"/>
    <cellStyle name="Note 6 6 5 2 3" xfId="11856" xr:uid="{00000000-0005-0000-0000-0000DA680000}"/>
    <cellStyle name="Note 6 6 5 2 3 2" xfId="27146" xr:uid="{00000000-0005-0000-0000-0000DB680000}"/>
    <cellStyle name="Note 6 6 5 2 4" xfId="22858" xr:uid="{00000000-0005-0000-0000-0000DC680000}"/>
    <cellStyle name="Note 6 6 5 3" xfId="8759" xr:uid="{00000000-0005-0000-0000-0000DD680000}"/>
    <cellStyle name="Note 6 6 5 3 2" xfId="12528" xr:uid="{00000000-0005-0000-0000-0000DE680000}"/>
    <cellStyle name="Note 6 6 5 3 2 2" xfId="27811" xr:uid="{00000000-0005-0000-0000-0000DF680000}"/>
    <cellStyle name="Note 6 6 5 3 3" xfId="24160" xr:uid="{00000000-0005-0000-0000-0000E0680000}"/>
    <cellStyle name="Note 6 6 5 4" xfId="10788" xr:uid="{00000000-0005-0000-0000-0000E1680000}"/>
    <cellStyle name="Note 6 6 5 4 2" xfId="26089" xr:uid="{00000000-0005-0000-0000-0000E2680000}"/>
    <cellStyle name="Note 6 6 5 5" xfId="23179" xr:uid="{00000000-0005-0000-0000-0000E3680000}"/>
    <cellStyle name="Note 6 6 6" xfId="7657" xr:uid="{00000000-0005-0000-0000-0000E4680000}"/>
    <cellStyle name="Note 6 6 6 2" xfId="7297" xr:uid="{00000000-0005-0000-0000-0000E5680000}"/>
    <cellStyle name="Note 6 6 6 2 2" xfId="9858" xr:uid="{00000000-0005-0000-0000-0000E6680000}"/>
    <cellStyle name="Note 6 6 6 2 2 2" xfId="9600" xr:uid="{00000000-0005-0000-0000-0000E7680000}"/>
    <cellStyle name="Note 6 6 6 2 2 2 2" xfId="13232" xr:uid="{00000000-0005-0000-0000-0000E8680000}"/>
    <cellStyle name="Note 6 6 6 2 2 2 2 2" xfId="28514" xr:uid="{00000000-0005-0000-0000-0000E9680000}"/>
    <cellStyle name="Note 6 6 6 2 2 2 3" xfId="24988" xr:uid="{00000000-0005-0000-0000-0000EA680000}"/>
    <cellStyle name="Note 6 6 6 2 2 3" xfId="11572" xr:uid="{00000000-0005-0000-0000-0000EB680000}"/>
    <cellStyle name="Note 6 6 6 2 2 3 2" xfId="26863" xr:uid="{00000000-0005-0000-0000-0000EC680000}"/>
    <cellStyle name="Note 6 6 6 2 2 4" xfId="25245" xr:uid="{00000000-0005-0000-0000-0000ED680000}"/>
    <cellStyle name="Note 6 6 6 2 3" xfId="11830" xr:uid="{00000000-0005-0000-0000-0000EE680000}"/>
    <cellStyle name="Note 6 6 6 2 3 2" xfId="27120" xr:uid="{00000000-0005-0000-0000-0000EF680000}"/>
    <cellStyle name="Note 6 6 6 2 4" xfId="22788" xr:uid="{00000000-0005-0000-0000-0000F0680000}"/>
    <cellStyle name="Note 6 6 6 3" xfId="8728" xr:uid="{00000000-0005-0000-0000-0000F1680000}"/>
    <cellStyle name="Note 6 6 6 3 2" xfId="12515" xr:uid="{00000000-0005-0000-0000-0000F2680000}"/>
    <cellStyle name="Note 6 6 6 3 2 2" xfId="27798" xr:uid="{00000000-0005-0000-0000-0000F3680000}"/>
    <cellStyle name="Note 6 6 6 3 3" xfId="24129" xr:uid="{00000000-0005-0000-0000-0000F4680000}"/>
    <cellStyle name="Note 6 6 6 4" xfId="10757" xr:uid="{00000000-0005-0000-0000-0000F5680000}"/>
    <cellStyle name="Note 6 6 6 4 2" xfId="26058" xr:uid="{00000000-0005-0000-0000-0000F6680000}"/>
    <cellStyle name="Note 6 6 6 5" xfId="23147" xr:uid="{00000000-0005-0000-0000-0000F7680000}"/>
    <cellStyle name="Note 6 6 7" xfId="8189" xr:uid="{00000000-0005-0000-0000-0000F8680000}"/>
    <cellStyle name="Note 6 6 7 2" xfId="8337" xr:uid="{00000000-0005-0000-0000-0000F9680000}"/>
    <cellStyle name="Note 6 6 7 2 2" xfId="10278" xr:uid="{00000000-0005-0000-0000-0000FA680000}"/>
    <cellStyle name="Note 6 6 7 2 2 2" xfId="10369" xr:uid="{00000000-0005-0000-0000-0000FB680000}"/>
    <cellStyle name="Note 6 6 7 2 2 2 2" xfId="13569" xr:uid="{00000000-0005-0000-0000-0000FC680000}"/>
    <cellStyle name="Note 6 6 7 2 2 2 2 2" xfId="28849" xr:uid="{00000000-0005-0000-0000-0000FD680000}"/>
    <cellStyle name="Note 6 6 7 2 2 2 3" xfId="25750" xr:uid="{00000000-0005-0000-0000-0000FE680000}"/>
    <cellStyle name="Note 6 6 7 2 2 3" xfId="12341" xr:uid="{00000000-0005-0000-0000-0000FF680000}"/>
    <cellStyle name="Note 6 6 7 2 2 3 2" xfId="27625" xr:uid="{00000000-0005-0000-0000-000000690000}"/>
    <cellStyle name="Note 6 6 7 2 2 4" xfId="25661" xr:uid="{00000000-0005-0000-0000-000001690000}"/>
    <cellStyle name="Note 6 6 7 2 3" xfId="12250" xr:uid="{00000000-0005-0000-0000-000002690000}"/>
    <cellStyle name="Note 6 6 7 2 3 2" xfId="27536" xr:uid="{00000000-0005-0000-0000-000003690000}"/>
    <cellStyle name="Note 6 6 7 2 4" xfId="23818" xr:uid="{00000000-0005-0000-0000-000004690000}"/>
    <cellStyle name="Note 6 6 7 3" xfId="8435" xr:uid="{00000000-0005-0000-0000-000005690000}"/>
    <cellStyle name="Note 6 6 7 3 2" xfId="10465" xr:uid="{00000000-0005-0000-0000-000006690000}"/>
    <cellStyle name="Note 6 6 7 3 2 2" xfId="13657" xr:uid="{00000000-0005-0000-0000-000007690000}"/>
    <cellStyle name="Note 6 6 7 3 2 2 2" xfId="28937" xr:uid="{00000000-0005-0000-0000-000008690000}"/>
    <cellStyle name="Note 6 6 7 3 2 3" xfId="25846" xr:uid="{00000000-0005-0000-0000-000009690000}"/>
    <cellStyle name="Note 6 6 7 3 3" xfId="12437" xr:uid="{00000000-0005-0000-0000-00000A690000}"/>
    <cellStyle name="Note 6 6 7 3 3 2" xfId="27721" xr:uid="{00000000-0005-0000-0000-00000B690000}"/>
    <cellStyle name="Note 6 6 7 3 4" xfId="23916" xr:uid="{00000000-0005-0000-0000-00000C690000}"/>
    <cellStyle name="Note 6 6 7 4" xfId="9235" xr:uid="{00000000-0005-0000-0000-00000D690000}"/>
    <cellStyle name="Note 6 6 7 4 2" xfId="12784" xr:uid="{00000000-0005-0000-0000-00000E690000}"/>
    <cellStyle name="Note 6 6 7 4 2 2" xfId="28066" xr:uid="{00000000-0005-0000-0000-00000F690000}"/>
    <cellStyle name="Note 6 6 7 4 3" xfId="24630" xr:uid="{00000000-0005-0000-0000-000010690000}"/>
    <cellStyle name="Note 6 6 7 5" xfId="11264" xr:uid="{00000000-0005-0000-0000-000011690000}"/>
    <cellStyle name="Note 6 6 7 5 2" xfId="26559" xr:uid="{00000000-0005-0000-0000-000012690000}"/>
    <cellStyle name="Note 6 6 7 6" xfId="23673" xr:uid="{00000000-0005-0000-0000-000013690000}"/>
    <cellStyle name="Note 6 6 8" xfId="8642" xr:uid="{00000000-0005-0000-0000-000014690000}"/>
    <cellStyle name="Note 6 6 8 2" xfId="9440" xr:uid="{00000000-0005-0000-0000-000015690000}"/>
    <cellStyle name="Note 6 6 8 2 2" xfId="12857" xr:uid="{00000000-0005-0000-0000-000016690000}"/>
    <cellStyle name="Note 6 6 8 2 2 2" xfId="28139" xr:uid="{00000000-0005-0000-0000-000017690000}"/>
    <cellStyle name="Note 6 6 8 2 3" xfId="24830" xr:uid="{00000000-0005-0000-0000-000018690000}"/>
    <cellStyle name="Note 6 6 8 3" xfId="11412" xr:uid="{00000000-0005-0000-0000-000019690000}"/>
    <cellStyle name="Note 6 6 8 3 2" xfId="26705" xr:uid="{00000000-0005-0000-0000-00001A690000}"/>
    <cellStyle name="Note 6 6 8 4" xfId="24044" xr:uid="{00000000-0005-0000-0000-00001B690000}"/>
    <cellStyle name="Note 6 6 9" xfId="10671" xr:uid="{00000000-0005-0000-0000-00001C690000}"/>
    <cellStyle name="Note 6 6 9 2" xfId="25973" xr:uid="{00000000-0005-0000-0000-00001D690000}"/>
    <cellStyle name="Note 6 7" xfId="3103" xr:uid="{00000000-0005-0000-0000-00001E690000}"/>
    <cellStyle name="Note 6 7 10" xfId="19020" xr:uid="{00000000-0005-0000-0000-00001F690000}"/>
    <cellStyle name="Note 6 7 2" xfId="7950" xr:uid="{00000000-0005-0000-0000-000020690000}"/>
    <cellStyle name="Note 6 7 2 2" xfId="7380" xr:uid="{00000000-0005-0000-0000-000021690000}"/>
    <cellStyle name="Note 6 7 2 2 2" xfId="10080" xr:uid="{00000000-0005-0000-0000-000022690000}"/>
    <cellStyle name="Note 6 7 2 2 2 2" xfId="9666" xr:uid="{00000000-0005-0000-0000-000023690000}"/>
    <cellStyle name="Note 6 7 2 2 2 2 2" xfId="13296" xr:uid="{00000000-0005-0000-0000-000024690000}"/>
    <cellStyle name="Note 6 7 2 2 2 2 2 2" xfId="28578" xr:uid="{00000000-0005-0000-0000-000025690000}"/>
    <cellStyle name="Note 6 7 2 2 2 2 3" xfId="25054" xr:uid="{00000000-0005-0000-0000-000026690000}"/>
    <cellStyle name="Note 6 7 2 2 2 3" xfId="11638" xr:uid="{00000000-0005-0000-0000-000027690000}"/>
    <cellStyle name="Note 6 7 2 2 2 3 2" xfId="26929" xr:uid="{00000000-0005-0000-0000-000028690000}"/>
    <cellStyle name="Note 6 7 2 2 2 4" xfId="25463" xr:uid="{00000000-0005-0000-0000-000029690000}"/>
    <cellStyle name="Note 6 7 2 2 3" xfId="12052" xr:uid="{00000000-0005-0000-0000-00002A690000}"/>
    <cellStyle name="Note 6 7 2 2 3 2" xfId="27338" xr:uid="{00000000-0005-0000-0000-00002B690000}"/>
    <cellStyle name="Note 6 7 2 2 4" xfId="22871" xr:uid="{00000000-0005-0000-0000-00002C690000}"/>
    <cellStyle name="Note 6 7 2 3" xfId="9007" xr:uid="{00000000-0005-0000-0000-00002D690000}"/>
    <cellStyle name="Note 6 7 2 3 2" xfId="13018" xr:uid="{00000000-0005-0000-0000-00002E690000}"/>
    <cellStyle name="Note 6 7 2 3 2 2" xfId="28300" xr:uid="{00000000-0005-0000-0000-00002F690000}"/>
    <cellStyle name="Note 6 7 2 3 3" xfId="24404" xr:uid="{00000000-0005-0000-0000-000030690000}"/>
    <cellStyle name="Note 6 7 2 4" xfId="11036" xr:uid="{00000000-0005-0000-0000-000031690000}"/>
    <cellStyle name="Note 6 7 2 4 2" xfId="26333" xr:uid="{00000000-0005-0000-0000-000032690000}"/>
    <cellStyle name="Note 6 7 2 5" xfId="23436" xr:uid="{00000000-0005-0000-0000-000033690000}"/>
    <cellStyle name="Note 6 7 3" xfId="8020" xr:uid="{00000000-0005-0000-0000-000034690000}"/>
    <cellStyle name="Note 6 7 3 2" xfId="7519" xr:uid="{00000000-0005-0000-0000-000035690000}"/>
    <cellStyle name="Note 6 7 3 2 2" xfId="10138" xr:uid="{00000000-0005-0000-0000-000036690000}"/>
    <cellStyle name="Note 6 7 3 2 2 2" xfId="9760" xr:uid="{00000000-0005-0000-0000-000037690000}"/>
    <cellStyle name="Note 6 7 3 2 2 2 2" xfId="13385" xr:uid="{00000000-0005-0000-0000-000038690000}"/>
    <cellStyle name="Note 6 7 3 2 2 2 2 2" xfId="28667" xr:uid="{00000000-0005-0000-0000-000039690000}"/>
    <cellStyle name="Note 6 7 3 2 2 2 3" xfId="25148" xr:uid="{00000000-0005-0000-0000-00003A690000}"/>
    <cellStyle name="Note 6 7 3 2 2 3" xfId="11732" xr:uid="{00000000-0005-0000-0000-00003B690000}"/>
    <cellStyle name="Note 6 7 3 2 2 3 2" xfId="27023" xr:uid="{00000000-0005-0000-0000-00003C690000}"/>
    <cellStyle name="Note 6 7 3 2 2 4" xfId="25521" xr:uid="{00000000-0005-0000-0000-00003D690000}"/>
    <cellStyle name="Note 6 7 3 2 3" xfId="12110" xr:uid="{00000000-0005-0000-0000-00003E690000}"/>
    <cellStyle name="Note 6 7 3 2 3 2" xfId="27396" xr:uid="{00000000-0005-0000-0000-00003F690000}"/>
    <cellStyle name="Note 6 7 3 2 4" xfId="23010" xr:uid="{00000000-0005-0000-0000-000040690000}"/>
    <cellStyle name="Note 6 7 3 3" xfId="9075" xr:uid="{00000000-0005-0000-0000-000041690000}"/>
    <cellStyle name="Note 6 7 3 3 2" xfId="12718" xr:uid="{00000000-0005-0000-0000-000042690000}"/>
    <cellStyle name="Note 6 7 3 3 2 2" xfId="28000" xr:uid="{00000000-0005-0000-0000-000043690000}"/>
    <cellStyle name="Note 6 7 3 3 3" xfId="24472" xr:uid="{00000000-0005-0000-0000-000044690000}"/>
    <cellStyle name="Note 6 7 3 4" xfId="11104" xr:uid="{00000000-0005-0000-0000-000045690000}"/>
    <cellStyle name="Note 6 7 3 4 2" xfId="26401" xr:uid="{00000000-0005-0000-0000-000046690000}"/>
    <cellStyle name="Note 6 7 3 5" xfId="23506" xr:uid="{00000000-0005-0000-0000-000047690000}"/>
    <cellStyle name="Note 6 7 4" xfId="7702" xr:uid="{00000000-0005-0000-0000-000048690000}"/>
    <cellStyle name="Note 6 7 4 2" xfId="7532" xr:uid="{00000000-0005-0000-0000-000049690000}"/>
    <cellStyle name="Note 6 7 4 2 2" xfId="9770" xr:uid="{00000000-0005-0000-0000-00004A690000}"/>
    <cellStyle name="Note 6 7 4 2 2 2" xfId="13395" xr:uid="{00000000-0005-0000-0000-00004B690000}"/>
    <cellStyle name="Note 6 7 4 2 2 2 2" xfId="28677" xr:uid="{00000000-0005-0000-0000-00004C690000}"/>
    <cellStyle name="Note 6 7 4 2 2 3" xfId="25158" xr:uid="{00000000-0005-0000-0000-00004D690000}"/>
    <cellStyle name="Note 6 7 4 2 3" xfId="11742" xr:uid="{00000000-0005-0000-0000-00004E690000}"/>
    <cellStyle name="Note 6 7 4 2 3 2" xfId="27033" xr:uid="{00000000-0005-0000-0000-00004F690000}"/>
    <cellStyle name="Note 6 7 4 2 4" xfId="23023" xr:uid="{00000000-0005-0000-0000-000050690000}"/>
    <cellStyle name="Note 6 7 4 3" xfId="8772" xr:uid="{00000000-0005-0000-0000-000051690000}"/>
    <cellStyle name="Note 6 7 4 3 2" xfId="12930" xr:uid="{00000000-0005-0000-0000-000052690000}"/>
    <cellStyle name="Note 6 7 4 3 2 2" xfId="28212" xr:uid="{00000000-0005-0000-0000-000053690000}"/>
    <cellStyle name="Note 6 7 4 3 3" xfId="24173" xr:uid="{00000000-0005-0000-0000-000054690000}"/>
    <cellStyle name="Note 6 7 4 4" xfId="10801" xr:uid="{00000000-0005-0000-0000-000055690000}"/>
    <cellStyle name="Note 6 7 4 4 2" xfId="26102" xr:uid="{00000000-0005-0000-0000-000056690000}"/>
    <cellStyle name="Note 6 7 4 5" xfId="23192" xr:uid="{00000000-0005-0000-0000-000057690000}"/>
    <cellStyle name="Note 6 7 5" xfId="7926" xr:uid="{00000000-0005-0000-0000-000058690000}"/>
    <cellStyle name="Note 6 7 5 2" xfId="7118" xr:uid="{00000000-0005-0000-0000-000059690000}"/>
    <cellStyle name="Note 6 7 5 2 2" xfId="10062" xr:uid="{00000000-0005-0000-0000-00005A690000}"/>
    <cellStyle name="Note 6 7 5 2 2 2" xfId="9465" xr:uid="{00000000-0005-0000-0000-00005B690000}"/>
    <cellStyle name="Note 6 7 5 2 2 2 2" xfId="13104" xr:uid="{00000000-0005-0000-0000-00005C690000}"/>
    <cellStyle name="Note 6 7 5 2 2 2 2 2" xfId="28386" xr:uid="{00000000-0005-0000-0000-00005D690000}"/>
    <cellStyle name="Note 6 7 5 2 2 2 3" xfId="24855" xr:uid="{00000000-0005-0000-0000-00005E690000}"/>
    <cellStyle name="Note 6 7 5 2 2 3" xfId="11437" xr:uid="{00000000-0005-0000-0000-00005F690000}"/>
    <cellStyle name="Note 6 7 5 2 2 3 2" xfId="26730" xr:uid="{00000000-0005-0000-0000-000060690000}"/>
    <cellStyle name="Note 6 7 5 2 2 4" xfId="25445" xr:uid="{00000000-0005-0000-0000-000061690000}"/>
    <cellStyle name="Note 6 7 5 2 3" xfId="12034" xr:uid="{00000000-0005-0000-0000-000062690000}"/>
    <cellStyle name="Note 6 7 5 2 3 2" xfId="27320" xr:uid="{00000000-0005-0000-0000-000063690000}"/>
    <cellStyle name="Note 6 7 5 2 4" xfId="22611" xr:uid="{00000000-0005-0000-0000-000064690000}"/>
    <cellStyle name="Note 6 7 5 3" xfId="8986" xr:uid="{00000000-0005-0000-0000-000065690000}"/>
    <cellStyle name="Note 6 7 5 3 2" xfId="12663" xr:uid="{00000000-0005-0000-0000-000066690000}"/>
    <cellStyle name="Note 6 7 5 3 2 2" xfId="27945" xr:uid="{00000000-0005-0000-0000-000067690000}"/>
    <cellStyle name="Note 6 7 5 3 3" xfId="24383" xr:uid="{00000000-0005-0000-0000-000068690000}"/>
    <cellStyle name="Note 6 7 5 4" xfId="11015" xr:uid="{00000000-0005-0000-0000-000069690000}"/>
    <cellStyle name="Note 6 7 5 4 2" xfId="26312" xr:uid="{00000000-0005-0000-0000-00006A690000}"/>
    <cellStyle name="Note 6 7 5 5" xfId="23412" xr:uid="{00000000-0005-0000-0000-00006B690000}"/>
    <cellStyle name="Note 6 7 6" xfId="7832" xr:uid="{00000000-0005-0000-0000-00006C690000}"/>
    <cellStyle name="Note 6 7 6 2" xfId="7277" xr:uid="{00000000-0005-0000-0000-00006D690000}"/>
    <cellStyle name="Note 6 7 6 2 2" xfId="9993" xr:uid="{00000000-0005-0000-0000-00006E690000}"/>
    <cellStyle name="Note 6 7 6 2 2 2" xfId="9586" xr:uid="{00000000-0005-0000-0000-00006F690000}"/>
    <cellStyle name="Note 6 7 6 2 2 2 2" xfId="13218" xr:uid="{00000000-0005-0000-0000-000070690000}"/>
    <cellStyle name="Note 6 7 6 2 2 2 2 2" xfId="28500" xr:uid="{00000000-0005-0000-0000-000071690000}"/>
    <cellStyle name="Note 6 7 6 2 2 2 3" xfId="24974" xr:uid="{00000000-0005-0000-0000-000072690000}"/>
    <cellStyle name="Note 6 7 6 2 2 3" xfId="11558" xr:uid="{00000000-0005-0000-0000-000073690000}"/>
    <cellStyle name="Note 6 7 6 2 2 3 2" xfId="26849" xr:uid="{00000000-0005-0000-0000-000074690000}"/>
    <cellStyle name="Note 6 7 6 2 2 4" xfId="25376" xr:uid="{00000000-0005-0000-0000-000075690000}"/>
    <cellStyle name="Note 6 7 6 2 3" xfId="11965" xr:uid="{00000000-0005-0000-0000-000076690000}"/>
    <cellStyle name="Note 6 7 6 2 3 2" xfId="27251" xr:uid="{00000000-0005-0000-0000-000077690000}"/>
    <cellStyle name="Note 6 7 6 2 4" xfId="22768" xr:uid="{00000000-0005-0000-0000-000078690000}"/>
    <cellStyle name="Note 6 7 6 3" xfId="8898" xr:uid="{00000000-0005-0000-0000-000079690000}"/>
    <cellStyle name="Note 6 7 6 3 2" xfId="12609" xr:uid="{00000000-0005-0000-0000-00007A690000}"/>
    <cellStyle name="Note 6 7 6 3 2 2" xfId="27891" xr:uid="{00000000-0005-0000-0000-00007B690000}"/>
    <cellStyle name="Note 6 7 6 3 3" xfId="24295" xr:uid="{00000000-0005-0000-0000-00007C690000}"/>
    <cellStyle name="Note 6 7 6 4" xfId="10927" xr:uid="{00000000-0005-0000-0000-00007D690000}"/>
    <cellStyle name="Note 6 7 6 4 2" xfId="26224" xr:uid="{00000000-0005-0000-0000-00007E690000}"/>
    <cellStyle name="Note 6 7 6 5" xfId="23318" xr:uid="{00000000-0005-0000-0000-00007F690000}"/>
    <cellStyle name="Note 6 7 7" xfId="8196" xr:uid="{00000000-0005-0000-0000-000080690000}"/>
    <cellStyle name="Note 6 7 7 2" xfId="8344" xr:uid="{00000000-0005-0000-0000-000081690000}"/>
    <cellStyle name="Note 6 7 7 2 2" xfId="10285" xr:uid="{00000000-0005-0000-0000-000082690000}"/>
    <cellStyle name="Note 6 7 7 2 2 2" xfId="10376" xr:uid="{00000000-0005-0000-0000-000083690000}"/>
    <cellStyle name="Note 6 7 7 2 2 2 2" xfId="13576" xr:uid="{00000000-0005-0000-0000-000084690000}"/>
    <cellStyle name="Note 6 7 7 2 2 2 2 2" xfId="28856" xr:uid="{00000000-0005-0000-0000-000085690000}"/>
    <cellStyle name="Note 6 7 7 2 2 2 3" xfId="25757" xr:uid="{00000000-0005-0000-0000-000086690000}"/>
    <cellStyle name="Note 6 7 7 2 2 3" xfId="12348" xr:uid="{00000000-0005-0000-0000-000087690000}"/>
    <cellStyle name="Note 6 7 7 2 2 3 2" xfId="27632" xr:uid="{00000000-0005-0000-0000-000088690000}"/>
    <cellStyle name="Note 6 7 7 2 2 4" xfId="25668" xr:uid="{00000000-0005-0000-0000-000089690000}"/>
    <cellStyle name="Note 6 7 7 2 3" xfId="12257" xr:uid="{00000000-0005-0000-0000-00008A690000}"/>
    <cellStyle name="Note 6 7 7 2 3 2" xfId="27543" xr:uid="{00000000-0005-0000-0000-00008B690000}"/>
    <cellStyle name="Note 6 7 7 2 4" xfId="23825" xr:uid="{00000000-0005-0000-0000-00008C690000}"/>
    <cellStyle name="Note 6 7 7 3" xfId="8442" xr:uid="{00000000-0005-0000-0000-00008D690000}"/>
    <cellStyle name="Note 6 7 7 3 2" xfId="10472" xr:uid="{00000000-0005-0000-0000-00008E690000}"/>
    <cellStyle name="Note 6 7 7 3 2 2" xfId="13664" xr:uid="{00000000-0005-0000-0000-00008F690000}"/>
    <cellStyle name="Note 6 7 7 3 2 2 2" xfId="28944" xr:uid="{00000000-0005-0000-0000-000090690000}"/>
    <cellStyle name="Note 6 7 7 3 2 3" xfId="25853" xr:uid="{00000000-0005-0000-0000-000091690000}"/>
    <cellStyle name="Note 6 7 7 3 3" xfId="12444" xr:uid="{00000000-0005-0000-0000-000092690000}"/>
    <cellStyle name="Note 6 7 7 3 3 2" xfId="27728" xr:uid="{00000000-0005-0000-0000-000093690000}"/>
    <cellStyle name="Note 6 7 7 3 4" xfId="23923" xr:uid="{00000000-0005-0000-0000-000094690000}"/>
    <cellStyle name="Note 6 7 7 4" xfId="9242" xr:uid="{00000000-0005-0000-0000-000095690000}"/>
    <cellStyle name="Note 6 7 7 4 2" xfId="12791" xr:uid="{00000000-0005-0000-0000-000096690000}"/>
    <cellStyle name="Note 6 7 7 4 2 2" xfId="28073" xr:uid="{00000000-0005-0000-0000-000097690000}"/>
    <cellStyle name="Note 6 7 7 4 3" xfId="24637" xr:uid="{00000000-0005-0000-0000-000098690000}"/>
    <cellStyle name="Note 6 7 7 5" xfId="11271" xr:uid="{00000000-0005-0000-0000-000099690000}"/>
    <cellStyle name="Note 6 7 7 5 2" xfId="26566" xr:uid="{00000000-0005-0000-0000-00009A690000}"/>
    <cellStyle name="Note 6 7 7 6" xfId="23680" xr:uid="{00000000-0005-0000-0000-00009B690000}"/>
    <cellStyle name="Note 6 7 8" xfId="8649" xr:uid="{00000000-0005-0000-0000-00009C690000}"/>
    <cellStyle name="Note 6 7 8 2" xfId="9447" xr:uid="{00000000-0005-0000-0000-00009D690000}"/>
    <cellStyle name="Note 6 7 8 2 2" xfId="12864" xr:uid="{00000000-0005-0000-0000-00009E690000}"/>
    <cellStyle name="Note 6 7 8 2 2 2" xfId="28146" xr:uid="{00000000-0005-0000-0000-00009F690000}"/>
    <cellStyle name="Note 6 7 8 2 3" xfId="24837" xr:uid="{00000000-0005-0000-0000-0000A0690000}"/>
    <cellStyle name="Note 6 7 8 3" xfId="11419" xr:uid="{00000000-0005-0000-0000-0000A1690000}"/>
    <cellStyle name="Note 6 7 8 3 2" xfId="26712" xr:uid="{00000000-0005-0000-0000-0000A2690000}"/>
    <cellStyle name="Note 6 7 8 4" xfId="24051" xr:uid="{00000000-0005-0000-0000-0000A3690000}"/>
    <cellStyle name="Note 6 7 9" xfId="10678" xr:uid="{00000000-0005-0000-0000-0000A4690000}"/>
    <cellStyle name="Note 6 7 9 2" xfId="25980" xr:uid="{00000000-0005-0000-0000-0000A5690000}"/>
    <cellStyle name="Note 6 8" xfId="4665" xr:uid="{00000000-0005-0000-0000-0000A6690000}"/>
    <cellStyle name="Note 6 8 10" xfId="20352" xr:uid="{00000000-0005-0000-0000-0000A7690000}"/>
    <cellStyle name="Note 6 8 2" xfId="7769" xr:uid="{00000000-0005-0000-0000-0000A8690000}"/>
    <cellStyle name="Note 6 8 2 2" xfId="7348" xr:uid="{00000000-0005-0000-0000-0000A9690000}"/>
    <cellStyle name="Note 6 8 2 2 2" xfId="9940" xr:uid="{00000000-0005-0000-0000-0000AA690000}"/>
    <cellStyle name="Note 6 8 2 2 2 2" xfId="9641" xr:uid="{00000000-0005-0000-0000-0000AB690000}"/>
    <cellStyle name="Note 6 8 2 2 2 2 2" xfId="13271" xr:uid="{00000000-0005-0000-0000-0000AC690000}"/>
    <cellStyle name="Note 6 8 2 2 2 2 2 2" xfId="28553" xr:uid="{00000000-0005-0000-0000-0000AD690000}"/>
    <cellStyle name="Note 6 8 2 2 2 2 3" xfId="25029" xr:uid="{00000000-0005-0000-0000-0000AE690000}"/>
    <cellStyle name="Note 6 8 2 2 2 3" xfId="11613" xr:uid="{00000000-0005-0000-0000-0000AF690000}"/>
    <cellStyle name="Note 6 8 2 2 2 3 2" xfId="26904" xr:uid="{00000000-0005-0000-0000-0000B0690000}"/>
    <cellStyle name="Note 6 8 2 2 2 4" xfId="25326" xr:uid="{00000000-0005-0000-0000-0000B1690000}"/>
    <cellStyle name="Note 6 8 2 2 3" xfId="11912" xr:uid="{00000000-0005-0000-0000-0000B2690000}"/>
    <cellStyle name="Note 6 8 2 2 3 2" xfId="27201" xr:uid="{00000000-0005-0000-0000-0000B3690000}"/>
    <cellStyle name="Note 6 8 2 2 4" xfId="22839" xr:uid="{00000000-0005-0000-0000-0000B4690000}"/>
    <cellStyle name="Note 6 8 2 3" xfId="8836" xr:uid="{00000000-0005-0000-0000-0000B5690000}"/>
    <cellStyle name="Note 6 8 2 3 2" xfId="12959" xr:uid="{00000000-0005-0000-0000-0000B6690000}"/>
    <cellStyle name="Note 6 8 2 3 2 2" xfId="28241" xr:uid="{00000000-0005-0000-0000-0000B7690000}"/>
    <cellStyle name="Note 6 8 2 3 3" xfId="24236" xr:uid="{00000000-0005-0000-0000-0000B8690000}"/>
    <cellStyle name="Note 6 8 2 4" xfId="10865" xr:uid="{00000000-0005-0000-0000-0000B9690000}"/>
    <cellStyle name="Note 6 8 2 4 2" xfId="26165" xr:uid="{00000000-0005-0000-0000-0000BA690000}"/>
    <cellStyle name="Note 6 8 2 5" xfId="23258" xr:uid="{00000000-0005-0000-0000-0000BB690000}"/>
    <cellStyle name="Note 6 8 3" xfId="7669" xr:uid="{00000000-0005-0000-0000-0000BC690000}"/>
    <cellStyle name="Note 6 8 3 2" xfId="7371" xr:uid="{00000000-0005-0000-0000-0000BD690000}"/>
    <cellStyle name="Note 6 8 3 2 2" xfId="9869" xr:uid="{00000000-0005-0000-0000-0000BE690000}"/>
    <cellStyle name="Note 6 8 3 2 2 2" xfId="9659" xr:uid="{00000000-0005-0000-0000-0000BF690000}"/>
    <cellStyle name="Note 6 8 3 2 2 2 2" xfId="13289" xr:uid="{00000000-0005-0000-0000-0000C0690000}"/>
    <cellStyle name="Note 6 8 3 2 2 2 2 2" xfId="28571" xr:uid="{00000000-0005-0000-0000-0000C1690000}"/>
    <cellStyle name="Note 6 8 3 2 2 2 3" xfId="25047" xr:uid="{00000000-0005-0000-0000-0000C2690000}"/>
    <cellStyle name="Note 6 8 3 2 2 3" xfId="11631" xr:uid="{00000000-0005-0000-0000-0000C3690000}"/>
    <cellStyle name="Note 6 8 3 2 2 3 2" xfId="26922" xr:uid="{00000000-0005-0000-0000-0000C4690000}"/>
    <cellStyle name="Note 6 8 3 2 2 4" xfId="25256" xr:uid="{00000000-0005-0000-0000-0000C5690000}"/>
    <cellStyle name="Note 6 8 3 2 3" xfId="11841" xr:uid="{00000000-0005-0000-0000-0000C6690000}"/>
    <cellStyle name="Note 6 8 3 2 3 2" xfId="27131" xr:uid="{00000000-0005-0000-0000-0000C7690000}"/>
    <cellStyle name="Note 6 8 3 2 4" xfId="22862" xr:uid="{00000000-0005-0000-0000-0000C8690000}"/>
    <cellStyle name="Note 6 8 3 3" xfId="8740" xr:uid="{00000000-0005-0000-0000-0000C9690000}"/>
    <cellStyle name="Note 6 8 3 3 2" xfId="12520" xr:uid="{00000000-0005-0000-0000-0000CA690000}"/>
    <cellStyle name="Note 6 8 3 3 2 2" xfId="27803" xr:uid="{00000000-0005-0000-0000-0000CB690000}"/>
    <cellStyle name="Note 6 8 3 3 3" xfId="24141" xr:uid="{00000000-0005-0000-0000-0000CC690000}"/>
    <cellStyle name="Note 6 8 3 4" xfId="10769" xr:uid="{00000000-0005-0000-0000-0000CD690000}"/>
    <cellStyle name="Note 6 8 3 4 2" xfId="26070" xr:uid="{00000000-0005-0000-0000-0000CE690000}"/>
    <cellStyle name="Note 6 8 3 5" xfId="23159" xr:uid="{00000000-0005-0000-0000-0000CF690000}"/>
    <cellStyle name="Note 6 8 4" xfId="7597" xr:uid="{00000000-0005-0000-0000-0000D0690000}"/>
    <cellStyle name="Note 6 8 4 2" xfId="7282" xr:uid="{00000000-0005-0000-0000-0000D1690000}"/>
    <cellStyle name="Note 6 8 4 2 2" xfId="9590" xr:uid="{00000000-0005-0000-0000-0000D2690000}"/>
    <cellStyle name="Note 6 8 4 2 2 2" xfId="13222" xr:uid="{00000000-0005-0000-0000-0000D3690000}"/>
    <cellStyle name="Note 6 8 4 2 2 2 2" xfId="28504" xr:uid="{00000000-0005-0000-0000-0000D4690000}"/>
    <cellStyle name="Note 6 8 4 2 2 3" xfId="24978" xr:uid="{00000000-0005-0000-0000-0000D5690000}"/>
    <cellStyle name="Note 6 8 4 2 3" xfId="11562" xr:uid="{00000000-0005-0000-0000-0000D6690000}"/>
    <cellStyle name="Note 6 8 4 2 3 2" xfId="26853" xr:uid="{00000000-0005-0000-0000-0000D7690000}"/>
    <cellStyle name="Note 6 8 4 2 4" xfId="22773" xr:uid="{00000000-0005-0000-0000-0000D8690000}"/>
    <cellStyle name="Note 6 8 4 3" xfId="8670" xr:uid="{00000000-0005-0000-0000-0000D9690000}"/>
    <cellStyle name="Note 6 8 4 3 2" xfId="12881" xr:uid="{00000000-0005-0000-0000-0000DA690000}"/>
    <cellStyle name="Note 6 8 4 3 2 2" xfId="28163" xr:uid="{00000000-0005-0000-0000-0000DB690000}"/>
    <cellStyle name="Note 6 8 4 3 3" xfId="24072" xr:uid="{00000000-0005-0000-0000-0000DC690000}"/>
    <cellStyle name="Note 6 8 4 4" xfId="10699" xr:uid="{00000000-0005-0000-0000-0000DD690000}"/>
    <cellStyle name="Note 6 8 4 4 2" xfId="26001" xr:uid="{00000000-0005-0000-0000-0000DE690000}"/>
    <cellStyle name="Note 6 8 4 5" xfId="23088" xr:uid="{00000000-0005-0000-0000-0000DF690000}"/>
    <cellStyle name="Note 6 8 5" xfId="8043" xr:uid="{00000000-0005-0000-0000-0000E0690000}"/>
    <cellStyle name="Note 6 8 5 2" xfId="7180" xr:uid="{00000000-0005-0000-0000-0000E1690000}"/>
    <cellStyle name="Note 6 8 5 2 2" xfId="10156" xr:uid="{00000000-0005-0000-0000-0000E2690000}"/>
    <cellStyle name="Note 6 8 5 2 2 2" xfId="9514" xr:uid="{00000000-0005-0000-0000-0000E3690000}"/>
    <cellStyle name="Note 6 8 5 2 2 2 2" xfId="13149" xr:uid="{00000000-0005-0000-0000-0000E4690000}"/>
    <cellStyle name="Note 6 8 5 2 2 2 2 2" xfId="28431" xr:uid="{00000000-0005-0000-0000-0000E5690000}"/>
    <cellStyle name="Note 6 8 5 2 2 2 3" xfId="24903" xr:uid="{00000000-0005-0000-0000-0000E6690000}"/>
    <cellStyle name="Note 6 8 5 2 2 3" xfId="11486" xr:uid="{00000000-0005-0000-0000-0000E7690000}"/>
    <cellStyle name="Note 6 8 5 2 2 3 2" xfId="26778" xr:uid="{00000000-0005-0000-0000-0000E8690000}"/>
    <cellStyle name="Note 6 8 5 2 2 4" xfId="25539" xr:uid="{00000000-0005-0000-0000-0000E9690000}"/>
    <cellStyle name="Note 6 8 5 2 3" xfId="12128" xr:uid="{00000000-0005-0000-0000-0000EA690000}"/>
    <cellStyle name="Note 6 8 5 2 3 2" xfId="27414" xr:uid="{00000000-0005-0000-0000-0000EB690000}"/>
    <cellStyle name="Note 6 8 5 2 4" xfId="22672" xr:uid="{00000000-0005-0000-0000-0000EC690000}"/>
    <cellStyle name="Note 6 8 5 3" xfId="9097" xr:uid="{00000000-0005-0000-0000-0000ED690000}"/>
    <cellStyle name="Note 6 8 5 3 2" xfId="12735" xr:uid="{00000000-0005-0000-0000-0000EE690000}"/>
    <cellStyle name="Note 6 8 5 3 2 2" xfId="28017" xr:uid="{00000000-0005-0000-0000-0000EF690000}"/>
    <cellStyle name="Note 6 8 5 3 3" xfId="24494" xr:uid="{00000000-0005-0000-0000-0000F0690000}"/>
    <cellStyle name="Note 6 8 5 4" xfId="11126" xr:uid="{00000000-0005-0000-0000-0000F1690000}"/>
    <cellStyle name="Note 6 8 5 4 2" xfId="26423" xr:uid="{00000000-0005-0000-0000-0000F2690000}"/>
    <cellStyle name="Note 6 8 5 5" xfId="23529" xr:uid="{00000000-0005-0000-0000-0000F3690000}"/>
    <cellStyle name="Note 6 8 6" xfId="8025" xr:uid="{00000000-0005-0000-0000-0000F4690000}"/>
    <cellStyle name="Note 6 8 6 2" xfId="8230" xr:uid="{00000000-0005-0000-0000-0000F5690000}"/>
    <cellStyle name="Note 6 8 6 2 2" xfId="10142" xr:uid="{00000000-0005-0000-0000-0000F6690000}"/>
    <cellStyle name="Note 6 8 6 2 2 2" xfId="10303" xr:uid="{00000000-0005-0000-0000-0000F7690000}"/>
    <cellStyle name="Note 6 8 6 2 2 2 2" xfId="13517" xr:uid="{00000000-0005-0000-0000-0000F8690000}"/>
    <cellStyle name="Note 6 8 6 2 2 2 2 2" xfId="28797" xr:uid="{00000000-0005-0000-0000-0000F9690000}"/>
    <cellStyle name="Note 6 8 6 2 2 2 3" xfId="25685" xr:uid="{00000000-0005-0000-0000-0000FA690000}"/>
    <cellStyle name="Note 6 8 6 2 2 3" xfId="12275" xr:uid="{00000000-0005-0000-0000-0000FB690000}"/>
    <cellStyle name="Note 6 8 6 2 2 3 2" xfId="27560" xr:uid="{00000000-0005-0000-0000-0000FC690000}"/>
    <cellStyle name="Note 6 8 6 2 2 4" xfId="25525" xr:uid="{00000000-0005-0000-0000-0000FD690000}"/>
    <cellStyle name="Note 6 8 6 2 3" xfId="12114" xr:uid="{00000000-0005-0000-0000-0000FE690000}"/>
    <cellStyle name="Note 6 8 6 2 3 2" xfId="27400" xr:uid="{00000000-0005-0000-0000-0000FF690000}"/>
    <cellStyle name="Note 6 8 6 2 4" xfId="23712" xr:uid="{00000000-0005-0000-0000-0000006A0000}"/>
    <cellStyle name="Note 6 8 6 3" xfId="9079" xr:uid="{00000000-0005-0000-0000-0000016A0000}"/>
    <cellStyle name="Note 6 8 6 3 2" xfId="12722" xr:uid="{00000000-0005-0000-0000-0000026A0000}"/>
    <cellStyle name="Note 6 8 6 3 2 2" xfId="28004" xr:uid="{00000000-0005-0000-0000-0000036A0000}"/>
    <cellStyle name="Note 6 8 6 3 3" xfId="24476" xr:uid="{00000000-0005-0000-0000-0000046A0000}"/>
    <cellStyle name="Note 6 8 6 4" xfId="11108" xr:uid="{00000000-0005-0000-0000-0000056A0000}"/>
    <cellStyle name="Note 6 8 6 4 2" xfId="26405" xr:uid="{00000000-0005-0000-0000-0000066A0000}"/>
    <cellStyle name="Note 6 8 6 5" xfId="23511" xr:uid="{00000000-0005-0000-0000-0000076A0000}"/>
    <cellStyle name="Note 6 8 7" xfId="8206" xr:uid="{00000000-0005-0000-0000-0000086A0000}"/>
    <cellStyle name="Note 6 8 7 2" xfId="8354" xr:uid="{00000000-0005-0000-0000-0000096A0000}"/>
    <cellStyle name="Note 6 8 7 2 2" xfId="10292" xr:uid="{00000000-0005-0000-0000-00000A6A0000}"/>
    <cellStyle name="Note 6 8 7 2 2 2" xfId="10386" xr:uid="{00000000-0005-0000-0000-00000B6A0000}"/>
    <cellStyle name="Note 6 8 7 2 2 2 2" xfId="13583" xr:uid="{00000000-0005-0000-0000-00000C6A0000}"/>
    <cellStyle name="Note 6 8 7 2 2 2 2 2" xfId="28863" xr:uid="{00000000-0005-0000-0000-00000D6A0000}"/>
    <cellStyle name="Note 6 8 7 2 2 2 3" xfId="25767" xr:uid="{00000000-0005-0000-0000-00000E6A0000}"/>
    <cellStyle name="Note 6 8 7 2 2 3" xfId="12358" xr:uid="{00000000-0005-0000-0000-00000F6A0000}"/>
    <cellStyle name="Note 6 8 7 2 2 3 2" xfId="27642" xr:uid="{00000000-0005-0000-0000-0000106A0000}"/>
    <cellStyle name="Note 6 8 7 2 2 4" xfId="25675" xr:uid="{00000000-0005-0000-0000-0000116A0000}"/>
    <cellStyle name="Note 6 8 7 2 3" xfId="12264" xr:uid="{00000000-0005-0000-0000-0000126A0000}"/>
    <cellStyle name="Note 6 8 7 2 3 2" xfId="27550" xr:uid="{00000000-0005-0000-0000-0000136A0000}"/>
    <cellStyle name="Note 6 8 7 2 4" xfId="23835" xr:uid="{00000000-0005-0000-0000-0000146A0000}"/>
    <cellStyle name="Note 6 8 7 3" xfId="8449" xr:uid="{00000000-0005-0000-0000-0000156A0000}"/>
    <cellStyle name="Note 6 8 7 3 2" xfId="10479" xr:uid="{00000000-0005-0000-0000-0000166A0000}"/>
    <cellStyle name="Note 6 8 7 3 2 2" xfId="13671" xr:uid="{00000000-0005-0000-0000-0000176A0000}"/>
    <cellStyle name="Note 6 8 7 3 2 2 2" xfId="28951" xr:uid="{00000000-0005-0000-0000-0000186A0000}"/>
    <cellStyle name="Note 6 8 7 3 2 3" xfId="25860" xr:uid="{00000000-0005-0000-0000-0000196A0000}"/>
    <cellStyle name="Note 6 8 7 3 3" xfId="12451" xr:uid="{00000000-0005-0000-0000-00001A6A0000}"/>
    <cellStyle name="Note 6 8 7 3 3 2" xfId="27735" xr:uid="{00000000-0005-0000-0000-00001B6A0000}"/>
    <cellStyle name="Note 6 8 7 3 4" xfId="23930" xr:uid="{00000000-0005-0000-0000-00001C6A0000}"/>
    <cellStyle name="Note 6 8 7 4" xfId="9252" xr:uid="{00000000-0005-0000-0000-00001D6A0000}"/>
    <cellStyle name="Note 6 8 7 4 2" xfId="12798" xr:uid="{00000000-0005-0000-0000-00001E6A0000}"/>
    <cellStyle name="Note 6 8 7 4 2 2" xfId="28080" xr:uid="{00000000-0005-0000-0000-00001F6A0000}"/>
    <cellStyle name="Note 6 8 7 4 3" xfId="24647" xr:uid="{00000000-0005-0000-0000-0000206A0000}"/>
    <cellStyle name="Note 6 8 7 5" xfId="11281" xr:uid="{00000000-0005-0000-0000-0000216A0000}"/>
    <cellStyle name="Note 6 8 7 5 2" xfId="26576" xr:uid="{00000000-0005-0000-0000-0000226A0000}"/>
    <cellStyle name="Note 6 8 7 6" xfId="23690" xr:uid="{00000000-0005-0000-0000-0000236A0000}"/>
    <cellStyle name="Note 6 8 8" xfId="8656" xr:uid="{00000000-0005-0000-0000-0000246A0000}"/>
    <cellStyle name="Note 6 8 8 2" xfId="9454" xr:uid="{00000000-0005-0000-0000-0000256A0000}"/>
    <cellStyle name="Note 6 8 8 2 2" xfId="12871" xr:uid="{00000000-0005-0000-0000-0000266A0000}"/>
    <cellStyle name="Note 6 8 8 2 2 2" xfId="28153" xr:uid="{00000000-0005-0000-0000-0000276A0000}"/>
    <cellStyle name="Note 6 8 8 2 3" xfId="24844" xr:uid="{00000000-0005-0000-0000-0000286A0000}"/>
    <cellStyle name="Note 6 8 8 3" xfId="11426" xr:uid="{00000000-0005-0000-0000-0000296A0000}"/>
    <cellStyle name="Note 6 8 8 3 2" xfId="26719" xr:uid="{00000000-0005-0000-0000-00002A6A0000}"/>
    <cellStyle name="Note 6 8 8 4" xfId="24058" xr:uid="{00000000-0005-0000-0000-00002B6A0000}"/>
    <cellStyle name="Note 6 8 9" xfId="10685" xr:uid="{00000000-0005-0000-0000-00002C6A0000}"/>
    <cellStyle name="Note 6 8 9 2" xfId="25987" xr:uid="{00000000-0005-0000-0000-00002D6A0000}"/>
    <cellStyle name="Note 6 9" xfId="6143" xr:uid="{00000000-0005-0000-0000-00002E6A0000}"/>
    <cellStyle name="Note 6 9 10" xfId="21708" xr:uid="{00000000-0005-0000-0000-00002F6A0000}"/>
    <cellStyle name="Note 6 9 2" xfId="7965" xr:uid="{00000000-0005-0000-0000-0000306A0000}"/>
    <cellStyle name="Note 6 9 2 2" xfId="7572" xr:uid="{00000000-0005-0000-0000-0000316A0000}"/>
    <cellStyle name="Note 6 9 2 2 2" xfId="10092" xr:uid="{00000000-0005-0000-0000-0000326A0000}"/>
    <cellStyle name="Note 6 9 2 2 2 2" xfId="9797" xr:uid="{00000000-0005-0000-0000-0000336A0000}"/>
    <cellStyle name="Note 6 9 2 2 2 2 2" xfId="13420" xr:uid="{00000000-0005-0000-0000-0000346A0000}"/>
    <cellStyle name="Note 6 9 2 2 2 2 2 2" xfId="28702" xr:uid="{00000000-0005-0000-0000-0000356A0000}"/>
    <cellStyle name="Note 6 9 2 2 2 2 3" xfId="25185" xr:uid="{00000000-0005-0000-0000-0000366A0000}"/>
    <cellStyle name="Note 6 9 2 2 2 3" xfId="11769" xr:uid="{00000000-0005-0000-0000-0000376A0000}"/>
    <cellStyle name="Note 6 9 2 2 2 3 2" xfId="27060" xr:uid="{00000000-0005-0000-0000-0000386A0000}"/>
    <cellStyle name="Note 6 9 2 2 2 4" xfId="25475" xr:uid="{00000000-0005-0000-0000-0000396A0000}"/>
    <cellStyle name="Note 6 9 2 2 3" xfId="12064" xr:uid="{00000000-0005-0000-0000-00003A6A0000}"/>
    <cellStyle name="Note 6 9 2 2 3 2" xfId="27350" xr:uid="{00000000-0005-0000-0000-00003B6A0000}"/>
    <cellStyle name="Note 6 9 2 2 4" xfId="23063" xr:uid="{00000000-0005-0000-0000-00003C6A0000}"/>
    <cellStyle name="Note 6 9 2 3" xfId="9021" xr:uid="{00000000-0005-0000-0000-00003D6A0000}"/>
    <cellStyle name="Note 6 9 2 3 2" xfId="13025" xr:uid="{00000000-0005-0000-0000-00003E6A0000}"/>
    <cellStyle name="Note 6 9 2 3 2 2" xfId="28307" xr:uid="{00000000-0005-0000-0000-00003F6A0000}"/>
    <cellStyle name="Note 6 9 2 3 3" xfId="24418" xr:uid="{00000000-0005-0000-0000-0000406A0000}"/>
    <cellStyle name="Note 6 9 2 4" xfId="11050" xr:uid="{00000000-0005-0000-0000-0000416A0000}"/>
    <cellStyle name="Note 6 9 2 4 2" xfId="26347" xr:uid="{00000000-0005-0000-0000-0000426A0000}"/>
    <cellStyle name="Note 6 9 2 5" xfId="23451" xr:uid="{00000000-0005-0000-0000-0000436A0000}"/>
    <cellStyle name="Note 6 9 3" xfId="8045" xr:uid="{00000000-0005-0000-0000-0000446A0000}"/>
    <cellStyle name="Note 6 9 3 2" xfId="7269" xr:uid="{00000000-0005-0000-0000-0000456A0000}"/>
    <cellStyle name="Note 6 9 3 2 2" xfId="10158" xr:uid="{00000000-0005-0000-0000-0000466A0000}"/>
    <cellStyle name="Note 6 9 3 2 2 2" xfId="9579" xr:uid="{00000000-0005-0000-0000-0000476A0000}"/>
    <cellStyle name="Note 6 9 3 2 2 2 2" xfId="13212" xr:uid="{00000000-0005-0000-0000-0000486A0000}"/>
    <cellStyle name="Note 6 9 3 2 2 2 2 2" xfId="28494" xr:uid="{00000000-0005-0000-0000-0000496A0000}"/>
    <cellStyle name="Note 6 9 3 2 2 2 3" xfId="24967" xr:uid="{00000000-0005-0000-0000-00004A6A0000}"/>
    <cellStyle name="Note 6 9 3 2 2 3" xfId="11551" xr:uid="{00000000-0005-0000-0000-00004B6A0000}"/>
    <cellStyle name="Note 6 9 3 2 2 3 2" xfId="26842" xr:uid="{00000000-0005-0000-0000-00004C6A0000}"/>
    <cellStyle name="Note 6 9 3 2 2 4" xfId="25541" xr:uid="{00000000-0005-0000-0000-00004D6A0000}"/>
    <cellStyle name="Note 6 9 3 2 3" xfId="12130" xr:uid="{00000000-0005-0000-0000-00004E6A0000}"/>
    <cellStyle name="Note 6 9 3 2 3 2" xfId="27416" xr:uid="{00000000-0005-0000-0000-00004F6A0000}"/>
    <cellStyle name="Note 6 9 3 2 4" xfId="22760" xr:uid="{00000000-0005-0000-0000-0000506A0000}"/>
    <cellStyle name="Note 6 9 3 3" xfId="9099" xr:uid="{00000000-0005-0000-0000-0000516A0000}"/>
    <cellStyle name="Note 6 9 3 3 2" xfId="12737" xr:uid="{00000000-0005-0000-0000-0000526A0000}"/>
    <cellStyle name="Note 6 9 3 3 2 2" xfId="28019" xr:uid="{00000000-0005-0000-0000-0000536A0000}"/>
    <cellStyle name="Note 6 9 3 3 3" xfId="24496" xr:uid="{00000000-0005-0000-0000-0000546A0000}"/>
    <cellStyle name="Note 6 9 3 4" xfId="11128" xr:uid="{00000000-0005-0000-0000-0000556A0000}"/>
    <cellStyle name="Note 6 9 3 4 2" xfId="26425" xr:uid="{00000000-0005-0000-0000-0000566A0000}"/>
    <cellStyle name="Note 6 9 3 5" xfId="23531" xr:uid="{00000000-0005-0000-0000-0000576A0000}"/>
    <cellStyle name="Note 6 9 4" xfId="7592" xr:uid="{00000000-0005-0000-0000-0000586A0000}"/>
    <cellStyle name="Note 6 9 4 2" xfId="7589" xr:uid="{00000000-0005-0000-0000-0000596A0000}"/>
    <cellStyle name="Note 6 9 4 2 2" xfId="9811" xr:uid="{00000000-0005-0000-0000-00005A6A0000}"/>
    <cellStyle name="Note 6 9 4 2 2 2" xfId="13433" xr:uid="{00000000-0005-0000-0000-00005B6A0000}"/>
    <cellStyle name="Note 6 9 4 2 2 2 2" xfId="28715" xr:uid="{00000000-0005-0000-0000-00005C6A0000}"/>
    <cellStyle name="Note 6 9 4 2 2 3" xfId="25199" xr:uid="{00000000-0005-0000-0000-00005D6A0000}"/>
    <cellStyle name="Note 6 9 4 2 3" xfId="11783" xr:uid="{00000000-0005-0000-0000-00005E6A0000}"/>
    <cellStyle name="Note 6 9 4 2 3 2" xfId="27074" xr:uid="{00000000-0005-0000-0000-00005F6A0000}"/>
    <cellStyle name="Note 6 9 4 2 4" xfId="23080" xr:uid="{00000000-0005-0000-0000-0000606A0000}"/>
    <cellStyle name="Note 6 9 4 3" xfId="8665" xr:uid="{00000000-0005-0000-0000-0000616A0000}"/>
    <cellStyle name="Note 6 9 4 3 2" xfId="12879" xr:uid="{00000000-0005-0000-0000-0000626A0000}"/>
    <cellStyle name="Note 6 9 4 3 2 2" xfId="28161" xr:uid="{00000000-0005-0000-0000-0000636A0000}"/>
    <cellStyle name="Note 6 9 4 3 3" xfId="24067" xr:uid="{00000000-0005-0000-0000-0000646A0000}"/>
    <cellStyle name="Note 6 9 4 4" xfId="10694" xr:uid="{00000000-0005-0000-0000-0000656A0000}"/>
    <cellStyle name="Note 6 9 4 4 2" xfId="25996" xr:uid="{00000000-0005-0000-0000-0000666A0000}"/>
    <cellStyle name="Note 6 9 4 5" xfId="23083" xr:uid="{00000000-0005-0000-0000-0000676A0000}"/>
    <cellStyle name="Note 6 9 5" xfId="7683" xr:uid="{00000000-0005-0000-0000-0000686A0000}"/>
    <cellStyle name="Note 6 9 5 2" xfId="7212" xr:uid="{00000000-0005-0000-0000-0000696A0000}"/>
    <cellStyle name="Note 6 9 5 2 2" xfId="9879" xr:uid="{00000000-0005-0000-0000-00006A6A0000}"/>
    <cellStyle name="Note 6 9 5 2 2 2" xfId="9536" xr:uid="{00000000-0005-0000-0000-00006B6A0000}"/>
    <cellStyle name="Note 6 9 5 2 2 2 2" xfId="13171" xr:uid="{00000000-0005-0000-0000-00006C6A0000}"/>
    <cellStyle name="Note 6 9 5 2 2 2 2 2" xfId="28453" xr:uid="{00000000-0005-0000-0000-00006D6A0000}"/>
    <cellStyle name="Note 6 9 5 2 2 2 3" xfId="24925" xr:uid="{00000000-0005-0000-0000-00006E6A0000}"/>
    <cellStyle name="Note 6 9 5 2 2 3" xfId="11508" xr:uid="{00000000-0005-0000-0000-00006F6A0000}"/>
    <cellStyle name="Note 6 9 5 2 2 3 2" xfId="26800" xr:uid="{00000000-0005-0000-0000-0000706A0000}"/>
    <cellStyle name="Note 6 9 5 2 2 4" xfId="25266" xr:uid="{00000000-0005-0000-0000-0000716A0000}"/>
    <cellStyle name="Note 6 9 5 2 3" xfId="11851" xr:uid="{00000000-0005-0000-0000-0000726A0000}"/>
    <cellStyle name="Note 6 9 5 2 3 2" xfId="27141" xr:uid="{00000000-0005-0000-0000-0000736A0000}"/>
    <cellStyle name="Note 6 9 5 2 4" xfId="22704" xr:uid="{00000000-0005-0000-0000-0000746A0000}"/>
    <cellStyle name="Note 6 9 5 3" xfId="8753" xr:uid="{00000000-0005-0000-0000-0000756A0000}"/>
    <cellStyle name="Note 6 9 5 3 2" xfId="12526" xr:uid="{00000000-0005-0000-0000-0000766A0000}"/>
    <cellStyle name="Note 6 9 5 3 2 2" xfId="27809" xr:uid="{00000000-0005-0000-0000-0000776A0000}"/>
    <cellStyle name="Note 6 9 5 3 3" xfId="24154" xr:uid="{00000000-0005-0000-0000-0000786A0000}"/>
    <cellStyle name="Note 6 9 5 4" xfId="10782" xr:uid="{00000000-0005-0000-0000-0000796A0000}"/>
    <cellStyle name="Note 6 9 5 4 2" xfId="26083" xr:uid="{00000000-0005-0000-0000-00007A6A0000}"/>
    <cellStyle name="Note 6 9 5 5" xfId="23173" xr:uid="{00000000-0005-0000-0000-00007B6A0000}"/>
    <cellStyle name="Note 6 9 6" xfId="8050" xr:uid="{00000000-0005-0000-0000-00007C6A0000}"/>
    <cellStyle name="Note 6 9 6 2" xfId="7508" xr:uid="{00000000-0005-0000-0000-00007D6A0000}"/>
    <cellStyle name="Note 6 9 6 2 2" xfId="10162" xr:uid="{00000000-0005-0000-0000-00007E6A0000}"/>
    <cellStyle name="Note 6 9 6 2 2 2" xfId="9752" xr:uid="{00000000-0005-0000-0000-00007F6A0000}"/>
    <cellStyle name="Note 6 9 6 2 2 2 2" xfId="13378" xr:uid="{00000000-0005-0000-0000-0000806A0000}"/>
    <cellStyle name="Note 6 9 6 2 2 2 2 2" xfId="28660" xr:uid="{00000000-0005-0000-0000-0000816A0000}"/>
    <cellStyle name="Note 6 9 6 2 2 2 3" xfId="25140" xr:uid="{00000000-0005-0000-0000-0000826A0000}"/>
    <cellStyle name="Note 6 9 6 2 2 3" xfId="11724" xr:uid="{00000000-0005-0000-0000-0000836A0000}"/>
    <cellStyle name="Note 6 9 6 2 2 3 2" xfId="27015" xr:uid="{00000000-0005-0000-0000-0000846A0000}"/>
    <cellStyle name="Note 6 9 6 2 2 4" xfId="25545" xr:uid="{00000000-0005-0000-0000-0000856A0000}"/>
    <cellStyle name="Note 6 9 6 2 3" xfId="12134" xr:uid="{00000000-0005-0000-0000-0000866A0000}"/>
    <cellStyle name="Note 6 9 6 2 3 2" xfId="27420" xr:uid="{00000000-0005-0000-0000-0000876A0000}"/>
    <cellStyle name="Note 6 9 6 2 4" xfId="22999" xr:uid="{00000000-0005-0000-0000-0000886A0000}"/>
    <cellStyle name="Note 6 9 6 3" xfId="9104" xr:uid="{00000000-0005-0000-0000-0000896A0000}"/>
    <cellStyle name="Note 6 9 6 3 2" xfId="12741" xr:uid="{00000000-0005-0000-0000-00008A6A0000}"/>
    <cellStyle name="Note 6 9 6 3 2 2" xfId="28023" xr:uid="{00000000-0005-0000-0000-00008B6A0000}"/>
    <cellStyle name="Note 6 9 6 3 3" xfId="24501" xr:uid="{00000000-0005-0000-0000-00008C6A0000}"/>
    <cellStyle name="Note 6 9 6 4" xfId="11133" xr:uid="{00000000-0005-0000-0000-00008D6A0000}"/>
    <cellStyle name="Note 6 9 6 4 2" xfId="26430" xr:uid="{00000000-0005-0000-0000-00008E6A0000}"/>
    <cellStyle name="Note 6 9 6 5" xfId="23536" xr:uid="{00000000-0005-0000-0000-00008F6A0000}"/>
    <cellStyle name="Note 6 9 7" xfId="8215" xr:uid="{00000000-0005-0000-0000-0000906A0000}"/>
    <cellStyle name="Note 6 9 7 2" xfId="8362" xr:uid="{00000000-0005-0000-0000-0000916A0000}"/>
    <cellStyle name="Note 6 9 7 2 2" xfId="10300" xr:uid="{00000000-0005-0000-0000-0000926A0000}"/>
    <cellStyle name="Note 6 9 7 2 2 2" xfId="10393" xr:uid="{00000000-0005-0000-0000-0000936A0000}"/>
    <cellStyle name="Note 6 9 7 2 2 2 2" xfId="13590" xr:uid="{00000000-0005-0000-0000-0000946A0000}"/>
    <cellStyle name="Note 6 9 7 2 2 2 2 2" xfId="28870" xr:uid="{00000000-0005-0000-0000-0000956A0000}"/>
    <cellStyle name="Note 6 9 7 2 2 2 3" xfId="25774" xr:uid="{00000000-0005-0000-0000-0000966A0000}"/>
    <cellStyle name="Note 6 9 7 2 2 3" xfId="12365" xr:uid="{00000000-0005-0000-0000-0000976A0000}"/>
    <cellStyle name="Note 6 9 7 2 2 3 2" xfId="27649" xr:uid="{00000000-0005-0000-0000-0000986A0000}"/>
    <cellStyle name="Note 6 9 7 2 2 4" xfId="25683" xr:uid="{00000000-0005-0000-0000-0000996A0000}"/>
    <cellStyle name="Note 6 9 7 2 3" xfId="12272" xr:uid="{00000000-0005-0000-0000-00009A6A0000}"/>
    <cellStyle name="Note 6 9 7 2 3 2" xfId="27558" xr:uid="{00000000-0005-0000-0000-00009B6A0000}"/>
    <cellStyle name="Note 6 9 7 2 4" xfId="23843" xr:uid="{00000000-0005-0000-0000-00009C6A0000}"/>
    <cellStyle name="Note 6 9 7 3" xfId="8457" xr:uid="{00000000-0005-0000-0000-00009D6A0000}"/>
    <cellStyle name="Note 6 9 7 3 2" xfId="10487" xr:uid="{00000000-0005-0000-0000-00009E6A0000}"/>
    <cellStyle name="Note 6 9 7 3 2 2" xfId="13678" xr:uid="{00000000-0005-0000-0000-00009F6A0000}"/>
    <cellStyle name="Note 6 9 7 3 2 2 2" xfId="28958" xr:uid="{00000000-0005-0000-0000-0000A06A0000}"/>
    <cellStyle name="Note 6 9 7 3 2 3" xfId="25868" xr:uid="{00000000-0005-0000-0000-0000A16A0000}"/>
    <cellStyle name="Note 6 9 7 3 3" xfId="12459" xr:uid="{00000000-0005-0000-0000-0000A26A0000}"/>
    <cellStyle name="Note 6 9 7 3 3 2" xfId="27743" xr:uid="{00000000-0005-0000-0000-0000A36A0000}"/>
    <cellStyle name="Note 6 9 7 3 4" xfId="23938" xr:uid="{00000000-0005-0000-0000-0000A46A0000}"/>
    <cellStyle name="Note 6 9 7 4" xfId="9261" xr:uid="{00000000-0005-0000-0000-0000A56A0000}"/>
    <cellStyle name="Note 6 9 7 4 2" xfId="12805" xr:uid="{00000000-0005-0000-0000-0000A66A0000}"/>
    <cellStyle name="Note 6 9 7 4 2 2" xfId="28087" xr:uid="{00000000-0005-0000-0000-0000A76A0000}"/>
    <cellStyle name="Note 6 9 7 4 3" xfId="24655" xr:uid="{00000000-0005-0000-0000-0000A86A0000}"/>
    <cellStyle name="Note 6 9 7 5" xfId="11290" xr:uid="{00000000-0005-0000-0000-0000A96A0000}"/>
    <cellStyle name="Note 6 9 7 5 2" xfId="26584" xr:uid="{00000000-0005-0000-0000-0000AA6A0000}"/>
    <cellStyle name="Note 6 9 7 6" xfId="23698" xr:uid="{00000000-0005-0000-0000-0000AB6A0000}"/>
    <cellStyle name="Note 6 9 8" xfId="8663" xr:uid="{00000000-0005-0000-0000-0000AC6A0000}"/>
    <cellStyle name="Note 6 9 8 2" xfId="9461" xr:uid="{00000000-0005-0000-0000-0000AD6A0000}"/>
    <cellStyle name="Note 6 9 8 2 2" xfId="12878" xr:uid="{00000000-0005-0000-0000-0000AE6A0000}"/>
    <cellStyle name="Note 6 9 8 2 2 2" xfId="28160" xr:uid="{00000000-0005-0000-0000-0000AF6A0000}"/>
    <cellStyle name="Note 6 9 8 2 3" xfId="24851" xr:uid="{00000000-0005-0000-0000-0000B06A0000}"/>
    <cellStyle name="Note 6 9 8 3" xfId="11433" xr:uid="{00000000-0005-0000-0000-0000B16A0000}"/>
    <cellStyle name="Note 6 9 8 3 2" xfId="26726" xr:uid="{00000000-0005-0000-0000-0000B26A0000}"/>
    <cellStyle name="Note 6 9 8 4" xfId="24065" xr:uid="{00000000-0005-0000-0000-0000B36A0000}"/>
    <cellStyle name="Note 6 9 9" xfId="10692" xr:uid="{00000000-0005-0000-0000-0000B46A0000}"/>
    <cellStyle name="Note 6 9 9 2" xfId="25994" xr:uid="{00000000-0005-0000-0000-0000B56A0000}"/>
    <cellStyle name="Nhấn1" xfId="16899" xr:uid="{00000000-0005-0000-0000-0000B66A0000}"/>
    <cellStyle name="Nhấn2" xfId="16900" xr:uid="{00000000-0005-0000-0000-0000B76A0000}"/>
    <cellStyle name="Nhấn3" xfId="16901" xr:uid="{00000000-0005-0000-0000-0000B86A0000}"/>
    <cellStyle name="Nhấn4" xfId="16902" xr:uid="{00000000-0005-0000-0000-0000B96A0000}"/>
    <cellStyle name="Nhấn5" xfId="16903" xr:uid="{00000000-0005-0000-0000-0000BA6A0000}"/>
    <cellStyle name="Nhấn6" xfId="16904" xr:uid="{00000000-0005-0000-0000-0000BB6A0000}"/>
    <cellStyle name="Œ…‹æØ‚è [0.00]_ÆÂ¹²" xfId="16945" xr:uid="{00000000-0005-0000-0000-0000BC6A0000}"/>
    <cellStyle name="Œ…‹æØ‚è_laroux" xfId="1788" xr:uid="{00000000-0005-0000-0000-0000BD6A0000}"/>
    <cellStyle name="oft Excel]_x000d__x000a_Comment=open=/f ‚ðw’è‚·‚é‚ÆAƒ†[ƒU[’è‹`ŠÖ”‚ðŠÖ”“\‚è•t‚¯‚Ìˆê——‚É“o˜^‚·‚é‚±‚Æ‚ª‚Å‚«‚Ü‚·B_x000d__x000a_Maximized" xfId="1789" xr:uid="{00000000-0005-0000-0000-0000BE6A0000}"/>
    <cellStyle name="oft Excel]_x000d__x000a_Comment=open=/f ‚ðŽw’è‚·‚é‚ÆAƒ†[ƒU[’è‹`ŠÖ”‚ðŠÖ”“\‚è•t‚¯‚Ìˆê——‚É“o˜^‚·‚é‚±‚Æ‚ª‚Å‚«‚Ü‚·B_x000d__x000a_Maximized" xfId="1790" xr:uid="{00000000-0005-0000-0000-0000BF6A0000}"/>
    <cellStyle name="oft Excel]_x000d__x000a_Comment=The open=/f lines load custom functions into the Paste Function list._x000d__x000a_Maximized=2_x000d__x000a_Basics=1_x000d__x000a_A" xfId="1791" xr:uid="{00000000-0005-0000-0000-0000C06A0000}"/>
    <cellStyle name="oft Excel]_x000d__x000a_Comment=The open=/f lines load custom functions into the Paste Function list._x000d__x000a_Maximized=3_x000d__x000a_Basics=1_x000d__x000a_A" xfId="1792" xr:uid="{00000000-0005-0000-0000-0000C16A0000}"/>
    <cellStyle name="oft Excel]_x000d__x000a_Comment=The open=/f lines load custom functions into the Paste Function list._x000d__x000a_Maximized=3_x000d__x000a_Basics=1_x000d__x000a_A 2" xfId="17338" xr:uid="{00000000-0005-0000-0000-0000C26A0000}"/>
    <cellStyle name="omma [0]_Mktg Prog" xfId="1793" xr:uid="{00000000-0005-0000-0000-0000C36A0000}"/>
    <cellStyle name="ormal_Sheet1_1" xfId="1794" xr:uid="{00000000-0005-0000-0000-0000C46A0000}"/>
    <cellStyle name="Output 2" xfId="1795" xr:uid="{00000000-0005-0000-0000-0000C56A0000}"/>
    <cellStyle name="Output 2 2" xfId="7823" xr:uid="{00000000-0005-0000-0000-0000C66A0000}"/>
    <cellStyle name="Output 2 2 2" xfId="7502" xr:uid="{00000000-0005-0000-0000-0000C76A0000}"/>
    <cellStyle name="Output 2 2 2 2" xfId="9987" xr:uid="{00000000-0005-0000-0000-0000C86A0000}"/>
    <cellStyle name="Output 2 2 2 2 2" xfId="12481" xr:uid="{00000000-0005-0000-0000-0000C96A0000}"/>
    <cellStyle name="Output 2 2 2 2 2 2" xfId="27765" xr:uid="{00000000-0005-0000-0000-0000CA6A0000}"/>
    <cellStyle name="Output 2 2 2 2 3" xfId="25370" xr:uid="{00000000-0005-0000-0000-0000CB6A0000}"/>
    <cellStyle name="Output 2 2 2 3" xfId="11959" xr:uid="{00000000-0005-0000-0000-0000CC6A0000}"/>
    <cellStyle name="Output 2 2 2 3 2" xfId="27245" xr:uid="{00000000-0005-0000-0000-0000CD6A0000}"/>
    <cellStyle name="Output 2 2 2 4" xfId="22993" xr:uid="{00000000-0005-0000-0000-0000CE6A0000}"/>
    <cellStyle name="Output 2 2 3" xfId="8889" xr:uid="{00000000-0005-0000-0000-0000CF6A0000}"/>
    <cellStyle name="Output 2 2 3 2" xfId="12604" xr:uid="{00000000-0005-0000-0000-0000D06A0000}"/>
    <cellStyle name="Output 2 2 3 2 2" xfId="27886" xr:uid="{00000000-0005-0000-0000-0000D16A0000}"/>
    <cellStyle name="Output 2 2 3 3" xfId="24286" xr:uid="{00000000-0005-0000-0000-0000D26A0000}"/>
    <cellStyle name="Output 2 2 4" xfId="10918" xr:uid="{00000000-0005-0000-0000-0000D36A0000}"/>
    <cellStyle name="Output 2 2 4 2" xfId="26215" xr:uid="{00000000-0005-0000-0000-0000D46A0000}"/>
    <cellStyle name="Output 2 2 5" xfId="23309" xr:uid="{00000000-0005-0000-0000-0000D56A0000}"/>
    <cellStyle name="Output 2 3" xfId="7680" xr:uid="{00000000-0005-0000-0000-0000D66A0000}"/>
    <cellStyle name="Output 2 3 2" xfId="7121" xr:uid="{00000000-0005-0000-0000-0000D76A0000}"/>
    <cellStyle name="Output 2 3 2 2" xfId="9877" xr:uid="{00000000-0005-0000-0000-0000D86A0000}"/>
    <cellStyle name="Output 2 3 2 2 2" xfId="12464" xr:uid="{00000000-0005-0000-0000-0000D96A0000}"/>
    <cellStyle name="Output 2 3 2 2 2 2" xfId="27748" xr:uid="{00000000-0005-0000-0000-0000DA6A0000}"/>
    <cellStyle name="Output 2 3 2 2 3" xfId="25264" xr:uid="{00000000-0005-0000-0000-0000DB6A0000}"/>
    <cellStyle name="Output 2 3 2 3" xfId="11849" xr:uid="{00000000-0005-0000-0000-0000DC6A0000}"/>
    <cellStyle name="Output 2 3 2 3 2" xfId="27139" xr:uid="{00000000-0005-0000-0000-0000DD6A0000}"/>
    <cellStyle name="Output 2 3 2 4" xfId="22614" xr:uid="{00000000-0005-0000-0000-0000DE6A0000}"/>
    <cellStyle name="Output 2 3 3" xfId="8750" xr:uid="{00000000-0005-0000-0000-0000DF6A0000}"/>
    <cellStyle name="Output 2 3 3 2" xfId="24151" xr:uid="{00000000-0005-0000-0000-0000E06A0000}"/>
    <cellStyle name="Output 2 3 4" xfId="10779" xr:uid="{00000000-0005-0000-0000-0000E16A0000}"/>
    <cellStyle name="Output 2 3 4 2" xfId="26080" xr:uid="{00000000-0005-0000-0000-0000E26A0000}"/>
    <cellStyle name="Output 2 3 5" xfId="23170" xr:uid="{00000000-0005-0000-0000-0000E36A0000}"/>
    <cellStyle name="Output 2 4" xfId="8115" xr:uid="{00000000-0005-0000-0000-0000E46A0000}"/>
    <cellStyle name="Output 2 4 2" xfId="8264" xr:uid="{00000000-0005-0000-0000-0000E56A0000}"/>
    <cellStyle name="Output 2 4 2 2" xfId="10218" xr:uid="{00000000-0005-0000-0000-0000E66A0000}"/>
    <cellStyle name="Output 2 4 2 2 2" xfId="12809" xr:uid="{00000000-0005-0000-0000-0000E76A0000}"/>
    <cellStyle name="Output 2 4 2 2 2 2" xfId="28091" xr:uid="{00000000-0005-0000-0000-0000E86A0000}"/>
    <cellStyle name="Output 2 4 2 2 3" xfId="25601" xr:uid="{00000000-0005-0000-0000-0000E96A0000}"/>
    <cellStyle name="Output 2 4 2 3" xfId="12190" xr:uid="{00000000-0005-0000-0000-0000EA6A0000}"/>
    <cellStyle name="Output 2 4 2 3 2" xfId="27476" xr:uid="{00000000-0005-0000-0000-0000EB6A0000}"/>
    <cellStyle name="Output 2 4 2 4" xfId="23745" xr:uid="{00000000-0005-0000-0000-0000EC6A0000}"/>
    <cellStyle name="Output 2 4 3" xfId="8375" xr:uid="{00000000-0005-0000-0000-0000ED6A0000}"/>
    <cellStyle name="Output 2 4 3 2" xfId="10405" xr:uid="{00000000-0005-0000-0000-0000EE6A0000}"/>
    <cellStyle name="Output 2 4 3 2 2" xfId="12812" xr:uid="{00000000-0005-0000-0000-0000EF6A0000}"/>
    <cellStyle name="Output 2 4 3 2 2 2" xfId="28094" xr:uid="{00000000-0005-0000-0000-0000F06A0000}"/>
    <cellStyle name="Output 2 4 3 2 3" xfId="25786" xr:uid="{00000000-0005-0000-0000-0000F16A0000}"/>
    <cellStyle name="Output 2 4 3 3" xfId="12377" xr:uid="{00000000-0005-0000-0000-0000F26A0000}"/>
    <cellStyle name="Output 2 4 3 3 2" xfId="27661" xr:uid="{00000000-0005-0000-0000-0000F36A0000}"/>
    <cellStyle name="Output 2 4 3 4" xfId="23856" xr:uid="{00000000-0005-0000-0000-0000F46A0000}"/>
    <cellStyle name="Output 2 4 4" xfId="9162" xr:uid="{00000000-0005-0000-0000-0000F56A0000}"/>
    <cellStyle name="Output 2 4 4 2" xfId="24557" xr:uid="{00000000-0005-0000-0000-0000F66A0000}"/>
    <cellStyle name="Output 2 4 5" xfId="11191" xr:uid="{00000000-0005-0000-0000-0000F76A0000}"/>
    <cellStyle name="Output 2 4 5 2" xfId="26486" xr:uid="{00000000-0005-0000-0000-0000F86A0000}"/>
    <cellStyle name="Output 2 4 6" xfId="23599" xr:uid="{00000000-0005-0000-0000-0000F96A0000}"/>
    <cellStyle name="Output 2 5" xfId="8571" xr:uid="{00000000-0005-0000-0000-0000FA6A0000}"/>
    <cellStyle name="Output 2 5 2" xfId="9372" xr:uid="{00000000-0005-0000-0000-0000FB6A0000}"/>
    <cellStyle name="Output 2 5 2 2" xfId="12822" xr:uid="{00000000-0005-0000-0000-0000FC6A0000}"/>
    <cellStyle name="Output 2 5 2 2 2" xfId="28104" xr:uid="{00000000-0005-0000-0000-0000FD6A0000}"/>
    <cellStyle name="Output 2 5 2 3" xfId="24762" xr:uid="{00000000-0005-0000-0000-0000FE6A0000}"/>
    <cellStyle name="Output 2 5 3" xfId="11348" xr:uid="{00000000-0005-0000-0000-0000FF6A0000}"/>
    <cellStyle name="Output 2 5 3 2" xfId="26641" xr:uid="{00000000-0005-0000-0000-0000006B0000}"/>
    <cellStyle name="Output 2 5 4" xfId="23973" xr:uid="{00000000-0005-0000-0000-0000016B0000}"/>
    <cellStyle name="Output 2 6" xfId="9312" xr:uid="{00000000-0005-0000-0000-0000026B0000}"/>
    <cellStyle name="Output 2 6 2" xfId="11330" xr:uid="{00000000-0005-0000-0000-0000036B0000}"/>
    <cellStyle name="Output 2 6 2 2" xfId="26624" xr:uid="{00000000-0005-0000-0000-0000046B0000}"/>
    <cellStyle name="Output 2 6 3" xfId="24706" xr:uid="{00000000-0005-0000-0000-0000056B0000}"/>
    <cellStyle name="Output 2 7" xfId="10600" xr:uid="{00000000-0005-0000-0000-0000066B0000}"/>
    <cellStyle name="Output 2 7 2" xfId="25902" xr:uid="{00000000-0005-0000-0000-0000076B0000}"/>
    <cellStyle name="Output 2 8" xfId="18313" xr:uid="{00000000-0005-0000-0000-0000086B0000}"/>
    <cellStyle name="Output 3" xfId="16946" xr:uid="{00000000-0005-0000-0000-0000096B0000}"/>
    <cellStyle name="Output 3 2" xfId="30617" xr:uid="{00000000-0005-0000-0000-00000A6B0000}"/>
    <cellStyle name="Output 4" xfId="16947" xr:uid="{00000000-0005-0000-0000-00000B6B0000}"/>
    <cellStyle name="Output 4 2" xfId="30618" xr:uid="{00000000-0005-0000-0000-00000C6B0000}"/>
    <cellStyle name="Ô Được nối kết" xfId="16944" xr:uid="{00000000-0005-0000-0000-00000D6B0000}"/>
    <cellStyle name="P1D" xfId="16948" xr:uid="{00000000-0005-0000-0000-00000E6B0000}"/>
    <cellStyle name="P1D 2" xfId="30619" xr:uid="{00000000-0005-0000-0000-00000F6B0000}"/>
    <cellStyle name="paint" xfId="16949" xr:uid="{00000000-0005-0000-0000-0000106B0000}"/>
    <cellStyle name="Pattern" xfId="16950" xr:uid="{00000000-0005-0000-0000-0000116B0000}"/>
    <cellStyle name="Pattern 10" xfId="16951" xr:uid="{00000000-0005-0000-0000-0000126B0000}"/>
    <cellStyle name="Pattern 11" xfId="16952" xr:uid="{00000000-0005-0000-0000-0000136B0000}"/>
    <cellStyle name="Pattern 12" xfId="16953" xr:uid="{00000000-0005-0000-0000-0000146B0000}"/>
    <cellStyle name="Pattern 13" xfId="16954" xr:uid="{00000000-0005-0000-0000-0000156B0000}"/>
    <cellStyle name="Pattern 14" xfId="16955" xr:uid="{00000000-0005-0000-0000-0000166B0000}"/>
    <cellStyle name="Pattern 15" xfId="16956" xr:uid="{00000000-0005-0000-0000-0000176B0000}"/>
    <cellStyle name="Pattern 2" xfId="16957" xr:uid="{00000000-0005-0000-0000-0000186B0000}"/>
    <cellStyle name="Pattern 3" xfId="16958" xr:uid="{00000000-0005-0000-0000-0000196B0000}"/>
    <cellStyle name="Pattern 4" xfId="16959" xr:uid="{00000000-0005-0000-0000-00001A6B0000}"/>
    <cellStyle name="Pattern 5" xfId="16960" xr:uid="{00000000-0005-0000-0000-00001B6B0000}"/>
    <cellStyle name="Pattern 6" xfId="16961" xr:uid="{00000000-0005-0000-0000-00001C6B0000}"/>
    <cellStyle name="Pattern 7" xfId="16962" xr:uid="{00000000-0005-0000-0000-00001D6B0000}"/>
    <cellStyle name="Pattern 8" xfId="16963" xr:uid="{00000000-0005-0000-0000-00001E6B0000}"/>
    <cellStyle name="Pattern 9" xfId="16964" xr:uid="{00000000-0005-0000-0000-00001F6B0000}"/>
    <cellStyle name="per.style" xfId="1796" xr:uid="{00000000-0005-0000-0000-0000206B0000}"/>
    <cellStyle name="Percent %" xfId="16965" xr:uid="{00000000-0005-0000-0000-0000216B0000}"/>
    <cellStyle name="Percent % Long Underline" xfId="16966" xr:uid="{00000000-0005-0000-0000-0000226B0000}"/>
    <cellStyle name="Percent %_Worksheet in  US Financial Statements Ref. Workbook - Single Co" xfId="16967" xr:uid="{00000000-0005-0000-0000-0000236B0000}"/>
    <cellStyle name="Percent (0)" xfId="16968" xr:uid="{00000000-0005-0000-0000-0000246B0000}"/>
    <cellStyle name="Percent (0) 10" xfId="16969" xr:uid="{00000000-0005-0000-0000-0000256B0000}"/>
    <cellStyle name="Percent (0) 11" xfId="16970" xr:uid="{00000000-0005-0000-0000-0000266B0000}"/>
    <cellStyle name="Percent (0) 12" xfId="16971" xr:uid="{00000000-0005-0000-0000-0000276B0000}"/>
    <cellStyle name="Percent (0) 13" xfId="16972" xr:uid="{00000000-0005-0000-0000-0000286B0000}"/>
    <cellStyle name="Percent (0) 14" xfId="16973" xr:uid="{00000000-0005-0000-0000-0000296B0000}"/>
    <cellStyle name="Percent (0) 15" xfId="16974" xr:uid="{00000000-0005-0000-0000-00002A6B0000}"/>
    <cellStyle name="Percent (0) 2" xfId="16975" xr:uid="{00000000-0005-0000-0000-00002B6B0000}"/>
    <cellStyle name="Percent (0) 3" xfId="16976" xr:uid="{00000000-0005-0000-0000-00002C6B0000}"/>
    <cellStyle name="Percent (0) 4" xfId="16977" xr:uid="{00000000-0005-0000-0000-00002D6B0000}"/>
    <cellStyle name="Percent (0) 5" xfId="16978" xr:uid="{00000000-0005-0000-0000-00002E6B0000}"/>
    <cellStyle name="Percent (0) 6" xfId="16979" xr:uid="{00000000-0005-0000-0000-00002F6B0000}"/>
    <cellStyle name="Percent (0) 7" xfId="16980" xr:uid="{00000000-0005-0000-0000-0000306B0000}"/>
    <cellStyle name="Percent (0) 8" xfId="16981" xr:uid="{00000000-0005-0000-0000-0000316B0000}"/>
    <cellStyle name="Percent (0) 9" xfId="16982" xr:uid="{00000000-0005-0000-0000-0000326B0000}"/>
    <cellStyle name="Percent [0]" xfId="1797" xr:uid="{00000000-0005-0000-0000-0000336B0000}"/>
    <cellStyle name="Percent [0] 10" xfId="16983" xr:uid="{00000000-0005-0000-0000-0000346B0000}"/>
    <cellStyle name="Percent [0] 11" xfId="16984" xr:uid="{00000000-0005-0000-0000-0000356B0000}"/>
    <cellStyle name="Percent [0] 12" xfId="16985" xr:uid="{00000000-0005-0000-0000-0000366B0000}"/>
    <cellStyle name="Percent [0] 13" xfId="16986" xr:uid="{00000000-0005-0000-0000-0000376B0000}"/>
    <cellStyle name="Percent [0] 14" xfId="16987" xr:uid="{00000000-0005-0000-0000-0000386B0000}"/>
    <cellStyle name="Percent [0] 15" xfId="16988" xr:uid="{00000000-0005-0000-0000-0000396B0000}"/>
    <cellStyle name="Percent [0] 2" xfId="16989" xr:uid="{00000000-0005-0000-0000-00003A6B0000}"/>
    <cellStyle name="Percent [0] 3" xfId="16990" xr:uid="{00000000-0005-0000-0000-00003B6B0000}"/>
    <cellStyle name="Percent [0] 4" xfId="16991" xr:uid="{00000000-0005-0000-0000-00003C6B0000}"/>
    <cellStyle name="Percent [0] 5" xfId="16992" xr:uid="{00000000-0005-0000-0000-00003D6B0000}"/>
    <cellStyle name="Percent [0] 6" xfId="16993" xr:uid="{00000000-0005-0000-0000-00003E6B0000}"/>
    <cellStyle name="Percent [0] 7" xfId="16994" xr:uid="{00000000-0005-0000-0000-00003F6B0000}"/>
    <cellStyle name="Percent [0] 8" xfId="16995" xr:uid="{00000000-0005-0000-0000-0000406B0000}"/>
    <cellStyle name="Percent [0] 9" xfId="16996" xr:uid="{00000000-0005-0000-0000-0000416B0000}"/>
    <cellStyle name="Percent [0]_" xfId="16997" xr:uid="{00000000-0005-0000-0000-0000426B0000}"/>
    <cellStyle name="Percent [00]" xfId="1798" xr:uid="{00000000-0005-0000-0000-0000436B0000}"/>
    <cellStyle name="Percent [00] 10" xfId="16998" xr:uid="{00000000-0005-0000-0000-0000446B0000}"/>
    <cellStyle name="Percent [00] 11" xfId="16999" xr:uid="{00000000-0005-0000-0000-0000456B0000}"/>
    <cellStyle name="Percent [00] 12" xfId="17000" xr:uid="{00000000-0005-0000-0000-0000466B0000}"/>
    <cellStyle name="Percent [00] 13" xfId="17001" xr:uid="{00000000-0005-0000-0000-0000476B0000}"/>
    <cellStyle name="Percent [00] 14" xfId="17002" xr:uid="{00000000-0005-0000-0000-0000486B0000}"/>
    <cellStyle name="Percent [00] 15" xfId="17003" xr:uid="{00000000-0005-0000-0000-0000496B0000}"/>
    <cellStyle name="Percent [00] 2" xfId="17004" xr:uid="{00000000-0005-0000-0000-00004A6B0000}"/>
    <cellStyle name="Percent [00] 3" xfId="17005" xr:uid="{00000000-0005-0000-0000-00004B6B0000}"/>
    <cellStyle name="Percent [00] 4" xfId="17006" xr:uid="{00000000-0005-0000-0000-00004C6B0000}"/>
    <cellStyle name="Percent [00] 5" xfId="17007" xr:uid="{00000000-0005-0000-0000-00004D6B0000}"/>
    <cellStyle name="Percent [00] 6" xfId="17008" xr:uid="{00000000-0005-0000-0000-00004E6B0000}"/>
    <cellStyle name="Percent [00] 7" xfId="17009" xr:uid="{00000000-0005-0000-0000-00004F6B0000}"/>
    <cellStyle name="Percent [00] 8" xfId="17010" xr:uid="{00000000-0005-0000-0000-0000506B0000}"/>
    <cellStyle name="Percent [00] 9" xfId="17011" xr:uid="{00000000-0005-0000-0000-0000516B0000}"/>
    <cellStyle name="Percent [00]_" xfId="17012" xr:uid="{00000000-0005-0000-0000-0000526B0000}"/>
    <cellStyle name="Percent [2]" xfId="1799" xr:uid="{00000000-0005-0000-0000-0000536B0000}"/>
    <cellStyle name="Percent [2] 10" xfId="17013" xr:uid="{00000000-0005-0000-0000-0000546B0000}"/>
    <cellStyle name="Percent [2] 11" xfId="17014" xr:uid="{00000000-0005-0000-0000-0000556B0000}"/>
    <cellStyle name="Percent [2] 12" xfId="17015" xr:uid="{00000000-0005-0000-0000-0000566B0000}"/>
    <cellStyle name="Percent [2] 13" xfId="17016" xr:uid="{00000000-0005-0000-0000-0000576B0000}"/>
    <cellStyle name="Percent [2] 14" xfId="17017" xr:uid="{00000000-0005-0000-0000-0000586B0000}"/>
    <cellStyle name="Percent [2] 15" xfId="17018" xr:uid="{00000000-0005-0000-0000-0000596B0000}"/>
    <cellStyle name="Percent [2] 2" xfId="17019" xr:uid="{00000000-0005-0000-0000-00005A6B0000}"/>
    <cellStyle name="Percent [2] 3" xfId="17020" xr:uid="{00000000-0005-0000-0000-00005B6B0000}"/>
    <cellStyle name="Percent [2] 4" xfId="17021" xr:uid="{00000000-0005-0000-0000-00005C6B0000}"/>
    <cellStyle name="Percent [2] 5" xfId="17022" xr:uid="{00000000-0005-0000-0000-00005D6B0000}"/>
    <cellStyle name="Percent [2] 6" xfId="17023" xr:uid="{00000000-0005-0000-0000-00005E6B0000}"/>
    <cellStyle name="Percent [2] 7" xfId="17024" xr:uid="{00000000-0005-0000-0000-00005F6B0000}"/>
    <cellStyle name="Percent [2] 8" xfId="17025" xr:uid="{00000000-0005-0000-0000-0000606B0000}"/>
    <cellStyle name="Percent [2] 9" xfId="17026" xr:uid="{00000000-0005-0000-0000-0000616B0000}"/>
    <cellStyle name="Percent 0.0%" xfId="17027" xr:uid="{00000000-0005-0000-0000-0000626B0000}"/>
    <cellStyle name="Percent 0.0% Long Underline" xfId="17028" xr:uid="{00000000-0005-0000-0000-0000636B0000}"/>
    <cellStyle name="Percent 0.00%" xfId="17029" xr:uid="{00000000-0005-0000-0000-0000646B0000}"/>
    <cellStyle name="Percent 0.00% Long Underline" xfId="17030" xr:uid="{00000000-0005-0000-0000-0000656B0000}"/>
    <cellStyle name="Percent 0.000%" xfId="17031" xr:uid="{00000000-0005-0000-0000-0000666B0000}"/>
    <cellStyle name="Percent 0.000% Long Underline" xfId="17032" xr:uid="{00000000-0005-0000-0000-0000676B0000}"/>
    <cellStyle name="Percent 10" xfId="1800" xr:uid="{00000000-0005-0000-0000-0000686B0000}"/>
    <cellStyle name="Percent 19" xfId="17033" xr:uid="{00000000-0005-0000-0000-0000696B0000}"/>
    <cellStyle name="Percent 2" xfId="264" xr:uid="{00000000-0005-0000-0000-00006A6B0000}"/>
    <cellStyle name="Percent 2 2" xfId="1801" xr:uid="{00000000-0005-0000-0000-00006B6B0000}"/>
    <cellStyle name="Percent 2 2 2" xfId="1802" xr:uid="{00000000-0005-0000-0000-00006C6B0000}"/>
    <cellStyle name="Percent 2 2 2 2" xfId="1803" xr:uid="{00000000-0005-0000-0000-00006D6B0000}"/>
    <cellStyle name="Percent 2 3" xfId="1804" xr:uid="{00000000-0005-0000-0000-00006E6B0000}"/>
    <cellStyle name="Percent 2 4" xfId="17339" xr:uid="{00000000-0005-0000-0000-00006F6B0000}"/>
    <cellStyle name="Percent 20" xfId="17034" xr:uid="{00000000-0005-0000-0000-0000706B0000}"/>
    <cellStyle name="Percent 21" xfId="17035" xr:uid="{00000000-0005-0000-0000-0000716B0000}"/>
    <cellStyle name="Percent 3" xfId="265" xr:uid="{00000000-0005-0000-0000-0000726B0000}"/>
    <cellStyle name="Percent 4" xfId="266" xr:uid="{00000000-0005-0000-0000-0000736B0000}"/>
    <cellStyle name="Percent 4 2" xfId="267" xr:uid="{00000000-0005-0000-0000-0000746B0000}"/>
    <cellStyle name="Percent 5" xfId="268" xr:uid="{00000000-0005-0000-0000-0000756B0000}"/>
    <cellStyle name="Percent 5 2" xfId="1805" xr:uid="{00000000-0005-0000-0000-0000766B0000}"/>
    <cellStyle name="Percent 5 2 2" xfId="1806" xr:uid="{00000000-0005-0000-0000-0000776B0000}"/>
    <cellStyle name="Percent 5 2 3" xfId="1807" xr:uid="{00000000-0005-0000-0000-0000786B0000}"/>
    <cellStyle name="Percent 5 2 4" xfId="1808" xr:uid="{00000000-0005-0000-0000-0000796B0000}"/>
    <cellStyle name="Percent 5 2 5" xfId="1809" xr:uid="{00000000-0005-0000-0000-00007A6B0000}"/>
    <cellStyle name="Percent 5 2 6" xfId="1810" xr:uid="{00000000-0005-0000-0000-00007B6B0000}"/>
    <cellStyle name="Percent 5 2 7" xfId="1811" xr:uid="{00000000-0005-0000-0000-00007C6B0000}"/>
    <cellStyle name="Percent 5 3" xfId="1812" xr:uid="{00000000-0005-0000-0000-00007D6B0000}"/>
    <cellStyle name="Percent 5 4" xfId="1813" xr:uid="{00000000-0005-0000-0000-00007E6B0000}"/>
    <cellStyle name="Percent 5 5" xfId="1814" xr:uid="{00000000-0005-0000-0000-00007F6B0000}"/>
    <cellStyle name="Percent 5 6" xfId="1815" xr:uid="{00000000-0005-0000-0000-0000806B0000}"/>
    <cellStyle name="Percent 5 7" xfId="1816" xr:uid="{00000000-0005-0000-0000-0000816B0000}"/>
    <cellStyle name="Percent 5 8" xfId="1817" xr:uid="{00000000-0005-0000-0000-0000826B0000}"/>
    <cellStyle name="Percent 6" xfId="269" xr:uid="{00000000-0005-0000-0000-0000836B0000}"/>
    <cellStyle name="Percent 6 2" xfId="270" xr:uid="{00000000-0005-0000-0000-0000846B0000}"/>
    <cellStyle name="Percent 7" xfId="271" xr:uid="{00000000-0005-0000-0000-0000856B0000}"/>
    <cellStyle name="Percent 7 2" xfId="392" xr:uid="{00000000-0005-0000-0000-0000866B0000}"/>
    <cellStyle name="PERCENTAGE" xfId="1818" xr:uid="{00000000-0005-0000-0000-0000876B0000}"/>
    <cellStyle name="PERCENTAGE 2" xfId="18314" xr:uid="{00000000-0005-0000-0000-0000886B0000}"/>
    <cellStyle name="PrePop Currency (0)" xfId="1819" xr:uid="{00000000-0005-0000-0000-0000896B0000}"/>
    <cellStyle name="PrePop Currency (0) 10" xfId="17036" xr:uid="{00000000-0005-0000-0000-00008A6B0000}"/>
    <cellStyle name="PrePop Currency (0) 11" xfId="17037" xr:uid="{00000000-0005-0000-0000-00008B6B0000}"/>
    <cellStyle name="PrePop Currency (0) 12" xfId="17038" xr:uid="{00000000-0005-0000-0000-00008C6B0000}"/>
    <cellStyle name="PrePop Currency (0) 13" xfId="17039" xr:uid="{00000000-0005-0000-0000-00008D6B0000}"/>
    <cellStyle name="PrePop Currency (0) 14" xfId="17040" xr:uid="{00000000-0005-0000-0000-00008E6B0000}"/>
    <cellStyle name="PrePop Currency (0) 15" xfId="17041" xr:uid="{00000000-0005-0000-0000-00008F6B0000}"/>
    <cellStyle name="PrePop Currency (0) 2" xfId="17042" xr:uid="{00000000-0005-0000-0000-0000906B0000}"/>
    <cellStyle name="PrePop Currency (0) 3" xfId="17043" xr:uid="{00000000-0005-0000-0000-0000916B0000}"/>
    <cellStyle name="PrePop Currency (0) 4" xfId="17044" xr:uid="{00000000-0005-0000-0000-0000926B0000}"/>
    <cellStyle name="PrePop Currency (0) 5" xfId="17045" xr:uid="{00000000-0005-0000-0000-0000936B0000}"/>
    <cellStyle name="PrePop Currency (0) 6" xfId="17046" xr:uid="{00000000-0005-0000-0000-0000946B0000}"/>
    <cellStyle name="PrePop Currency (0) 7" xfId="17047" xr:uid="{00000000-0005-0000-0000-0000956B0000}"/>
    <cellStyle name="PrePop Currency (0) 8" xfId="17048" xr:uid="{00000000-0005-0000-0000-0000966B0000}"/>
    <cellStyle name="PrePop Currency (0) 9" xfId="17049" xr:uid="{00000000-0005-0000-0000-0000976B0000}"/>
    <cellStyle name="PrePop Currency (0)_" xfId="17050" xr:uid="{00000000-0005-0000-0000-0000986B0000}"/>
    <cellStyle name="PrePop Currency (2)" xfId="1820" xr:uid="{00000000-0005-0000-0000-0000996B0000}"/>
    <cellStyle name="PrePop Currency (2) 10" xfId="17051" xr:uid="{00000000-0005-0000-0000-00009A6B0000}"/>
    <cellStyle name="PrePop Currency (2) 11" xfId="17052" xr:uid="{00000000-0005-0000-0000-00009B6B0000}"/>
    <cellStyle name="PrePop Currency (2) 12" xfId="17053" xr:uid="{00000000-0005-0000-0000-00009C6B0000}"/>
    <cellStyle name="PrePop Currency (2) 13" xfId="17054" xr:uid="{00000000-0005-0000-0000-00009D6B0000}"/>
    <cellStyle name="PrePop Currency (2) 14" xfId="17055" xr:uid="{00000000-0005-0000-0000-00009E6B0000}"/>
    <cellStyle name="PrePop Currency (2) 15" xfId="17056" xr:uid="{00000000-0005-0000-0000-00009F6B0000}"/>
    <cellStyle name="PrePop Currency (2) 2" xfId="17057" xr:uid="{00000000-0005-0000-0000-0000A06B0000}"/>
    <cellStyle name="PrePop Currency (2) 3" xfId="17058" xr:uid="{00000000-0005-0000-0000-0000A16B0000}"/>
    <cellStyle name="PrePop Currency (2) 4" xfId="17059" xr:uid="{00000000-0005-0000-0000-0000A26B0000}"/>
    <cellStyle name="PrePop Currency (2) 5" xfId="17060" xr:uid="{00000000-0005-0000-0000-0000A36B0000}"/>
    <cellStyle name="PrePop Currency (2) 6" xfId="17061" xr:uid="{00000000-0005-0000-0000-0000A46B0000}"/>
    <cellStyle name="PrePop Currency (2) 7" xfId="17062" xr:uid="{00000000-0005-0000-0000-0000A56B0000}"/>
    <cellStyle name="PrePop Currency (2) 8" xfId="17063" xr:uid="{00000000-0005-0000-0000-0000A66B0000}"/>
    <cellStyle name="PrePop Currency (2) 9" xfId="17064" xr:uid="{00000000-0005-0000-0000-0000A76B0000}"/>
    <cellStyle name="PrePop Currency (2)_" xfId="17065" xr:uid="{00000000-0005-0000-0000-0000A86B0000}"/>
    <cellStyle name="PrePop Units (0)" xfId="1821" xr:uid="{00000000-0005-0000-0000-0000A96B0000}"/>
    <cellStyle name="PrePop Units (0) 10" xfId="17066" xr:uid="{00000000-0005-0000-0000-0000AA6B0000}"/>
    <cellStyle name="PrePop Units (0) 11" xfId="17067" xr:uid="{00000000-0005-0000-0000-0000AB6B0000}"/>
    <cellStyle name="PrePop Units (0) 12" xfId="17068" xr:uid="{00000000-0005-0000-0000-0000AC6B0000}"/>
    <cellStyle name="PrePop Units (0) 13" xfId="17069" xr:uid="{00000000-0005-0000-0000-0000AD6B0000}"/>
    <cellStyle name="PrePop Units (0) 14" xfId="17070" xr:uid="{00000000-0005-0000-0000-0000AE6B0000}"/>
    <cellStyle name="PrePop Units (0) 15" xfId="17071" xr:uid="{00000000-0005-0000-0000-0000AF6B0000}"/>
    <cellStyle name="PrePop Units (0) 2" xfId="17072" xr:uid="{00000000-0005-0000-0000-0000B06B0000}"/>
    <cellStyle name="PrePop Units (0) 3" xfId="17073" xr:uid="{00000000-0005-0000-0000-0000B16B0000}"/>
    <cellStyle name="PrePop Units (0) 4" xfId="17074" xr:uid="{00000000-0005-0000-0000-0000B26B0000}"/>
    <cellStyle name="PrePop Units (0) 5" xfId="17075" xr:uid="{00000000-0005-0000-0000-0000B36B0000}"/>
    <cellStyle name="PrePop Units (0) 6" xfId="17076" xr:uid="{00000000-0005-0000-0000-0000B46B0000}"/>
    <cellStyle name="PrePop Units (0) 7" xfId="17077" xr:uid="{00000000-0005-0000-0000-0000B56B0000}"/>
    <cellStyle name="PrePop Units (0) 8" xfId="17078" xr:uid="{00000000-0005-0000-0000-0000B66B0000}"/>
    <cellStyle name="PrePop Units (0) 9" xfId="17079" xr:uid="{00000000-0005-0000-0000-0000B76B0000}"/>
    <cellStyle name="PrePop Units (0)_" xfId="17080" xr:uid="{00000000-0005-0000-0000-0000B86B0000}"/>
    <cellStyle name="PrePop Units (1)" xfId="1822" xr:uid="{00000000-0005-0000-0000-0000B96B0000}"/>
    <cellStyle name="PrePop Units (1) 10" xfId="17081" xr:uid="{00000000-0005-0000-0000-0000BA6B0000}"/>
    <cellStyle name="PrePop Units (1) 11" xfId="17082" xr:uid="{00000000-0005-0000-0000-0000BB6B0000}"/>
    <cellStyle name="PrePop Units (1) 12" xfId="17083" xr:uid="{00000000-0005-0000-0000-0000BC6B0000}"/>
    <cellStyle name="PrePop Units (1) 13" xfId="17084" xr:uid="{00000000-0005-0000-0000-0000BD6B0000}"/>
    <cellStyle name="PrePop Units (1) 14" xfId="17085" xr:uid="{00000000-0005-0000-0000-0000BE6B0000}"/>
    <cellStyle name="PrePop Units (1) 15" xfId="17086" xr:uid="{00000000-0005-0000-0000-0000BF6B0000}"/>
    <cellStyle name="PrePop Units (1) 2" xfId="17087" xr:uid="{00000000-0005-0000-0000-0000C06B0000}"/>
    <cellStyle name="PrePop Units (1) 3" xfId="17088" xr:uid="{00000000-0005-0000-0000-0000C16B0000}"/>
    <cellStyle name="PrePop Units (1) 4" xfId="17089" xr:uid="{00000000-0005-0000-0000-0000C26B0000}"/>
    <cellStyle name="PrePop Units (1) 5" xfId="17090" xr:uid="{00000000-0005-0000-0000-0000C36B0000}"/>
    <cellStyle name="PrePop Units (1) 6" xfId="17091" xr:uid="{00000000-0005-0000-0000-0000C46B0000}"/>
    <cellStyle name="PrePop Units (1) 7" xfId="17092" xr:uid="{00000000-0005-0000-0000-0000C56B0000}"/>
    <cellStyle name="PrePop Units (1) 8" xfId="17093" xr:uid="{00000000-0005-0000-0000-0000C66B0000}"/>
    <cellStyle name="PrePop Units (1) 9" xfId="17094" xr:uid="{00000000-0005-0000-0000-0000C76B0000}"/>
    <cellStyle name="PrePop Units (1)_" xfId="17095" xr:uid="{00000000-0005-0000-0000-0000C86B0000}"/>
    <cellStyle name="PrePop Units (2)" xfId="1823" xr:uid="{00000000-0005-0000-0000-0000C96B0000}"/>
    <cellStyle name="PrePop Units (2) 10" xfId="17096" xr:uid="{00000000-0005-0000-0000-0000CA6B0000}"/>
    <cellStyle name="PrePop Units (2) 11" xfId="17097" xr:uid="{00000000-0005-0000-0000-0000CB6B0000}"/>
    <cellStyle name="PrePop Units (2) 12" xfId="17098" xr:uid="{00000000-0005-0000-0000-0000CC6B0000}"/>
    <cellStyle name="PrePop Units (2) 13" xfId="17099" xr:uid="{00000000-0005-0000-0000-0000CD6B0000}"/>
    <cellStyle name="PrePop Units (2) 14" xfId="17100" xr:uid="{00000000-0005-0000-0000-0000CE6B0000}"/>
    <cellStyle name="PrePop Units (2) 15" xfId="17101" xr:uid="{00000000-0005-0000-0000-0000CF6B0000}"/>
    <cellStyle name="PrePop Units (2) 2" xfId="17102" xr:uid="{00000000-0005-0000-0000-0000D06B0000}"/>
    <cellStyle name="PrePop Units (2) 3" xfId="17103" xr:uid="{00000000-0005-0000-0000-0000D16B0000}"/>
    <cellStyle name="PrePop Units (2) 4" xfId="17104" xr:uid="{00000000-0005-0000-0000-0000D26B0000}"/>
    <cellStyle name="PrePop Units (2) 5" xfId="17105" xr:uid="{00000000-0005-0000-0000-0000D36B0000}"/>
    <cellStyle name="PrePop Units (2) 6" xfId="17106" xr:uid="{00000000-0005-0000-0000-0000D46B0000}"/>
    <cellStyle name="PrePop Units (2) 7" xfId="17107" xr:uid="{00000000-0005-0000-0000-0000D56B0000}"/>
    <cellStyle name="PrePop Units (2) 8" xfId="17108" xr:uid="{00000000-0005-0000-0000-0000D66B0000}"/>
    <cellStyle name="PrePop Units (2) 9" xfId="17109" xr:uid="{00000000-0005-0000-0000-0000D76B0000}"/>
    <cellStyle name="PrePop Units (2)_" xfId="17110" xr:uid="{00000000-0005-0000-0000-0000D86B0000}"/>
    <cellStyle name="pricing" xfId="1824" xr:uid="{00000000-0005-0000-0000-0000D96B0000}"/>
    <cellStyle name="PSChar" xfId="1825" xr:uid="{00000000-0005-0000-0000-0000DA6B0000}"/>
    <cellStyle name="PSHeading" xfId="1826" xr:uid="{00000000-0005-0000-0000-0000DB6B0000}"/>
    <cellStyle name="PSHeading 2" xfId="18315" xr:uid="{00000000-0005-0000-0000-0000DC6B0000}"/>
    <cellStyle name="Quantity" xfId="17111" xr:uid="{00000000-0005-0000-0000-0000DD6B0000}"/>
    <cellStyle name="regstoresfromspecstores" xfId="1827" xr:uid="{00000000-0005-0000-0000-0000DE6B0000}"/>
    <cellStyle name="RevList" xfId="1828" xr:uid="{00000000-0005-0000-0000-0000DF6B0000}"/>
    <cellStyle name="ri" xfId="17112" xr:uid="{00000000-0005-0000-0000-0000E06B0000}"/>
    <cellStyle name="RowLevel_0" xfId="17113" xr:uid="{00000000-0005-0000-0000-0000E16B0000}"/>
    <cellStyle name="S—_x0008_" xfId="1829" xr:uid="{00000000-0005-0000-0000-0000E26B0000}"/>
    <cellStyle name="s]_x000d__x000a_spooler=yes_x000d__x000a_load=_x000d__x000a_Beep=yes_x000d__x000a_NullPort=None_x000d__x000a_BorderWidth=3_x000d__x000a_CursorBlinkRate=1200_x000d__x000a_DoubleClickSpeed=452_x000d__x000a_Programs=co" xfId="1830" xr:uid="{00000000-0005-0000-0000-0000E36B0000}"/>
    <cellStyle name="s]_x000d__x000a_spooler=yes_x000d__x000a_load=_x000d__x000a_Beep=yes_x000d__x000a_NullPort=None_x000d__x000a_BorderWidth=3_x000d__x000a_CursorBlinkRate=1200_x000d__x000a_DoubleClickSpeed=452_x000d__x000a_Programs=co 2" xfId="17340" xr:uid="{00000000-0005-0000-0000-0000E46B0000}"/>
    <cellStyle name="S1D" xfId="17114" xr:uid="{00000000-0005-0000-0000-0000E56B0000}"/>
    <cellStyle name="S1D 2" xfId="30620" xr:uid="{00000000-0005-0000-0000-0000E66B0000}"/>
    <cellStyle name="SAPBEXaggData" xfId="1831" xr:uid="{00000000-0005-0000-0000-0000E76B0000}"/>
    <cellStyle name="SAPBEXaggData 2" xfId="8010" xr:uid="{00000000-0005-0000-0000-0000E86B0000}"/>
    <cellStyle name="SAPBEXaggData 2 2" xfId="7200" xr:uid="{00000000-0005-0000-0000-0000E96B0000}"/>
    <cellStyle name="SAPBEXaggData 2 2 2" xfId="10130" xr:uid="{00000000-0005-0000-0000-0000EA6B0000}"/>
    <cellStyle name="SAPBEXaggData 2 2 2 2" xfId="13463" xr:uid="{00000000-0005-0000-0000-0000EB6B0000}"/>
    <cellStyle name="SAPBEXaggData 2 2 2 2 2" xfId="28743" xr:uid="{00000000-0005-0000-0000-0000EC6B0000}"/>
    <cellStyle name="SAPBEXaggData 2 2 2 3" xfId="25513" xr:uid="{00000000-0005-0000-0000-0000ED6B0000}"/>
    <cellStyle name="SAPBEXaggData 2 2 3" xfId="12102" xr:uid="{00000000-0005-0000-0000-0000EE6B0000}"/>
    <cellStyle name="SAPBEXaggData 2 2 3 2" xfId="27388" xr:uid="{00000000-0005-0000-0000-0000EF6B0000}"/>
    <cellStyle name="SAPBEXaggData 2 2 4" xfId="22692" xr:uid="{00000000-0005-0000-0000-0000F06B0000}"/>
    <cellStyle name="SAPBEXaggData 2 3" xfId="9065" xr:uid="{00000000-0005-0000-0000-0000F16B0000}"/>
    <cellStyle name="SAPBEXaggData 2 3 2" xfId="12712" xr:uid="{00000000-0005-0000-0000-0000F26B0000}"/>
    <cellStyle name="SAPBEXaggData 2 3 2 2" xfId="27994" xr:uid="{00000000-0005-0000-0000-0000F36B0000}"/>
    <cellStyle name="SAPBEXaggData 2 3 3" xfId="24462" xr:uid="{00000000-0005-0000-0000-0000F46B0000}"/>
    <cellStyle name="SAPBEXaggData 2 4" xfId="11094" xr:uid="{00000000-0005-0000-0000-0000F56B0000}"/>
    <cellStyle name="SAPBEXaggData 2 4 2" xfId="26391" xr:uid="{00000000-0005-0000-0000-0000F66B0000}"/>
    <cellStyle name="SAPBEXaggData 2 5" xfId="23496" xr:uid="{00000000-0005-0000-0000-0000F76B0000}"/>
    <cellStyle name="SAPBEXaggData 3" xfId="7755" xr:uid="{00000000-0005-0000-0000-0000F86B0000}"/>
    <cellStyle name="SAPBEXaggData 3 2" xfId="7510" xr:uid="{00000000-0005-0000-0000-0000F96B0000}"/>
    <cellStyle name="SAPBEXaggData 3 2 2" xfId="9754" xr:uid="{00000000-0005-0000-0000-0000FA6B0000}"/>
    <cellStyle name="SAPBEXaggData 3 2 2 2" xfId="13379" xr:uid="{00000000-0005-0000-0000-0000FB6B0000}"/>
    <cellStyle name="SAPBEXaggData 3 2 2 2 2" xfId="28661" xr:uid="{00000000-0005-0000-0000-0000FC6B0000}"/>
    <cellStyle name="SAPBEXaggData 3 2 2 3" xfId="25142" xr:uid="{00000000-0005-0000-0000-0000FD6B0000}"/>
    <cellStyle name="SAPBEXaggData 3 2 3" xfId="11726" xr:uid="{00000000-0005-0000-0000-0000FE6B0000}"/>
    <cellStyle name="SAPBEXaggData 3 2 3 2" xfId="27017" xr:uid="{00000000-0005-0000-0000-0000FF6B0000}"/>
    <cellStyle name="SAPBEXaggData 3 2 4" xfId="23001" xr:uid="{00000000-0005-0000-0000-0000006C0000}"/>
    <cellStyle name="SAPBEXaggData 3 3" xfId="8822" xr:uid="{00000000-0005-0000-0000-0000016C0000}"/>
    <cellStyle name="SAPBEXaggData 3 3 2" xfId="12951" xr:uid="{00000000-0005-0000-0000-0000026C0000}"/>
    <cellStyle name="SAPBEXaggData 3 3 2 2" xfId="28233" xr:uid="{00000000-0005-0000-0000-0000036C0000}"/>
    <cellStyle name="SAPBEXaggData 3 3 3" xfId="24222" xr:uid="{00000000-0005-0000-0000-0000046C0000}"/>
    <cellStyle name="SAPBEXaggData 3 4" xfId="10851" xr:uid="{00000000-0005-0000-0000-0000056C0000}"/>
    <cellStyle name="SAPBEXaggData 3 4 2" xfId="26151" xr:uid="{00000000-0005-0000-0000-0000066C0000}"/>
    <cellStyle name="SAPBEXaggData 3 5" xfId="23244" xr:uid="{00000000-0005-0000-0000-0000076C0000}"/>
    <cellStyle name="SAPBEXaggData 4" xfId="8058" xr:uid="{00000000-0005-0000-0000-0000086C0000}"/>
    <cellStyle name="SAPBEXaggData 4 2" xfId="7444" xr:uid="{00000000-0005-0000-0000-0000096C0000}"/>
    <cellStyle name="SAPBEXaggData 4 2 2" xfId="10166" xr:uid="{00000000-0005-0000-0000-00000A6C0000}"/>
    <cellStyle name="SAPBEXaggData 4 2 2 2" xfId="13466" xr:uid="{00000000-0005-0000-0000-00000B6C0000}"/>
    <cellStyle name="SAPBEXaggData 4 2 2 2 2" xfId="28746" xr:uid="{00000000-0005-0000-0000-00000C6C0000}"/>
    <cellStyle name="SAPBEXaggData 4 2 2 3" xfId="25549" xr:uid="{00000000-0005-0000-0000-00000D6C0000}"/>
    <cellStyle name="SAPBEXaggData 4 2 3" xfId="12138" xr:uid="{00000000-0005-0000-0000-00000E6C0000}"/>
    <cellStyle name="SAPBEXaggData 4 2 3 2" xfId="27424" xr:uid="{00000000-0005-0000-0000-00000F6C0000}"/>
    <cellStyle name="SAPBEXaggData 4 2 4" xfId="22935" xr:uid="{00000000-0005-0000-0000-0000106C0000}"/>
    <cellStyle name="SAPBEXaggData 4 3" xfId="9110" xr:uid="{00000000-0005-0000-0000-0000116C0000}"/>
    <cellStyle name="SAPBEXaggData 4 3 2" xfId="24505" xr:uid="{00000000-0005-0000-0000-0000126C0000}"/>
    <cellStyle name="SAPBEXaggData 4 4" xfId="11139" xr:uid="{00000000-0005-0000-0000-0000136C0000}"/>
    <cellStyle name="SAPBEXaggData 4 4 2" xfId="26434" xr:uid="{00000000-0005-0000-0000-0000146C0000}"/>
    <cellStyle name="SAPBEXaggData 4 5" xfId="23542" xr:uid="{00000000-0005-0000-0000-0000156C0000}"/>
    <cellStyle name="SAPBEXaggData 5" xfId="8116" xr:uid="{00000000-0005-0000-0000-0000166C0000}"/>
    <cellStyle name="SAPBEXaggData 5 2" xfId="8265" xr:uid="{00000000-0005-0000-0000-0000176C0000}"/>
    <cellStyle name="SAPBEXaggData 5 2 2" xfId="10219" xr:uid="{00000000-0005-0000-0000-0000186C0000}"/>
    <cellStyle name="SAPBEXaggData 5 2 2 2" xfId="13491" xr:uid="{00000000-0005-0000-0000-0000196C0000}"/>
    <cellStyle name="SAPBEXaggData 5 2 2 2 2" xfId="28771" xr:uid="{00000000-0005-0000-0000-00001A6C0000}"/>
    <cellStyle name="SAPBEXaggData 5 2 2 3" xfId="25602" xr:uid="{00000000-0005-0000-0000-00001B6C0000}"/>
    <cellStyle name="SAPBEXaggData 5 2 3" xfId="12191" xr:uid="{00000000-0005-0000-0000-00001C6C0000}"/>
    <cellStyle name="SAPBEXaggData 5 2 3 2" xfId="27477" xr:uid="{00000000-0005-0000-0000-00001D6C0000}"/>
    <cellStyle name="SAPBEXaggData 5 2 4" xfId="23746" xr:uid="{00000000-0005-0000-0000-00001E6C0000}"/>
    <cellStyle name="SAPBEXaggData 5 3" xfId="8376" xr:uid="{00000000-0005-0000-0000-00001F6C0000}"/>
    <cellStyle name="SAPBEXaggData 5 3 2" xfId="10406" xr:uid="{00000000-0005-0000-0000-0000206C0000}"/>
    <cellStyle name="SAPBEXaggData 5 3 2 2" xfId="13598" xr:uid="{00000000-0005-0000-0000-0000216C0000}"/>
    <cellStyle name="SAPBEXaggData 5 3 2 2 2" xfId="28878" xr:uid="{00000000-0005-0000-0000-0000226C0000}"/>
    <cellStyle name="SAPBEXaggData 5 3 2 3" xfId="25787" xr:uid="{00000000-0005-0000-0000-0000236C0000}"/>
    <cellStyle name="SAPBEXaggData 5 3 3" xfId="12378" xr:uid="{00000000-0005-0000-0000-0000246C0000}"/>
    <cellStyle name="SAPBEXaggData 5 3 3 2" xfId="27662" xr:uid="{00000000-0005-0000-0000-0000256C0000}"/>
    <cellStyle name="SAPBEXaggData 5 3 4" xfId="23857" xr:uid="{00000000-0005-0000-0000-0000266C0000}"/>
    <cellStyle name="SAPBEXaggData 5 4" xfId="9163" xr:uid="{00000000-0005-0000-0000-0000276C0000}"/>
    <cellStyle name="SAPBEXaggData 5 4 2" xfId="24558" xr:uid="{00000000-0005-0000-0000-0000286C0000}"/>
    <cellStyle name="SAPBEXaggData 5 5" xfId="11192" xr:uid="{00000000-0005-0000-0000-0000296C0000}"/>
    <cellStyle name="SAPBEXaggData 5 5 2" xfId="26487" xr:uid="{00000000-0005-0000-0000-00002A6C0000}"/>
    <cellStyle name="SAPBEXaggData 5 6" xfId="23600" xr:uid="{00000000-0005-0000-0000-00002B6C0000}"/>
    <cellStyle name="SAPBEXaggData 6" xfId="8572" xr:uid="{00000000-0005-0000-0000-00002C6C0000}"/>
    <cellStyle name="SAPBEXaggData 6 2" xfId="9375" xr:uid="{00000000-0005-0000-0000-00002D6C0000}"/>
    <cellStyle name="SAPBEXaggData 6 2 2" xfId="13074" xr:uid="{00000000-0005-0000-0000-00002E6C0000}"/>
    <cellStyle name="SAPBEXaggData 6 2 2 2" xfId="28356" xr:uid="{00000000-0005-0000-0000-00002F6C0000}"/>
    <cellStyle name="SAPBEXaggData 6 2 3" xfId="24765" xr:uid="{00000000-0005-0000-0000-0000306C0000}"/>
    <cellStyle name="SAPBEXaggData 6 3" xfId="11349" xr:uid="{00000000-0005-0000-0000-0000316C0000}"/>
    <cellStyle name="SAPBEXaggData 6 3 2" xfId="26642" xr:uid="{00000000-0005-0000-0000-0000326C0000}"/>
    <cellStyle name="SAPBEXaggData 6 4" xfId="23974" xr:uid="{00000000-0005-0000-0000-0000336C0000}"/>
    <cellStyle name="SAPBEXaggData 7" xfId="9311" xr:uid="{00000000-0005-0000-0000-0000346C0000}"/>
    <cellStyle name="SAPBEXaggData 7 2" xfId="11329" xr:uid="{00000000-0005-0000-0000-0000356C0000}"/>
    <cellStyle name="SAPBEXaggData 7 2 2" xfId="26623" xr:uid="{00000000-0005-0000-0000-0000366C0000}"/>
    <cellStyle name="SAPBEXaggData 7 3" xfId="24705" xr:uid="{00000000-0005-0000-0000-0000376C0000}"/>
    <cellStyle name="SAPBEXaggData 8" xfId="10601" xr:uid="{00000000-0005-0000-0000-0000386C0000}"/>
    <cellStyle name="SAPBEXaggData 8 2" xfId="25903" xr:uid="{00000000-0005-0000-0000-0000396C0000}"/>
    <cellStyle name="SAPBEXaggData 9" xfId="18316" xr:uid="{00000000-0005-0000-0000-00003A6C0000}"/>
    <cellStyle name="SAPBEXaggDataEmph" xfId="1832" xr:uid="{00000000-0005-0000-0000-00003B6C0000}"/>
    <cellStyle name="SAPBEXaggDataEmph 2" xfId="7793" xr:uid="{00000000-0005-0000-0000-00003C6C0000}"/>
    <cellStyle name="SAPBEXaggDataEmph 2 2" xfId="7400" xr:uid="{00000000-0005-0000-0000-00003D6C0000}"/>
    <cellStyle name="SAPBEXaggDataEmph 2 2 2" xfId="9964" xr:uid="{00000000-0005-0000-0000-00003E6C0000}"/>
    <cellStyle name="SAPBEXaggDataEmph 2 2 2 2" xfId="13451" xr:uid="{00000000-0005-0000-0000-00003F6C0000}"/>
    <cellStyle name="SAPBEXaggDataEmph 2 2 2 2 2" xfId="28731" xr:uid="{00000000-0005-0000-0000-0000406C0000}"/>
    <cellStyle name="SAPBEXaggDataEmph 2 2 2 3" xfId="25348" xr:uid="{00000000-0005-0000-0000-0000416C0000}"/>
    <cellStyle name="SAPBEXaggDataEmph 2 2 3" xfId="11936" xr:uid="{00000000-0005-0000-0000-0000426C0000}"/>
    <cellStyle name="SAPBEXaggDataEmph 2 2 3 2" xfId="27223" xr:uid="{00000000-0005-0000-0000-0000436C0000}"/>
    <cellStyle name="SAPBEXaggDataEmph 2 2 4" xfId="22891" xr:uid="{00000000-0005-0000-0000-0000446C0000}"/>
    <cellStyle name="SAPBEXaggDataEmph 2 3" xfId="8860" xr:uid="{00000000-0005-0000-0000-0000456C0000}"/>
    <cellStyle name="SAPBEXaggDataEmph 2 3 2" xfId="12590" xr:uid="{00000000-0005-0000-0000-0000466C0000}"/>
    <cellStyle name="SAPBEXaggDataEmph 2 3 2 2" xfId="27872" xr:uid="{00000000-0005-0000-0000-0000476C0000}"/>
    <cellStyle name="SAPBEXaggDataEmph 2 3 3" xfId="24258" xr:uid="{00000000-0005-0000-0000-0000486C0000}"/>
    <cellStyle name="SAPBEXaggDataEmph 2 4" xfId="10889" xr:uid="{00000000-0005-0000-0000-0000496C0000}"/>
    <cellStyle name="SAPBEXaggDataEmph 2 4 2" xfId="26187" xr:uid="{00000000-0005-0000-0000-00004A6C0000}"/>
    <cellStyle name="SAPBEXaggDataEmph 2 5" xfId="23280" xr:uid="{00000000-0005-0000-0000-00004B6C0000}"/>
    <cellStyle name="SAPBEXaggDataEmph 3" xfId="7642" xr:uid="{00000000-0005-0000-0000-00004C6C0000}"/>
    <cellStyle name="SAPBEXaggDataEmph 3 2" xfId="7153" xr:uid="{00000000-0005-0000-0000-00004D6C0000}"/>
    <cellStyle name="SAPBEXaggDataEmph 3 2 2" xfId="9491" xr:uid="{00000000-0005-0000-0000-00004E6C0000}"/>
    <cellStyle name="SAPBEXaggDataEmph 3 2 2 2" xfId="13130" xr:uid="{00000000-0005-0000-0000-00004F6C0000}"/>
    <cellStyle name="SAPBEXaggDataEmph 3 2 2 2 2" xfId="28412" xr:uid="{00000000-0005-0000-0000-0000506C0000}"/>
    <cellStyle name="SAPBEXaggDataEmph 3 2 2 3" xfId="24881" xr:uid="{00000000-0005-0000-0000-0000516C0000}"/>
    <cellStyle name="SAPBEXaggDataEmph 3 2 3" xfId="11463" xr:uid="{00000000-0005-0000-0000-0000526C0000}"/>
    <cellStyle name="SAPBEXaggDataEmph 3 2 3 2" xfId="26756" xr:uid="{00000000-0005-0000-0000-0000536C0000}"/>
    <cellStyle name="SAPBEXaggDataEmph 3 2 4" xfId="22646" xr:uid="{00000000-0005-0000-0000-0000546C0000}"/>
    <cellStyle name="SAPBEXaggDataEmph 3 3" xfId="8714" xr:uid="{00000000-0005-0000-0000-0000556C0000}"/>
    <cellStyle name="SAPBEXaggDataEmph 3 3 2" xfId="12903" xr:uid="{00000000-0005-0000-0000-0000566C0000}"/>
    <cellStyle name="SAPBEXaggDataEmph 3 3 2 2" xfId="28185" xr:uid="{00000000-0005-0000-0000-0000576C0000}"/>
    <cellStyle name="SAPBEXaggDataEmph 3 3 3" xfId="24116" xr:uid="{00000000-0005-0000-0000-0000586C0000}"/>
    <cellStyle name="SAPBEXaggDataEmph 3 4" xfId="10743" xr:uid="{00000000-0005-0000-0000-0000596C0000}"/>
    <cellStyle name="SAPBEXaggDataEmph 3 4 2" xfId="26045" xr:uid="{00000000-0005-0000-0000-00005A6C0000}"/>
    <cellStyle name="SAPBEXaggDataEmph 3 5" xfId="23133" xr:uid="{00000000-0005-0000-0000-00005B6C0000}"/>
    <cellStyle name="SAPBEXaggDataEmph 4" xfId="8059" xr:uid="{00000000-0005-0000-0000-00005C6C0000}"/>
    <cellStyle name="SAPBEXaggDataEmph 4 2" xfId="7474" xr:uid="{00000000-0005-0000-0000-00005D6C0000}"/>
    <cellStyle name="SAPBEXaggDataEmph 4 2 2" xfId="10167" xr:uid="{00000000-0005-0000-0000-00005E6C0000}"/>
    <cellStyle name="SAPBEXaggDataEmph 4 2 2 2" xfId="13467" xr:uid="{00000000-0005-0000-0000-00005F6C0000}"/>
    <cellStyle name="SAPBEXaggDataEmph 4 2 2 2 2" xfId="28747" xr:uid="{00000000-0005-0000-0000-0000606C0000}"/>
    <cellStyle name="SAPBEXaggDataEmph 4 2 2 3" xfId="25550" xr:uid="{00000000-0005-0000-0000-0000616C0000}"/>
    <cellStyle name="SAPBEXaggDataEmph 4 2 3" xfId="12139" xr:uid="{00000000-0005-0000-0000-0000626C0000}"/>
    <cellStyle name="SAPBEXaggDataEmph 4 2 3 2" xfId="27425" xr:uid="{00000000-0005-0000-0000-0000636C0000}"/>
    <cellStyle name="SAPBEXaggDataEmph 4 2 4" xfId="22965" xr:uid="{00000000-0005-0000-0000-0000646C0000}"/>
    <cellStyle name="SAPBEXaggDataEmph 4 3" xfId="9111" xr:uid="{00000000-0005-0000-0000-0000656C0000}"/>
    <cellStyle name="SAPBEXaggDataEmph 4 3 2" xfId="24506" xr:uid="{00000000-0005-0000-0000-0000666C0000}"/>
    <cellStyle name="SAPBEXaggDataEmph 4 4" xfId="11140" xr:uid="{00000000-0005-0000-0000-0000676C0000}"/>
    <cellStyle name="SAPBEXaggDataEmph 4 4 2" xfId="26435" xr:uid="{00000000-0005-0000-0000-0000686C0000}"/>
    <cellStyle name="SAPBEXaggDataEmph 4 5" xfId="23543" xr:uid="{00000000-0005-0000-0000-0000696C0000}"/>
    <cellStyle name="SAPBEXaggDataEmph 5" xfId="8117" xr:uid="{00000000-0005-0000-0000-00006A6C0000}"/>
    <cellStyle name="SAPBEXaggDataEmph 5 2" xfId="8266" xr:uid="{00000000-0005-0000-0000-00006B6C0000}"/>
    <cellStyle name="SAPBEXaggDataEmph 5 2 2" xfId="10220" xr:uid="{00000000-0005-0000-0000-00006C6C0000}"/>
    <cellStyle name="SAPBEXaggDataEmph 5 2 2 2" xfId="13492" xr:uid="{00000000-0005-0000-0000-00006D6C0000}"/>
    <cellStyle name="SAPBEXaggDataEmph 5 2 2 2 2" xfId="28772" xr:uid="{00000000-0005-0000-0000-00006E6C0000}"/>
    <cellStyle name="SAPBEXaggDataEmph 5 2 2 3" xfId="25603" xr:uid="{00000000-0005-0000-0000-00006F6C0000}"/>
    <cellStyle name="SAPBEXaggDataEmph 5 2 3" xfId="12192" xr:uid="{00000000-0005-0000-0000-0000706C0000}"/>
    <cellStyle name="SAPBEXaggDataEmph 5 2 3 2" xfId="27478" xr:uid="{00000000-0005-0000-0000-0000716C0000}"/>
    <cellStyle name="SAPBEXaggDataEmph 5 2 4" xfId="23747" xr:uid="{00000000-0005-0000-0000-0000726C0000}"/>
    <cellStyle name="SAPBEXaggDataEmph 5 3" xfId="8377" xr:uid="{00000000-0005-0000-0000-0000736C0000}"/>
    <cellStyle name="SAPBEXaggDataEmph 5 3 2" xfId="10407" xr:uid="{00000000-0005-0000-0000-0000746C0000}"/>
    <cellStyle name="SAPBEXaggDataEmph 5 3 2 2" xfId="13599" xr:uid="{00000000-0005-0000-0000-0000756C0000}"/>
    <cellStyle name="SAPBEXaggDataEmph 5 3 2 2 2" xfId="28879" xr:uid="{00000000-0005-0000-0000-0000766C0000}"/>
    <cellStyle name="SAPBEXaggDataEmph 5 3 2 3" xfId="25788" xr:uid="{00000000-0005-0000-0000-0000776C0000}"/>
    <cellStyle name="SAPBEXaggDataEmph 5 3 3" xfId="12379" xr:uid="{00000000-0005-0000-0000-0000786C0000}"/>
    <cellStyle name="SAPBEXaggDataEmph 5 3 3 2" xfId="27663" xr:uid="{00000000-0005-0000-0000-0000796C0000}"/>
    <cellStyle name="SAPBEXaggDataEmph 5 3 4" xfId="23858" xr:uid="{00000000-0005-0000-0000-00007A6C0000}"/>
    <cellStyle name="SAPBEXaggDataEmph 5 4" xfId="9164" xr:uid="{00000000-0005-0000-0000-00007B6C0000}"/>
    <cellStyle name="SAPBEXaggDataEmph 5 4 2" xfId="24559" xr:uid="{00000000-0005-0000-0000-00007C6C0000}"/>
    <cellStyle name="SAPBEXaggDataEmph 5 5" xfId="11193" xr:uid="{00000000-0005-0000-0000-00007D6C0000}"/>
    <cellStyle name="SAPBEXaggDataEmph 5 5 2" xfId="26488" xr:uid="{00000000-0005-0000-0000-00007E6C0000}"/>
    <cellStyle name="SAPBEXaggDataEmph 5 6" xfId="23601" xr:uid="{00000000-0005-0000-0000-00007F6C0000}"/>
    <cellStyle name="SAPBEXaggDataEmph 6" xfId="8573" xr:uid="{00000000-0005-0000-0000-0000806C0000}"/>
    <cellStyle name="SAPBEXaggDataEmph 6 2" xfId="9376" xr:uid="{00000000-0005-0000-0000-0000816C0000}"/>
    <cellStyle name="SAPBEXaggDataEmph 6 2 2" xfId="13075" xr:uid="{00000000-0005-0000-0000-0000826C0000}"/>
    <cellStyle name="SAPBEXaggDataEmph 6 2 2 2" xfId="28357" xr:uid="{00000000-0005-0000-0000-0000836C0000}"/>
    <cellStyle name="SAPBEXaggDataEmph 6 2 3" xfId="24766" xr:uid="{00000000-0005-0000-0000-0000846C0000}"/>
    <cellStyle name="SAPBEXaggDataEmph 6 3" xfId="11350" xr:uid="{00000000-0005-0000-0000-0000856C0000}"/>
    <cellStyle name="SAPBEXaggDataEmph 6 3 2" xfId="26643" xr:uid="{00000000-0005-0000-0000-0000866C0000}"/>
    <cellStyle name="SAPBEXaggDataEmph 6 4" xfId="23975" xr:uid="{00000000-0005-0000-0000-0000876C0000}"/>
    <cellStyle name="SAPBEXaggDataEmph 7" xfId="9310" xr:uid="{00000000-0005-0000-0000-0000886C0000}"/>
    <cellStyle name="SAPBEXaggDataEmph 7 2" xfId="11328" xr:uid="{00000000-0005-0000-0000-0000896C0000}"/>
    <cellStyle name="SAPBEXaggDataEmph 7 2 2" xfId="26622" xr:uid="{00000000-0005-0000-0000-00008A6C0000}"/>
    <cellStyle name="SAPBEXaggDataEmph 7 3" xfId="24704" xr:uid="{00000000-0005-0000-0000-00008B6C0000}"/>
    <cellStyle name="SAPBEXaggDataEmph 8" xfId="10602" xr:uid="{00000000-0005-0000-0000-00008C6C0000}"/>
    <cellStyle name="SAPBEXaggDataEmph 8 2" xfId="25904" xr:uid="{00000000-0005-0000-0000-00008D6C0000}"/>
    <cellStyle name="SAPBEXaggDataEmph 9" xfId="18317" xr:uid="{00000000-0005-0000-0000-00008E6C0000}"/>
    <cellStyle name="SAPBEXaggItem" xfId="1833" xr:uid="{00000000-0005-0000-0000-00008F6C0000}"/>
    <cellStyle name="SAPBEXaggItem 2" xfId="7715" xr:uid="{00000000-0005-0000-0000-0000906C0000}"/>
    <cellStyle name="SAPBEXaggItem 2 2" xfId="7283" xr:uid="{00000000-0005-0000-0000-0000916C0000}"/>
    <cellStyle name="SAPBEXaggItem 2 2 2" xfId="9902" xr:uid="{00000000-0005-0000-0000-0000926C0000}"/>
    <cellStyle name="SAPBEXaggItem 2 2 2 2" xfId="13444" xr:uid="{00000000-0005-0000-0000-0000936C0000}"/>
    <cellStyle name="SAPBEXaggItem 2 2 2 2 2" xfId="28725" xr:uid="{00000000-0005-0000-0000-0000946C0000}"/>
    <cellStyle name="SAPBEXaggItem 2 2 2 3" xfId="25288" xr:uid="{00000000-0005-0000-0000-0000956C0000}"/>
    <cellStyle name="SAPBEXaggItem 2 2 3" xfId="11874" xr:uid="{00000000-0005-0000-0000-0000966C0000}"/>
    <cellStyle name="SAPBEXaggItem 2 2 3 2" xfId="27163" xr:uid="{00000000-0005-0000-0000-0000976C0000}"/>
    <cellStyle name="SAPBEXaggItem 2 2 4" xfId="22774" xr:uid="{00000000-0005-0000-0000-0000986C0000}"/>
    <cellStyle name="SAPBEXaggItem 2 3" xfId="8785" xr:uid="{00000000-0005-0000-0000-0000996C0000}"/>
    <cellStyle name="SAPBEXaggItem 2 3 2" xfId="12542" xr:uid="{00000000-0005-0000-0000-00009A6C0000}"/>
    <cellStyle name="SAPBEXaggItem 2 3 2 2" xfId="27825" xr:uid="{00000000-0005-0000-0000-00009B6C0000}"/>
    <cellStyle name="SAPBEXaggItem 2 3 3" xfId="24185" xr:uid="{00000000-0005-0000-0000-00009C6C0000}"/>
    <cellStyle name="SAPBEXaggItem 2 4" xfId="10814" xr:uid="{00000000-0005-0000-0000-00009D6C0000}"/>
    <cellStyle name="SAPBEXaggItem 2 4 2" xfId="26114" xr:uid="{00000000-0005-0000-0000-00009E6C0000}"/>
    <cellStyle name="SAPBEXaggItem 2 5" xfId="23204" xr:uid="{00000000-0005-0000-0000-00009F6C0000}"/>
    <cellStyle name="SAPBEXaggItem 3" xfId="7616" xr:uid="{00000000-0005-0000-0000-0000A06C0000}"/>
    <cellStyle name="SAPBEXaggItem 3 2" xfId="7566" xr:uid="{00000000-0005-0000-0000-0000A16C0000}"/>
    <cellStyle name="SAPBEXaggItem 3 2 2" xfId="9793" xr:uid="{00000000-0005-0000-0000-0000A26C0000}"/>
    <cellStyle name="SAPBEXaggItem 3 2 2 2" xfId="13416" xr:uid="{00000000-0005-0000-0000-0000A36C0000}"/>
    <cellStyle name="SAPBEXaggItem 3 2 2 2 2" xfId="28698" xr:uid="{00000000-0005-0000-0000-0000A46C0000}"/>
    <cellStyle name="SAPBEXaggItem 3 2 2 3" xfId="25181" xr:uid="{00000000-0005-0000-0000-0000A56C0000}"/>
    <cellStyle name="SAPBEXaggItem 3 2 3" xfId="11765" xr:uid="{00000000-0005-0000-0000-0000A66C0000}"/>
    <cellStyle name="SAPBEXaggItem 3 2 3 2" xfId="27056" xr:uid="{00000000-0005-0000-0000-0000A76C0000}"/>
    <cellStyle name="SAPBEXaggItem 3 2 4" xfId="23057" xr:uid="{00000000-0005-0000-0000-0000A86C0000}"/>
    <cellStyle name="SAPBEXaggItem 3 3" xfId="8689" xr:uid="{00000000-0005-0000-0000-0000A96C0000}"/>
    <cellStyle name="SAPBEXaggItem 3 3 2" xfId="12891" xr:uid="{00000000-0005-0000-0000-0000AA6C0000}"/>
    <cellStyle name="SAPBEXaggItem 3 3 2 2" xfId="28173" xr:uid="{00000000-0005-0000-0000-0000AB6C0000}"/>
    <cellStyle name="SAPBEXaggItem 3 3 3" xfId="24091" xr:uid="{00000000-0005-0000-0000-0000AC6C0000}"/>
    <cellStyle name="SAPBEXaggItem 3 4" xfId="10718" xr:uid="{00000000-0005-0000-0000-0000AD6C0000}"/>
    <cellStyle name="SAPBEXaggItem 3 4 2" xfId="26020" xr:uid="{00000000-0005-0000-0000-0000AE6C0000}"/>
    <cellStyle name="SAPBEXaggItem 3 5" xfId="23107" xr:uid="{00000000-0005-0000-0000-0000AF6C0000}"/>
    <cellStyle name="SAPBEXaggItem 4" xfId="8060" xr:uid="{00000000-0005-0000-0000-0000B06C0000}"/>
    <cellStyle name="SAPBEXaggItem 4 2" xfId="7140" xr:uid="{00000000-0005-0000-0000-0000B16C0000}"/>
    <cellStyle name="SAPBEXaggItem 4 2 2" xfId="10168" xr:uid="{00000000-0005-0000-0000-0000B26C0000}"/>
    <cellStyle name="SAPBEXaggItem 4 2 2 2" xfId="13468" xr:uid="{00000000-0005-0000-0000-0000B36C0000}"/>
    <cellStyle name="SAPBEXaggItem 4 2 2 2 2" xfId="28748" xr:uid="{00000000-0005-0000-0000-0000B46C0000}"/>
    <cellStyle name="SAPBEXaggItem 4 2 2 3" xfId="25551" xr:uid="{00000000-0005-0000-0000-0000B56C0000}"/>
    <cellStyle name="SAPBEXaggItem 4 2 3" xfId="12140" xr:uid="{00000000-0005-0000-0000-0000B66C0000}"/>
    <cellStyle name="SAPBEXaggItem 4 2 3 2" xfId="27426" xr:uid="{00000000-0005-0000-0000-0000B76C0000}"/>
    <cellStyle name="SAPBEXaggItem 4 2 4" xfId="22633" xr:uid="{00000000-0005-0000-0000-0000B86C0000}"/>
    <cellStyle name="SAPBEXaggItem 4 3" xfId="9112" xr:uid="{00000000-0005-0000-0000-0000B96C0000}"/>
    <cellStyle name="SAPBEXaggItem 4 3 2" xfId="24507" xr:uid="{00000000-0005-0000-0000-0000BA6C0000}"/>
    <cellStyle name="SAPBEXaggItem 4 4" xfId="11141" xr:uid="{00000000-0005-0000-0000-0000BB6C0000}"/>
    <cellStyle name="SAPBEXaggItem 4 4 2" xfId="26436" xr:uid="{00000000-0005-0000-0000-0000BC6C0000}"/>
    <cellStyle name="SAPBEXaggItem 4 5" xfId="23544" xr:uid="{00000000-0005-0000-0000-0000BD6C0000}"/>
    <cellStyle name="SAPBEXaggItem 5" xfId="8118" xr:uid="{00000000-0005-0000-0000-0000BE6C0000}"/>
    <cellStyle name="SAPBEXaggItem 5 2" xfId="8267" xr:uid="{00000000-0005-0000-0000-0000BF6C0000}"/>
    <cellStyle name="SAPBEXaggItem 5 2 2" xfId="10221" xr:uid="{00000000-0005-0000-0000-0000C06C0000}"/>
    <cellStyle name="SAPBEXaggItem 5 2 2 2" xfId="13493" xr:uid="{00000000-0005-0000-0000-0000C16C0000}"/>
    <cellStyle name="SAPBEXaggItem 5 2 2 2 2" xfId="28773" xr:uid="{00000000-0005-0000-0000-0000C26C0000}"/>
    <cellStyle name="SAPBEXaggItem 5 2 2 3" xfId="25604" xr:uid="{00000000-0005-0000-0000-0000C36C0000}"/>
    <cellStyle name="SAPBEXaggItem 5 2 3" xfId="12193" xr:uid="{00000000-0005-0000-0000-0000C46C0000}"/>
    <cellStyle name="SAPBEXaggItem 5 2 3 2" xfId="27479" xr:uid="{00000000-0005-0000-0000-0000C56C0000}"/>
    <cellStyle name="SAPBEXaggItem 5 2 4" xfId="23748" xr:uid="{00000000-0005-0000-0000-0000C66C0000}"/>
    <cellStyle name="SAPBEXaggItem 5 3" xfId="8378" xr:uid="{00000000-0005-0000-0000-0000C76C0000}"/>
    <cellStyle name="SAPBEXaggItem 5 3 2" xfId="10408" xr:uid="{00000000-0005-0000-0000-0000C86C0000}"/>
    <cellStyle name="SAPBEXaggItem 5 3 2 2" xfId="13600" xr:uid="{00000000-0005-0000-0000-0000C96C0000}"/>
    <cellStyle name="SAPBEXaggItem 5 3 2 2 2" xfId="28880" xr:uid="{00000000-0005-0000-0000-0000CA6C0000}"/>
    <cellStyle name="SAPBEXaggItem 5 3 2 3" xfId="25789" xr:uid="{00000000-0005-0000-0000-0000CB6C0000}"/>
    <cellStyle name="SAPBEXaggItem 5 3 3" xfId="12380" xr:uid="{00000000-0005-0000-0000-0000CC6C0000}"/>
    <cellStyle name="SAPBEXaggItem 5 3 3 2" xfId="27664" xr:uid="{00000000-0005-0000-0000-0000CD6C0000}"/>
    <cellStyle name="SAPBEXaggItem 5 3 4" xfId="23859" xr:uid="{00000000-0005-0000-0000-0000CE6C0000}"/>
    <cellStyle name="SAPBEXaggItem 5 4" xfId="9165" xr:uid="{00000000-0005-0000-0000-0000CF6C0000}"/>
    <cellStyle name="SAPBEXaggItem 5 4 2" xfId="24560" xr:uid="{00000000-0005-0000-0000-0000D06C0000}"/>
    <cellStyle name="SAPBEXaggItem 5 5" xfId="11194" xr:uid="{00000000-0005-0000-0000-0000D16C0000}"/>
    <cellStyle name="SAPBEXaggItem 5 5 2" xfId="26489" xr:uid="{00000000-0005-0000-0000-0000D26C0000}"/>
    <cellStyle name="SAPBEXaggItem 5 6" xfId="23602" xr:uid="{00000000-0005-0000-0000-0000D36C0000}"/>
    <cellStyle name="SAPBEXaggItem 6" xfId="8574" xr:uid="{00000000-0005-0000-0000-0000D46C0000}"/>
    <cellStyle name="SAPBEXaggItem 6 2" xfId="9377" xr:uid="{00000000-0005-0000-0000-0000D56C0000}"/>
    <cellStyle name="SAPBEXaggItem 6 2 2" xfId="13076" xr:uid="{00000000-0005-0000-0000-0000D66C0000}"/>
    <cellStyle name="SAPBEXaggItem 6 2 2 2" xfId="28358" xr:uid="{00000000-0005-0000-0000-0000D76C0000}"/>
    <cellStyle name="SAPBEXaggItem 6 2 3" xfId="24767" xr:uid="{00000000-0005-0000-0000-0000D86C0000}"/>
    <cellStyle name="SAPBEXaggItem 6 3" xfId="11351" xr:uid="{00000000-0005-0000-0000-0000D96C0000}"/>
    <cellStyle name="SAPBEXaggItem 6 3 2" xfId="26644" xr:uid="{00000000-0005-0000-0000-0000DA6C0000}"/>
    <cellStyle name="SAPBEXaggItem 6 4" xfId="23976" xr:uid="{00000000-0005-0000-0000-0000DB6C0000}"/>
    <cellStyle name="SAPBEXaggItem 7" xfId="9309" xr:uid="{00000000-0005-0000-0000-0000DC6C0000}"/>
    <cellStyle name="SAPBEXaggItem 7 2" xfId="11327" xr:uid="{00000000-0005-0000-0000-0000DD6C0000}"/>
    <cellStyle name="SAPBEXaggItem 7 2 2" xfId="26621" xr:uid="{00000000-0005-0000-0000-0000DE6C0000}"/>
    <cellStyle name="SAPBEXaggItem 7 3" xfId="24703" xr:uid="{00000000-0005-0000-0000-0000DF6C0000}"/>
    <cellStyle name="SAPBEXaggItem 8" xfId="10603" xr:uid="{00000000-0005-0000-0000-0000E06C0000}"/>
    <cellStyle name="SAPBEXaggItem 8 2" xfId="25905" xr:uid="{00000000-0005-0000-0000-0000E16C0000}"/>
    <cellStyle name="SAPBEXaggItem 9" xfId="18318" xr:uid="{00000000-0005-0000-0000-0000E26C0000}"/>
    <cellStyle name="SAPBEXchaText" xfId="1834" xr:uid="{00000000-0005-0000-0000-0000E36C0000}"/>
    <cellStyle name="SAPBEXexcBad7" xfId="1835" xr:uid="{00000000-0005-0000-0000-0000E46C0000}"/>
    <cellStyle name="SAPBEXexcBad7 2" xfId="7784" xr:uid="{00000000-0005-0000-0000-0000E56C0000}"/>
    <cellStyle name="SAPBEXexcBad7 2 2" xfId="7390" xr:uid="{00000000-0005-0000-0000-0000E66C0000}"/>
    <cellStyle name="SAPBEXexcBad7 2 2 2" xfId="9955" xr:uid="{00000000-0005-0000-0000-0000E76C0000}"/>
    <cellStyle name="SAPBEXexcBad7 2 2 2 2" xfId="13448" xr:uid="{00000000-0005-0000-0000-0000E86C0000}"/>
    <cellStyle name="SAPBEXexcBad7 2 2 2 2 2" xfId="28729" xr:uid="{00000000-0005-0000-0000-0000E96C0000}"/>
    <cellStyle name="SAPBEXexcBad7 2 2 2 3" xfId="25341" xr:uid="{00000000-0005-0000-0000-0000EA6C0000}"/>
    <cellStyle name="SAPBEXexcBad7 2 2 3" xfId="11927" xr:uid="{00000000-0005-0000-0000-0000EB6C0000}"/>
    <cellStyle name="SAPBEXexcBad7 2 2 3 2" xfId="27216" xr:uid="{00000000-0005-0000-0000-0000EC6C0000}"/>
    <cellStyle name="SAPBEXexcBad7 2 2 4" xfId="22881" xr:uid="{00000000-0005-0000-0000-0000ED6C0000}"/>
    <cellStyle name="SAPBEXexcBad7 2 3" xfId="8851" xr:uid="{00000000-0005-0000-0000-0000EE6C0000}"/>
    <cellStyle name="SAPBEXexcBad7 2 3 2" xfId="12582" xr:uid="{00000000-0005-0000-0000-0000EF6C0000}"/>
    <cellStyle name="SAPBEXexcBad7 2 3 2 2" xfId="27865" xr:uid="{00000000-0005-0000-0000-0000F06C0000}"/>
    <cellStyle name="SAPBEXexcBad7 2 3 3" xfId="24251" xr:uid="{00000000-0005-0000-0000-0000F16C0000}"/>
    <cellStyle name="SAPBEXexcBad7 2 4" xfId="10880" xr:uid="{00000000-0005-0000-0000-0000F26C0000}"/>
    <cellStyle name="SAPBEXexcBad7 2 4 2" xfId="26180" xr:uid="{00000000-0005-0000-0000-0000F36C0000}"/>
    <cellStyle name="SAPBEXexcBad7 2 5" xfId="23273" xr:uid="{00000000-0005-0000-0000-0000F46C0000}"/>
    <cellStyle name="SAPBEXexcBad7 3" xfId="8039" xr:uid="{00000000-0005-0000-0000-0000F56C0000}"/>
    <cellStyle name="SAPBEXexcBad7 3 2" xfId="8245" xr:uid="{00000000-0005-0000-0000-0000F66C0000}"/>
    <cellStyle name="SAPBEXexcBad7 3 2 2" xfId="10307" xr:uid="{00000000-0005-0000-0000-0000F76C0000}"/>
    <cellStyle name="SAPBEXexcBad7 3 2 2 2" xfId="13520" xr:uid="{00000000-0005-0000-0000-0000F86C0000}"/>
    <cellStyle name="SAPBEXexcBad7 3 2 2 2 2" xfId="28800" xr:uid="{00000000-0005-0000-0000-0000F96C0000}"/>
    <cellStyle name="SAPBEXexcBad7 3 2 2 3" xfId="25688" xr:uid="{00000000-0005-0000-0000-0000FA6C0000}"/>
    <cellStyle name="SAPBEXexcBad7 3 2 3" xfId="12279" xr:uid="{00000000-0005-0000-0000-0000FB6C0000}"/>
    <cellStyle name="SAPBEXexcBad7 3 2 3 2" xfId="27563" xr:uid="{00000000-0005-0000-0000-0000FC6C0000}"/>
    <cellStyle name="SAPBEXexcBad7 3 2 4" xfId="23726" xr:uid="{00000000-0005-0000-0000-0000FD6C0000}"/>
    <cellStyle name="SAPBEXexcBad7 3 3" xfId="9093" xr:uid="{00000000-0005-0000-0000-0000FE6C0000}"/>
    <cellStyle name="SAPBEXexcBad7 3 3 2" xfId="13048" xr:uid="{00000000-0005-0000-0000-0000FF6C0000}"/>
    <cellStyle name="SAPBEXexcBad7 3 3 2 2" xfId="28330" xr:uid="{00000000-0005-0000-0000-0000006D0000}"/>
    <cellStyle name="SAPBEXexcBad7 3 3 3" xfId="24490" xr:uid="{00000000-0005-0000-0000-0000016D0000}"/>
    <cellStyle name="SAPBEXexcBad7 3 4" xfId="11122" xr:uid="{00000000-0005-0000-0000-0000026D0000}"/>
    <cellStyle name="SAPBEXexcBad7 3 4 2" xfId="26419" xr:uid="{00000000-0005-0000-0000-0000036D0000}"/>
    <cellStyle name="SAPBEXexcBad7 3 5" xfId="23525" xr:uid="{00000000-0005-0000-0000-0000046D0000}"/>
    <cellStyle name="SAPBEXexcBad7 4" xfId="8061" xr:uid="{00000000-0005-0000-0000-0000056D0000}"/>
    <cellStyle name="SAPBEXexcBad7 4 2" xfId="7578" xr:uid="{00000000-0005-0000-0000-0000066D0000}"/>
    <cellStyle name="SAPBEXexcBad7 4 2 2" xfId="10169" xr:uid="{00000000-0005-0000-0000-0000076D0000}"/>
    <cellStyle name="SAPBEXexcBad7 4 2 2 2" xfId="13469" xr:uid="{00000000-0005-0000-0000-0000086D0000}"/>
    <cellStyle name="SAPBEXexcBad7 4 2 2 2 2" xfId="28749" xr:uid="{00000000-0005-0000-0000-0000096D0000}"/>
    <cellStyle name="SAPBEXexcBad7 4 2 2 3" xfId="25552" xr:uid="{00000000-0005-0000-0000-00000A6D0000}"/>
    <cellStyle name="SAPBEXexcBad7 4 2 3" xfId="12141" xr:uid="{00000000-0005-0000-0000-00000B6D0000}"/>
    <cellStyle name="SAPBEXexcBad7 4 2 3 2" xfId="27427" xr:uid="{00000000-0005-0000-0000-00000C6D0000}"/>
    <cellStyle name="SAPBEXexcBad7 4 2 4" xfId="23069" xr:uid="{00000000-0005-0000-0000-00000D6D0000}"/>
    <cellStyle name="SAPBEXexcBad7 4 3" xfId="9113" xr:uid="{00000000-0005-0000-0000-00000E6D0000}"/>
    <cellStyle name="SAPBEXexcBad7 4 3 2" xfId="24508" xr:uid="{00000000-0005-0000-0000-00000F6D0000}"/>
    <cellStyle name="SAPBEXexcBad7 4 4" xfId="11142" xr:uid="{00000000-0005-0000-0000-0000106D0000}"/>
    <cellStyle name="SAPBEXexcBad7 4 4 2" xfId="26437" xr:uid="{00000000-0005-0000-0000-0000116D0000}"/>
    <cellStyle name="SAPBEXexcBad7 4 5" xfId="23545" xr:uid="{00000000-0005-0000-0000-0000126D0000}"/>
    <cellStyle name="SAPBEXexcBad7 5" xfId="8119" xr:uid="{00000000-0005-0000-0000-0000136D0000}"/>
    <cellStyle name="SAPBEXexcBad7 5 2" xfId="8268" xr:uid="{00000000-0005-0000-0000-0000146D0000}"/>
    <cellStyle name="SAPBEXexcBad7 5 2 2" xfId="10222" xr:uid="{00000000-0005-0000-0000-0000156D0000}"/>
    <cellStyle name="SAPBEXexcBad7 5 2 2 2" xfId="13494" xr:uid="{00000000-0005-0000-0000-0000166D0000}"/>
    <cellStyle name="SAPBEXexcBad7 5 2 2 2 2" xfId="28774" xr:uid="{00000000-0005-0000-0000-0000176D0000}"/>
    <cellStyle name="SAPBEXexcBad7 5 2 2 3" xfId="25605" xr:uid="{00000000-0005-0000-0000-0000186D0000}"/>
    <cellStyle name="SAPBEXexcBad7 5 2 3" xfId="12194" xr:uid="{00000000-0005-0000-0000-0000196D0000}"/>
    <cellStyle name="SAPBEXexcBad7 5 2 3 2" xfId="27480" xr:uid="{00000000-0005-0000-0000-00001A6D0000}"/>
    <cellStyle name="SAPBEXexcBad7 5 2 4" xfId="23749" xr:uid="{00000000-0005-0000-0000-00001B6D0000}"/>
    <cellStyle name="SAPBEXexcBad7 5 3" xfId="8379" xr:uid="{00000000-0005-0000-0000-00001C6D0000}"/>
    <cellStyle name="SAPBEXexcBad7 5 3 2" xfId="10409" xr:uid="{00000000-0005-0000-0000-00001D6D0000}"/>
    <cellStyle name="SAPBEXexcBad7 5 3 2 2" xfId="13601" xr:uid="{00000000-0005-0000-0000-00001E6D0000}"/>
    <cellStyle name="SAPBEXexcBad7 5 3 2 2 2" xfId="28881" xr:uid="{00000000-0005-0000-0000-00001F6D0000}"/>
    <cellStyle name="SAPBEXexcBad7 5 3 2 3" xfId="25790" xr:uid="{00000000-0005-0000-0000-0000206D0000}"/>
    <cellStyle name="SAPBEXexcBad7 5 3 3" xfId="12381" xr:uid="{00000000-0005-0000-0000-0000216D0000}"/>
    <cellStyle name="SAPBEXexcBad7 5 3 3 2" xfId="27665" xr:uid="{00000000-0005-0000-0000-0000226D0000}"/>
    <cellStyle name="SAPBEXexcBad7 5 3 4" xfId="23860" xr:uid="{00000000-0005-0000-0000-0000236D0000}"/>
    <cellStyle name="SAPBEXexcBad7 5 4" xfId="9166" xr:uid="{00000000-0005-0000-0000-0000246D0000}"/>
    <cellStyle name="SAPBEXexcBad7 5 4 2" xfId="24561" xr:uid="{00000000-0005-0000-0000-0000256D0000}"/>
    <cellStyle name="SAPBEXexcBad7 5 5" xfId="11195" xr:uid="{00000000-0005-0000-0000-0000266D0000}"/>
    <cellStyle name="SAPBEXexcBad7 5 5 2" xfId="26490" xr:uid="{00000000-0005-0000-0000-0000276D0000}"/>
    <cellStyle name="SAPBEXexcBad7 5 6" xfId="23603" xr:uid="{00000000-0005-0000-0000-0000286D0000}"/>
    <cellStyle name="SAPBEXexcBad7 6" xfId="8575" xr:uid="{00000000-0005-0000-0000-0000296D0000}"/>
    <cellStyle name="SAPBEXexcBad7 6 2" xfId="9379" xr:uid="{00000000-0005-0000-0000-00002A6D0000}"/>
    <cellStyle name="SAPBEXexcBad7 6 2 2" xfId="13078" xr:uid="{00000000-0005-0000-0000-00002B6D0000}"/>
    <cellStyle name="SAPBEXexcBad7 6 2 2 2" xfId="28360" xr:uid="{00000000-0005-0000-0000-00002C6D0000}"/>
    <cellStyle name="SAPBEXexcBad7 6 2 3" xfId="24769" xr:uid="{00000000-0005-0000-0000-00002D6D0000}"/>
    <cellStyle name="SAPBEXexcBad7 6 3" xfId="11352" xr:uid="{00000000-0005-0000-0000-00002E6D0000}"/>
    <cellStyle name="SAPBEXexcBad7 6 3 2" xfId="26645" xr:uid="{00000000-0005-0000-0000-00002F6D0000}"/>
    <cellStyle name="SAPBEXexcBad7 6 4" xfId="23977" xr:uid="{00000000-0005-0000-0000-0000306D0000}"/>
    <cellStyle name="SAPBEXexcBad7 7" xfId="9308" xr:uid="{00000000-0005-0000-0000-0000316D0000}"/>
    <cellStyle name="SAPBEXexcBad7 7 2" xfId="11326" xr:uid="{00000000-0005-0000-0000-0000326D0000}"/>
    <cellStyle name="SAPBEXexcBad7 7 2 2" xfId="26620" xr:uid="{00000000-0005-0000-0000-0000336D0000}"/>
    <cellStyle name="SAPBEXexcBad7 7 3" xfId="24702" xr:uid="{00000000-0005-0000-0000-0000346D0000}"/>
    <cellStyle name="SAPBEXexcBad7 8" xfId="10604" xr:uid="{00000000-0005-0000-0000-0000356D0000}"/>
    <cellStyle name="SAPBEXexcBad7 8 2" xfId="25906" xr:uid="{00000000-0005-0000-0000-0000366D0000}"/>
    <cellStyle name="SAPBEXexcBad7 9" xfId="18319" xr:uid="{00000000-0005-0000-0000-0000376D0000}"/>
    <cellStyle name="SAPBEXexcBad8" xfId="1836" xr:uid="{00000000-0005-0000-0000-0000386D0000}"/>
    <cellStyle name="SAPBEXexcBad8 2" xfId="7734" xr:uid="{00000000-0005-0000-0000-0000396D0000}"/>
    <cellStyle name="SAPBEXexcBad8 2 2" xfId="7136" xr:uid="{00000000-0005-0000-0000-00003A6D0000}"/>
    <cellStyle name="SAPBEXexcBad8 2 2 2" xfId="9916" xr:uid="{00000000-0005-0000-0000-00003B6D0000}"/>
    <cellStyle name="SAPBEXexcBad8 2 2 2 2" xfId="13446" xr:uid="{00000000-0005-0000-0000-00003C6D0000}"/>
    <cellStyle name="SAPBEXexcBad8 2 2 2 2 2" xfId="28727" xr:uid="{00000000-0005-0000-0000-00003D6D0000}"/>
    <cellStyle name="SAPBEXexcBad8 2 2 2 3" xfId="25302" xr:uid="{00000000-0005-0000-0000-00003E6D0000}"/>
    <cellStyle name="SAPBEXexcBad8 2 2 3" xfId="11888" xr:uid="{00000000-0005-0000-0000-00003F6D0000}"/>
    <cellStyle name="SAPBEXexcBad8 2 2 3 2" xfId="27177" xr:uid="{00000000-0005-0000-0000-0000406D0000}"/>
    <cellStyle name="SAPBEXexcBad8 2 2 4" xfId="22629" xr:uid="{00000000-0005-0000-0000-0000416D0000}"/>
    <cellStyle name="SAPBEXexcBad8 2 3" xfId="8804" xr:uid="{00000000-0005-0000-0000-0000426D0000}"/>
    <cellStyle name="SAPBEXexcBad8 2 3 2" xfId="12551" xr:uid="{00000000-0005-0000-0000-0000436D0000}"/>
    <cellStyle name="SAPBEXexcBad8 2 3 2 2" xfId="27834" xr:uid="{00000000-0005-0000-0000-0000446D0000}"/>
    <cellStyle name="SAPBEXexcBad8 2 3 3" xfId="24204" xr:uid="{00000000-0005-0000-0000-0000456D0000}"/>
    <cellStyle name="SAPBEXexcBad8 2 4" xfId="10833" xr:uid="{00000000-0005-0000-0000-0000466D0000}"/>
    <cellStyle name="SAPBEXexcBad8 2 4 2" xfId="26133" xr:uid="{00000000-0005-0000-0000-0000476D0000}"/>
    <cellStyle name="SAPBEXexcBad8 2 5" xfId="23223" xr:uid="{00000000-0005-0000-0000-0000486D0000}"/>
    <cellStyle name="SAPBEXexcBad8 3" xfId="7866" xr:uid="{00000000-0005-0000-0000-0000496D0000}"/>
    <cellStyle name="SAPBEXexcBad8 3 2" xfId="7262" xr:uid="{00000000-0005-0000-0000-00004A6D0000}"/>
    <cellStyle name="SAPBEXexcBad8 3 2 2" xfId="9576" xr:uid="{00000000-0005-0000-0000-00004B6D0000}"/>
    <cellStyle name="SAPBEXexcBad8 3 2 2 2" xfId="13209" xr:uid="{00000000-0005-0000-0000-00004C6D0000}"/>
    <cellStyle name="SAPBEXexcBad8 3 2 2 2 2" xfId="28491" xr:uid="{00000000-0005-0000-0000-00004D6D0000}"/>
    <cellStyle name="SAPBEXexcBad8 3 2 2 3" xfId="24964" xr:uid="{00000000-0005-0000-0000-00004E6D0000}"/>
    <cellStyle name="SAPBEXexcBad8 3 2 3" xfId="11548" xr:uid="{00000000-0005-0000-0000-00004F6D0000}"/>
    <cellStyle name="SAPBEXexcBad8 3 2 3 2" xfId="26839" xr:uid="{00000000-0005-0000-0000-0000506D0000}"/>
    <cellStyle name="SAPBEXexcBad8 3 2 4" xfId="22753" xr:uid="{00000000-0005-0000-0000-0000516D0000}"/>
    <cellStyle name="SAPBEXexcBad8 3 3" xfId="8930" xr:uid="{00000000-0005-0000-0000-0000526D0000}"/>
    <cellStyle name="SAPBEXexcBad8 3 3 2" xfId="12985" xr:uid="{00000000-0005-0000-0000-0000536D0000}"/>
    <cellStyle name="SAPBEXexcBad8 3 3 2 2" xfId="28267" xr:uid="{00000000-0005-0000-0000-0000546D0000}"/>
    <cellStyle name="SAPBEXexcBad8 3 3 3" xfId="24327" xr:uid="{00000000-0005-0000-0000-0000556D0000}"/>
    <cellStyle name="SAPBEXexcBad8 3 4" xfId="10959" xr:uid="{00000000-0005-0000-0000-0000566D0000}"/>
    <cellStyle name="SAPBEXexcBad8 3 4 2" xfId="26256" xr:uid="{00000000-0005-0000-0000-0000576D0000}"/>
    <cellStyle name="SAPBEXexcBad8 3 5" xfId="23352" xr:uid="{00000000-0005-0000-0000-0000586D0000}"/>
    <cellStyle name="SAPBEXexcBad8 4" xfId="8062" xr:uid="{00000000-0005-0000-0000-0000596D0000}"/>
    <cellStyle name="SAPBEXexcBad8 4 2" xfId="7298" xr:uid="{00000000-0005-0000-0000-00005A6D0000}"/>
    <cellStyle name="SAPBEXexcBad8 4 2 2" xfId="10170" xr:uid="{00000000-0005-0000-0000-00005B6D0000}"/>
    <cellStyle name="SAPBEXexcBad8 4 2 2 2" xfId="13470" xr:uid="{00000000-0005-0000-0000-00005C6D0000}"/>
    <cellStyle name="SAPBEXexcBad8 4 2 2 2 2" xfId="28750" xr:uid="{00000000-0005-0000-0000-00005D6D0000}"/>
    <cellStyle name="SAPBEXexcBad8 4 2 2 3" xfId="25553" xr:uid="{00000000-0005-0000-0000-00005E6D0000}"/>
    <cellStyle name="SAPBEXexcBad8 4 2 3" xfId="12142" xr:uid="{00000000-0005-0000-0000-00005F6D0000}"/>
    <cellStyle name="SAPBEXexcBad8 4 2 3 2" xfId="27428" xr:uid="{00000000-0005-0000-0000-0000606D0000}"/>
    <cellStyle name="SAPBEXexcBad8 4 2 4" xfId="22789" xr:uid="{00000000-0005-0000-0000-0000616D0000}"/>
    <cellStyle name="SAPBEXexcBad8 4 3" xfId="9114" xr:uid="{00000000-0005-0000-0000-0000626D0000}"/>
    <cellStyle name="SAPBEXexcBad8 4 3 2" xfId="24509" xr:uid="{00000000-0005-0000-0000-0000636D0000}"/>
    <cellStyle name="SAPBEXexcBad8 4 4" xfId="11143" xr:uid="{00000000-0005-0000-0000-0000646D0000}"/>
    <cellStyle name="SAPBEXexcBad8 4 4 2" xfId="26438" xr:uid="{00000000-0005-0000-0000-0000656D0000}"/>
    <cellStyle name="SAPBEXexcBad8 4 5" xfId="23546" xr:uid="{00000000-0005-0000-0000-0000666D0000}"/>
    <cellStyle name="SAPBEXexcBad8 5" xfId="8120" xr:uid="{00000000-0005-0000-0000-0000676D0000}"/>
    <cellStyle name="SAPBEXexcBad8 5 2" xfId="8269" xr:uid="{00000000-0005-0000-0000-0000686D0000}"/>
    <cellStyle name="SAPBEXexcBad8 5 2 2" xfId="10223" xr:uid="{00000000-0005-0000-0000-0000696D0000}"/>
    <cellStyle name="SAPBEXexcBad8 5 2 2 2" xfId="13495" xr:uid="{00000000-0005-0000-0000-00006A6D0000}"/>
    <cellStyle name="SAPBEXexcBad8 5 2 2 2 2" xfId="28775" xr:uid="{00000000-0005-0000-0000-00006B6D0000}"/>
    <cellStyle name="SAPBEXexcBad8 5 2 2 3" xfId="25606" xr:uid="{00000000-0005-0000-0000-00006C6D0000}"/>
    <cellStyle name="SAPBEXexcBad8 5 2 3" xfId="12195" xr:uid="{00000000-0005-0000-0000-00006D6D0000}"/>
    <cellStyle name="SAPBEXexcBad8 5 2 3 2" xfId="27481" xr:uid="{00000000-0005-0000-0000-00006E6D0000}"/>
    <cellStyle name="SAPBEXexcBad8 5 2 4" xfId="23750" xr:uid="{00000000-0005-0000-0000-00006F6D0000}"/>
    <cellStyle name="SAPBEXexcBad8 5 3" xfId="8380" xr:uid="{00000000-0005-0000-0000-0000706D0000}"/>
    <cellStyle name="SAPBEXexcBad8 5 3 2" xfId="10410" xr:uid="{00000000-0005-0000-0000-0000716D0000}"/>
    <cellStyle name="SAPBEXexcBad8 5 3 2 2" xfId="13602" xr:uid="{00000000-0005-0000-0000-0000726D0000}"/>
    <cellStyle name="SAPBEXexcBad8 5 3 2 2 2" xfId="28882" xr:uid="{00000000-0005-0000-0000-0000736D0000}"/>
    <cellStyle name="SAPBEXexcBad8 5 3 2 3" xfId="25791" xr:uid="{00000000-0005-0000-0000-0000746D0000}"/>
    <cellStyle name="SAPBEXexcBad8 5 3 3" xfId="12382" xr:uid="{00000000-0005-0000-0000-0000756D0000}"/>
    <cellStyle name="SAPBEXexcBad8 5 3 3 2" xfId="27666" xr:uid="{00000000-0005-0000-0000-0000766D0000}"/>
    <cellStyle name="SAPBEXexcBad8 5 3 4" xfId="23861" xr:uid="{00000000-0005-0000-0000-0000776D0000}"/>
    <cellStyle name="SAPBEXexcBad8 5 4" xfId="9167" xr:uid="{00000000-0005-0000-0000-0000786D0000}"/>
    <cellStyle name="SAPBEXexcBad8 5 4 2" xfId="24562" xr:uid="{00000000-0005-0000-0000-0000796D0000}"/>
    <cellStyle name="SAPBEXexcBad8 5 5" xfId="11196" xr:uid="{00000000-0005-0000-0000-00007A6D0000}"/>
    <cellStyle name="SAPBEXexcBad8 5 5 2" xfId="26491" xr:uid="{00000000-0005-0000-0000-00007B6D0000}"/>
    <cellStyle name="SAPBEXexcBad8 5 6" xfId="23604" xr:uid="{00000000-0005-0000-0000-00007C6D0000}"/>
    <cellStyle name="SAPBEXexcBad8 6" xfId="8576" xr:uid="{00000000-0005-0000-0000-00007D6D0000}"/>
    <cellStyle name="SAPBEXexcBad8 6 2" xfId="9380" xr:uid="{00000000-0005-0000-0000-00007E6D0000}"/>
    <cellStyle name="SAPBEXexcBad8 6 2 2" xfId="13079" xr:uid="{00000000-0005-0000-0000-00007F6D0000}"/>
    <cellStyle name="SAPBEXexcBad8 6 2 2 2" xfId="28361" xr:uid="{00000000-0005-0000-0000-0000806D0000}"/>
    <cellStyle name="SAPBEXexcBad8 6 2 3" xfId="24770" xr:uid="{00000000-0005-0000-0000-0000816D0000}"/>
    <cellStyle name="SAPBEXexcBad8 6 3" xfId="11353" xr:uid="{00000000-0005-0000-0000-0000826D0000}"/>
    <cellStyle name="SAPBEXexcBad8 6 3 2" xfId="26646" xr:uid="{00000000-0005-0000-0000-0000836D0000}"/>
    <cellStyle name="SAPBEXexcBad8 6 4" xfId="23978" xr:uid="{00000000-0005-0000-0000-0000846D0000}"/>
    <cellStyle name="SAPBEXexcBad8 7" xfId="9307" xr:uid="{00000000-0005-0000-0000-0000856D0000}"/>
    <cellStyle name="SAPBEXexcBad8 7 2" xfId="11325" xr:uid="{00000000-0005-0000-0000-0000866D0000}"/>
    <cellStyle name="SAPBEXexcBad8 7 2 2" xfId="26619" xr:uid="{00000000-0005-0000-0000-0000876D0000}"/>
    <cellStyle name="SAPBEXexcBad8 7 3" xfId="24701" xr:uid="{00000000-0005-0000-0000-0000886D0000}"/>
    <cellStyle name="SAPBEXexcBad8 8" xfId="10605" xr:uid="{00000000-0005-0000-0000-0000896D0000}"/>
    <cellStyle name="SAPBEXexcBad8 8 2" xfId="25907" xr:uid="{00000000-0005-0000-0000-00008A6D0000}"/>
    <cellStyle name="SAPBEXexcBad8 9" xfId="18320" xr:uid="{00000000-0005-0000-0000-00008B6D0000}"/>
    <cellStyle name="SAPBEXexcBad9" xfId="1837" xr:uid="{00000000-0005-0000-0000-00008C6D0000}"/>
    <cellStyle name="SAPBEXexcBad9 2" xfId="7927" xr:uid="{00000000-0005-0000-0000-00008D6D0000}"/>
    <cellStyle name="SAPBEXexcBad9 2 2" xfId="7451" xr:uid="{00000000-0005-0000-0000-00008E6D0000}"/>
    <cellStyle name="SAPBEXexcBad9 2 2 2" xfId="10063" xr:uid="{00000000-0005-0000-0000-00008F6D0000}"/>
    <cellStyle name="SAPBEXexcBad9 2 2 2 2" xfId="13457" xr:uid="{00000000-0005-0000-0000-0000906D0000}"/>
    <cellStyle name="SAPBEXexcBad9 2 2 2 2 2" xfId="28737" xr:uid="{00000000-0005-0000-0000-0000916D0000}"/>
    <cellStyle name="SAPBEXexcBad9 2 2 2 3" xfId="25446" xr:uid="{00000000-0005-0000-0000-0000926D0000}"/>
    <cellStyle name="SAPBEXexcBad9 2 2 3" xfId="12035" xr:uid="{00000000-0005-0000-0000-0000936D0000}"/>
    <cellStyle name="SAPBEXexcBad9 2 2 3 2" xfId="27321" xr:uid="{00000000-0005-0000-0000-0000946D0000}"/>
    <cellStyle name="SAPBEXexcBad9 2 2 4" xfId="22942" xr:uid="{00000000-0005-0000-0000-0000956D0000}"/>
    <cellStyle name="SAPBEXexcBad9 2 3" xfId="8987" xr:uid="{00000000-0005-0000-0000-0000966D0000}"/>
    <cellStyle name="SAPBEXexcBad9 2 3 2" xfId="12664" xr:uid="{00000000-0005-0000-0000-0000976D0000}"/>
    <cellStyle name="SAPBEXexcBad9 2 3 2 2" xfId="27946" xr:uid="{00000000-0005-0000-0000-0000986D0000}"/>
    <cellStyle name="SAPBEXexcBad9 2 3 3" xfId="24384" xr:uid="{00000000-0005-0000-0000-0000996D0000}"/>
    <cellStyle name="SAPBEXexcBad9 2 4" xfId="11016" xr:uid="{00000000-0005-0000-0000-00009A6D0000}"/>
    <cellStyle name="SAPBEXexcBad9 2 4 2" xfId="26313" xr:uid="{00000000-0005-0000-0000-00009B6D0000}"/>
    <cellStyle name="SAPBEXexcBad9 2 5" xfId="23413" xr:uid="{00000000-0005-0000-0000-00009C6D0000}"/>
    <cellStyle name="SAPBEXexcBad9 3" xfId="7636" xr:uid="{00000000-0005-0000-0000-00009D6D0000}"/>
    <cellStyle name="SAPBEXexcBad9 3 2" xfId="7577" xr:uid="{00000000-0005-0000-0000-00009E6D0000}"/>
    <cellStyle name="SAPBEXexcBad9 3 2 2" xfId="9801" xr:uid="{00000000-0005-0000-0000-00009F6D0000}"/>
    <cellStyle name="SAPBEXexcBad9 3 2 2 2" xfId="13424" xr:uid="{00000000-0005-0000-0000-0000A06D0000}"/>
    <cellStyle name="SAPBEXexcBad9 3 2 2 2 2" xfId="28706" xr:uid="{00000000-0005-0000-0000-0000A16D0000}"/>
    <cellStyle name="SAPBEXexcBad9 3 2 2 3" xfId="25189" xr:uid="{00000000-0005-0000-0000-0000A26D0000}"/>
    <cellStyle name="SAPBEXexcBad9 3 2 3" xfId="11773" xr:uid="{00000000-0005-0000-0000-0000A36D0000}"/>
    <cellStyle name="SAPBEXexcBad9 3 2 3 2" xfId="27064" xr:uid="{00000000-0005-0000-0000-0000A46D0000}"/>
    <cellStyle name="SAPBEXexcBad9 3 2 4" xfId="23068" xr:uid="{00000000-0005-0000-0000-0000A56D0000}"/>
    <cellStyle name="SAPBEXexcBad9 3 3" xfId="8708" xr:uid="{00000000-0005-0000-0000-0000A66D0000}"/>
    <cellStyle name="SAPBEXexcBad9 3 3 2" xfId="12899" xr:uid="{00000000-0005-0000-0000-0000A76D0000}"/>
    <cellStyle name="SAPBEXexcBad9 3 3 2 2" xfId="28181" xr:uid="{00000000-0005-0000-0000-0000A86D0000}"/>
    <cellStyle name="SAPBEXexcBad9 3 3 3" xfId="24110" xr:uid="{00000000-0005-0000-0000-0000A96D0000}"/>
    <cellStyle name="SAPBEXexcBad9 3 4" xfId="10737" xr:uid="{00000000-0005-0000-0000-0000AA6D0000}"/>
    <cellStyle name="SAPBEXexcBad9 3 4 2" xfId="26039" xr:uid="{00000000-0005-0000-0000-0000AB6D0000}"/>
    <cellStyle name="SAPBEXexcBad9 3 5" xfId="23127" xr:uid="{00000000-0005-0000-0000-0000AC6D0000}"/>
    <cellStyle name="SAPBEXexcBad9 4" xfId="8063" xr:uid="{00000000-0005-0000-0000-0000AD6D0000}"/>
    <cellStyle name="SAPBEXexcBad9 4 2" xfId="7464" xr:uid="{00000000-0005-0000-0000-0000AE6D0000}"/>
    <cellStyle name="SAPBEXexcBad9 4 2 2" xfId="10171" xr:uid="{00000000-0005-0000-0000-0000AF6D0000}"/>
    <cellStyle name="SAPBEXexcBad9 4 2 2 2" xfId="13471" xr:uid="{00000000-0005-0000-0000-0000B06D0000}"/>
    <cellStyle name="SAPBEXexcBad9 4 2 2 2 2" xfId="28751" xr:uid="{00000000-0005-0000-0000-0000B16D0000}"/>
    <cellStyle name="SAPBEXexcBad9 4 2 2 3" xfId="25554" xr:uid="{00000000-0005-0000-0000-0000B26D0000}"/>
    <cellStyle name="SAPBEXexcBad9 4 2 3" xfId="12143" xr:uid="{00000000-0005-0000-0000-0000B36D0000}"/>
    <cellStyle name="SAPBEXexcBad9 4 2 3 2" xfId="27429" xr:uid="{00000000-0005-0000-0000-0000B46D0000}"/>
    <cellStyle name="SAPBEXexcBad9 4 2 4" xfId="22955" xr:uid="{00000000-0005-0000-0000-0000B56D0000}"/>
    <cellStyle name="SAPBEXexcBad9 4 3" xfId="9115" xr:uid="{00000000-0005-0000-0000-0000B66D0000}"/>
    <cellStyle name="SAPBEXexcBad9 4 3 2" xfId="24510" xr:uid="{00000000-0005-0000-0000-0000B76D0000}"/>
    <cellStyle name="SAPBEXexcBad9 4 4" xfId="11144" xr:uid="{00000000-0005-0000-0000-0000B86D0000}"/>
    <cellStyle name="SAPBEXexcBad9 4 4 2" xfId="26439" xr:uid="{00000000-0005-0000-0000-0000B96D0000}"/>
    <cellStyle name="SAPBEXexcBad9 4 5" xfId="23547" xr:uid="{00000000-0005-0000-0000-0000BA6D0000}"/>
    <cellStyle name="SAPBEXexcBad9 5" xfId="8121" xr:uid="{00000000-0005-0000-0000-0000BB6D0000}"/>
    <cellStyle name="SAPBEXexcBad9 5 2" xfId="8270" xr:uid="{00000000-0005-0000-0000-0000BC6D0000}"/>
    <cellStyle name="SAPBEXexcBad9 5 2 2" xfId="10224" xr:uid="{00000000-0005-0000-0000-0000BD6D0000}"/>
    <cellStyle name="SAPBEXexcBad9 5 2 2 2" xfId="13496" xr:uid="{00000000-0005-0000-0000-0000BE6D0000}"/>
    <cellStyle name="SAPBEXexcBad9 5 2 2 2 2" xfId="28776" xr:uid="{00000000-0005-0000-0000-0000BF6D0000}"/>
    <cellStyle name="SAPBEXexcBad9 5 2 2 3" xfId="25607" xr:uid="{00000000-0005-0000-0000-0000C06D0000}"/>
    <cellStyle name="SAPBEXexcBad9 5 2 3" xfId="12196" xr:uid="{00000000-0005-0000-0000-0000C16D0000}"/>
    <cellStyle name="SAPBEXexcBad9 5 2 3 2" xfId="27482" xr:uid="{00000000-0005-0000-0000-0000C26D0000}"/>
    <cellStyle name="SAPBEXexcBad9 5 2 4" xfId="23751" xr:uid="{00000000-0005-0000-0000-0000C36D0000}"/>
    <cellStyle name="SAPBEXexcBad9 5 3" xfId="8381" xr:uid="{00000000-0005-0000-0000-0000C46D0000}"/>
    <cellStyle name="SAPBEXexcBad9 5 3 2" xfId="10411" xr:uid="{00000000-0005-0000-0000-0000C56D0000}"/>
    <cellStyle name="SAPBEXexcBad9 5 3 2 2" xfId="13603" xr:uid="{00000000-0005-0000-0000-0000C66D0000}"/>
    <cellStyle name="SAPBEXexcBad9 5 3 2 2 2" xfId="28883" xr:uid="{00000000-0005-0000-0000-0000C76D0000}"/>
    <cellStyle name="SAPBEXexcBad9 5 3 2 3" xfId="25792" xr:uid="{00000000-0005-0000-0000-0000C86D0000}"/>
    <cellStyle name="SAPBEXexcBad9 5 3 3" xfId="12383" xr:uid="{00000000-0005-0000-0000-0000C96D0000}"/>
    <cellStyle name="SAPBEXexcBad9 5 3 3 2" xfId="27667" xr:uid="{00000000-0005-0000-0000-0000CA6D0000}"/>
    <cellStyle name="SAPBEXexcBad9 5 3 4" xfId="23862" xr:uid="{00000000-0005-0000-0000-0000CB6D0000}"/>
    <cellStyle name="SAPBEXexcBad9 5 4" xfId="9168" xr:uid="{00000000-0005-0000-0000-0000CC6D0000}"/>
    <cellStyle name="SAPBEXexcBad9 5 4 2" xfId="24563" xr:uid="{00000000-0005-0000-0000-0000CD6D0000}"/>
    <cellStyle name="SAPBEXexcBad9 5 5" xfId="11197" xr:uid="{00000000-0005-0000-0000-0000CE6D0000}"/>
    <cellStyle name="SAPBEXexcBad9 5 5 2" xfId="26492" xr:uid="{00000000-0005-0000-0000-0000CF6D0000}"/>
    <cellStyle name="SAPBEXexcBad9 5 6" xfId="23605" xr:uid="{00000000-0005-0000-0000-0000D06D0000}"/>
    <cellStyle name="SAPBEXexcBad9 6" xfId="8577" xr:uid="{00000000-0005-0000-0000-0000D16D0000}"/>
    <cellStyle name="SAPBEXexcBad9 6 2" xfId="9381" xr:uid="{00000000-0005-0000-0000-0000D26D0000}"/>
    <cellStyle name="SAPBEXexcBad9 6 2 2" xfId="13080" xr:uid="{00000000-0005-0000-0000-0000D36D0000}"/>
    <cellStyle name="SAPBEXexcBad9 6 2 2 2" xfId="28362" xr:uid="{00000000-0005-0000-0000-0000D46D0000}"/>
    <cellStyle name="SAPBEXexcBad9 6 2 3" xfId="24771" xr:uid="{00000000-0005-0000-0000-0000D56D0000}"/>
    <cellStyle name="SAPBEXexcBad9 6 3" xfId="11354" xr:uid="{00000000-0005-0000-0000-0000D66D0000}"/>
    <cellStyle name="SAPBEXexcBad9 6 3 2" xfId="26647" xr:uid="{00000000-0005-0000-0000-0000D76D0000}"/>
    <cellStyle name="SAPBEXexcBad9 6 4" xfId="23979" xr:uid="{00000000-0005-0000-0000-0000D86D0000}"/>
    <cellStyle name="SAPBEXexcBad9 7" xfId="9306" xr:uid="{00000000-0005-0000-0000-0000D96D0000}"/>
    <cellStyle name="SAPBEXexcBad9 7 2" xfId="11324" xr:uid="{00000000-0005-0000-0000-0000DA6D0000}"/>
    <cellStyle name="SAPBEXexcBad9 7 2 2" xfId="26618" xr:uid="{00000000-0005-0000-0000-0000DB6D0000}"/>
    <cellStyle name="SAPBEXexcBad9 7 3" xfId="24700" xr:uid="{00000000-0005-0000-0000-0000DC6D0000}"/>
    <cellStyle name="SAPBEXexcBad9 8" xfId="10606" xr:uid="{00000000-0005-0000-0000-0000DD6D0000}"/>
    <cellStyle name="SAPBEXexcBad9 8 2" xfId="25908" xr:uid="{00000000-0005-0000-0000-0000DE6D0000}"/>
    <cellStyle name="SAPBEXexcBad9 9" xfId="18321" xr:uid="{00000000-0005-0000-0000-0000DF6D0000}"/>
    <cellStyle name="SAPBEXexcCritical4" xfId="1838" xr:uid="{00000000-0005-0000-0000-0000E06D0000}"/>
    <cellStyle name="SAPBEXexcCritical4 2" xfId="7934" xr:uid="{00000000-0005-0000-0000-0000E16D0000}"/>
    <cellStyle name="SAPBEXexcCritical4 2 2" xfId="7264" xr:uid="{00000000-0005-0000-0000-0000E26D0000}"/>
    <cellStyle name="SAPBEXexcCritical4 2 2 2" xfId="10069" xr:uid="{00000000-0005-0000-0000-0000E36D0000}"/>
    <cellStyle name="SAPBEXexcCritical4 2 2 2 2" xfId="13458" xr:uid="{00000000-0005-0000-0000-0000E46D0000}"/>
    <cellStyle name="SAPBEXexcCritical4 2 2 2 2 2" xfId="28738" xr:uid="{00000000-0005-0000-0000-0000E56D0000}"/>
    <cellStyle name="SAPBEXexcCritical4 2 2 2 3" xfId="25452" xr:uid="{00000000-0005-0000-0000-0000E66D0000}"/>
    <cellStyle name="SAPBEXexcCritical4 2 2 3" xfId="12041" xr:uid="{00000000-0005-0000-0000-0000E76D0000}"/>
    <cellStyle name="SAPBEXexcCritical4 2 2 3 2" xfId="27327" xr:uid="{00000000-0005-0000-0000-0000E86D0000}"/>
    <cellStyle name="SAPBEXexcCritical4 2 2 4" xfId="22755" xr:uid="{00000000-0005-0000-0000-0000E96D0000}"/>
    <cellStyle name="SAPBEXexcCritical4 2 3" xfId="8993" xr:uid="{00000000-0005-0000-0000-0000EA6D0000}"/>
    <cellStyle name="SAPBEXexcCritical4 2 3 2" xfId="12666" xr:uid="{00000000-0005-0000-0000-0000EB6D0000}"/>
    <cellStyle name="SAPBEXexcCritical4 2 3 2 2" xfId="27948" xr:uid="{00000000-0005-0000-0000-0000EC6D0000}"/>
    <cellStyle name="SAPBEXexcCritical4 2 3 3" xfId="24390" xr:uid="{00000000-0005-0000-0000-0000ED6D0000}"/>
    <cellStyle name="SAPBEXexcCritical4 2 4" xfId="11022" xr:uid="{00000000-0005-0000-0000-0000EE6D0000}"/>
    <cellStyle name="SAPBEXexcCritical4 2 4 2" xfId="26319" xr:uid="{00000000-0005-0000-0000-0000EF6D0000}"/>
    <cellStyle name="SAPBEXexcCritical4 2 5" xfId="23420" xr:uid="{00000000-0005-0000-0000-0000F06D0000}"/>
    <cellStyle name="SAPBEXexcCritical4 3" xfId="7608" xr:uid="{00000000-0005-0000-0000-0000F16D0000}"/>
    <cellStyle name="SAPBEXexcCritical4 3 2" xfId="7266" xr:uid="{00000000-0005-0000-0000-0000F26D0000}"/>
    <cellStyle name="SAPBEXexcCritical4 3 2 2" xfId="9577" xr:uid="{00000000-0005-0000-0000-0000F36D0000}"/>
    <cellStyle name="SAPBEXexcCritical4 3 2 2 2" xfId="13210" xr:uid="{00000000-0005-0000-0000-0000F46D0000}"/>
    <cellStyle name="SAPBEXexcCritical4 3 2 2 2 2" xfId="28492" xr:uid="{00000000-0005-0000-0000-0000F56D0000}"/>
    <cellStyle name="SAPBEXexcCritical4 3 2 2 3" xfId="24965" xr:uid="{00000000-0005-0000-0000-0000F66D0000}"/>
    <cellStyle name="SAPBEXexcCritical4 3 2 3" xfId="11549" xr:uid="{00000000-0005-0000-0000-0000F76D0000}"/>
    <cellStyle name="SAPBEXexcCritical4 3 2 3 2" xfId="26840" xr:uid="{00000000-0005-0000-0000-0000F86D0000}"/>
    <cellStyle name="SAPBEXexcCritical4 3 2 4" xfId="22757" xr:uid="{00000000-0005-0000-0000-0000F96D0000}"/>
    <cellStyle name="SAPBEXexcCritical4 3 3" xfId="8681" xr:uid="{00000000-0005-0000-0000-0000FA6D0000}"/>
    <cellStyle name="SAPBEXexcCritical4 3 3 2" xfId="12886" xr:uid="{00000000-0005-0000-0000-0000FB6D0000}"/>
    <cellStyle name="SAPBEXexcCritical4 3 3 2 2" xfId="28168" xr:uid="{00000000-0005-0000-0000-0000FC6D0000}"/>
    <cellStyle name="SAPBEXexcCritical4 3 3 3" xfId="24083" xr:uid="{00000000-0005-0000-0000-0000FD6D0000}"/>
    <cellStyle name="SAPBEXexcCritical4 3 4" xfId="10710" xr:uid="{00000000-0005-0000-0000-0000FE6D0000}"/>
    <cellStyle name="SAPBEXexcCritical4 3 4 2" xfId="26012" xr:uid="{00000000-0005-0000-0000-0000FF6D0000}"/>
    <cellStyle name="SAPBEXexcCritical4 3 5" xfId="23099" xr:uid="{00000000-0005-0000-0000-0000006E0000}"/>
    <cellStyle name="SAPBEXexcCritical4 4" xfId="8064" xr:uid="{00000000-0005-0000-0000-0000016E0000}"/>
    <cellStyle name="SAPBEXexcCritical4 4 2" xfId="7479" xr:uid="{00000000-0005-0000-0000-0000026E0000}"/>
    <cellStyle name="SAPBEXexcCritical4 4 2 2" xfId="10172" xr:uid="{00000000-0005-0000-0000-0000036E0000}"/>
    <cellStyle name="SAPBEXexcCritical4 4 2 2 2" xfId="13472" xr:uid="{00000000-0005-0000-0000-0000046E0000}"/>
    <cellStyle name="SAPBEXexcCritical4 4 2 2 2 2" xfId="28752" xr:uid="{00000000-0005-0000-0000-0000056E0000}"/>
    <cellStyle name="SAPBEXexcCritical4 4 2 2 3" xfId="25555" xr:uid="{00000000-0005-0000-0000-0000066E0000}"/>
    <cellStyle name="SAPBEXexcCritical4 4 2 3" xfId="12144" xr:uid="{00000000-0005-0000-0000-0000076E0000}"/>
    <cellStyle name="SAPBEXexcCritical4 4 2 3 2" xfId="27430" xr:uid="{00000000-0005-0000-0000-0000086E0000}"/>
    <cellStyle name="SAPBEXexcCritical4 4 2 4" xfId="22970" xr:uid="{00000000-0005-0000-0000-0000096E0000}"/>
    <cellStyle name="SAPBEXexcCritical4 4 3" xfId="9116" xr:uid="{00000000-0005-0000-0000-00000A6E0000}"/>
    <cellStyle name="SAPBEXexcCritical4 4 3 2" xfId="24511" xr:uid="{00000000-0005-0000-0000-00000B6E0000}"/>
    <cellStyle name="SAPBEXexcCritical4 4 4" xfId="11145" xr:uid="{00000000-0005-0000-0000-00000C6E0000}"/>
    <cellStyle name="SAPBEXexcCritical4 4 4 2" xfId="26440" xr:uid="{00000000-0005-0000-0000-00000D6E0000}"/>
    <cellStyle name="SAPBEXexcCritical4 4 5" xfId="23548" xr:uid="{00000000-0005-0000-0000-00000E6E0000}"/>
    <cellStyle name="SAPBEXexcCritical4 5" xfId="8122" xr:uid="{00000000-0005-0000-0000-00000F6E0000}"/>
    <cellStyle name="SAPBEXexcCritical4 5 2" xfId="8271" xr:uid="{00000000-0005-0000-0000-0000106E0000}"/>
    <cellStyle name="SAPBEXexcCritical4 5 2 2" xfId="10225" xr:uid="{00000000-0005-0000-0000-0000116E0000}"/>
    <cellStyle name="SAPBEXexcCritical4 5 2 2 2" xfId="13497" xr:uid="{00000000-0005-0000-0000-0000126E0000}"/>
    <cellStyle name="SAPBEXexcCritical4 5 2 2 2 2" xfId="28777" xr:uid="{00000000-0005-0000-0000-0000136E0000}"/>
    <cellStyle name="SAPBEXexcCritical4 5 2 2 3" xfId="25608" xr:uid="{00000000-0005-0000-0000-0000146E0000}"/>
    <cellStyle name="SAPBEXexcCritical4 5 2 3" xfId="12197" xr:uid="{00000000-0005-0000-0000-0000156E0000}"/>
    <cellStyle name="SAPBEXexcCritical4 5 2 3 2" xfId="27483" xr:uid="{00000000-0005-0000-0000-0000166E0000}"/>
    <cellStyle name="SAPBEXexcCritical4 5 2 4" xfId="23752" xr:uid="{00000000-0005-0000-0000-0000176E0000}"/>
    <cellStyle name="SAPBEXexcCritical4 5 3" xfId="8382" xr:uid="{00000000-0005-0000-0000-0000186E0000}"/>
    <cellStyle name="SAPBEXexcCritical4 5 3 2" xfId="10412" xr:uid="{00000000-0005-0000-0000-0000196E0000}"/>
    <cellStyle name="SAPBEXexcCritical4 5 3 2 2" xfId="13604" xr:uid="{00000000-0005-0000-0000-00001A6E0000}"/>
    <cellStyle name="SAPBEXexcCritical4 5 3 2 2 2" xfId="28884" xr:uid="{00000000-0005-0000-0000-00001B6E0000}"/>
    <cellStyle name="SAPBEXexcCritical4 5 3 2 3" xfId="25793" xr:uid="{00000000-0005-0000-0000-00001C6E0000}"/>
    <cellStyle name="SAPBEXexcCritical4 5 3 3" xfId="12384" xr:uid="{00000000-0005-0000-0000-00001D6E0000}"/>
    <cellStyle name="SAPBEXexcCritical4 5 3 3 2" xfId="27668" xr:uid="{00000000-0005-0000-0000-00001E6E0000}"/>
    <cellStyle name="SAPBEXexcCritical4 5 3 4" xfId="23863" xr:uid="{00000000-0005-0000-0000-00001F6E0000}"/>
    <cellStyle name="SAPBEXexcCritical4 5 4" xfId="9169" xr:uid="{00000000-0005-0000-0000-0000206E0000}"/>
    <cellStyle name="SAPBEXexcCritical4 5 4 2" xfId="24564" xr:uid="{00000000-0005-0000-0000-0000216E0000}"/>
    <cellStyle name="SAPBEXexcCritical4 5 5" xfId="11198" xr:uid="{00000000-0005-0000-0000-0000226E0000}"/>
    <cellStyle name="SAPBEXexcCritical4 5 5 2" xfId="26493" xr:uid="{00000000-0005-0000-0000-0000236E0000}"/>
    <cellStyle name="SAPBEXexcCritical4 5 6" xfId="23606" xr:uid="{00000000-0005-0000-0000-0000246E0000}"/>
    <cellStyle name="SAPBEXexcCritical4 6" xfId="8578" xr:uid="{00000000-0005-0000-0000-0000256E0000}"/>
    <cellStyle name="SAPBEXexcCritical4 6 2" xfId="9382" xr:uid="{00000000-0005-0000-0000-0000266E0000}"/>
    <cellStyle name="SAPBEXexcCritical4 6 2 2" xfId="13081" xr:uid="{00000000-0005-0000-0000-0000276E0000}"/>
    <cellStyle name="SAPBEXexcCritical4 6 2 2 2" xfId="28363" xr:uid="{00000000-0005-0000-0000-0000286E0000}"/>
    <cellStyle name="SAPBEXexcCritical4 6 2 3" xfId="24772" xr:uid="{00000000-0005-0000-0000-0000296E0000}"/>
    <cellStyle name="SAPBEXexcCritical4 6 3" xfId="11355" xr:uid="{00000000-0005-0000-0000-00002A6E0000}"/>
    <cellStyle name="SAPBEXexcCritical4 6 3 2" xfId="26648" xr:uid="{00000000-0005-0000-0000-00002B6E0000}"/>
    <cellStyle name="SAPBEXexcCritical4 6 4" xfId="23980" xr:uid="{00000000-0005-0000-0000-00002C6E0000}"/>
    <cellStyle name="SAPBEXexcCritical4 7" xfId="9305" xr:uid="{00000000-0005-0000-0000-00002D6E0000}"/>
    <cellStyle name="SAPBEXexcCritical4 7 2" xfId="11323" xr:uid="{00000000-0005-0000-0000-00002E6E0000}"/>
    <cellStyle name="SAPBEXexcCritical4 7 2 2" xfId="26617" xr:uid="{00000000-0005-0000-0000-00002F6E0000}"/>
    <cellStyle name="SAPBEXexcCritical4 7 3" xfId="24699" xr:uid="{00000000-0005-0000-0000-0000306E0000}"/>
    <cellStyle name="SAPBEXexcCritical4 8" xfId="10607" xr:uid="{00000000-0005-0000-0000-0000316E0000}"/>
    <cellStyle name="SAPBEXexcCritical4 8 2" xfId="25909" xr:uid="{00000000-0005-0000-0000-0000326E0000}"/>
    <cellStyle name="SAPBEXexcCritical4 9" xfId="18322" xr:uid="{00000000-0005-0000-0000-0000336E0000}"/>
    <cellStyle name="SAPBEXexcCritical5" xfId="1839" xr:uid="{00000000-0005-0000-0000-0000346E0000}"/>
    <cellStyle name="SAPBEXexcCritical5 2" xfId="7627" xr:uid="{00000000-0005-0000-0000-0000356E0000}"/>
    <cellStyle name="SAPBEXexcCritical5 2 2" xfId="7531" xr:uid="{00000000-0005-0000-0000-0000366E0000}"/>
    <cellStyle name="SAPBEXexcCritical5 2 2 2" xfId="9838" xr:uid="{00000000-0005-0000-0000-0000376E0000}"/>
    <cellStyle name="SAPBEXexcCritical5 2 2 2 2" xfId="13437" xr:uid="{00000000-0005-0000-0000-0000386E0000}"/>
    <cellStyle name="SAPBEXexcCritical5 2 2 2 2 2" xfId="28719" xr:uid="{00000000-0005-0000-0000-0000396E0000}"/>
    <cellStyle name="SAPBEXexcCritical5 2 2 2 3" xfId="25226" xr:uid="{00000000-0005-0000-0000-00003A6E0000}"/>
    <cellStyle name="SAPBEXexcCritical5 2 2 3" xfId="11810" xr:uid="{00000000-0005-0000-0000-00003B6E0000}"/>
    <cellStyle name="SAPBEXexcCritical5 2 2 3 2" xfId="27101" xr:uid="{00000000-0005-0000-0000-00003C6E0000}"/>
    <cellStyle name="SAPBEXexcCritical5 2 2 4" xfId="23022" xr:uid="{00000000-0005-0000-0000-00003D6E0000}"/>
    <cellStyle name="SAPBEXexcCritical5 2 3" xfId="8699" xr:uid="{00000000-0005-0000-0000-00003E6E0000}"/>
    <cellStyle name="SAPBEXexcCritical5 2 3 2" xfId="12500" xr:uid="{00000000-0005-0000-0000-00003F6E0000}"/>
    <cellStyle name="SAPBEXexcCritical5 2 3 2 2" xfId="27784" xr:uid="{00000000-0005-0000-0000-0000406E0000}"/>
    <cellStyle name="SAPBEXexcCritical5 2 3 3" xfId="24101" xr:uid="{00000000-0005-0000-0000-0000416E0000}"/>
    <cellStyle name="SAPBEXexcCritical5 2 4" xfId="10728" xr:uid="{00000000-0005-0000-0000-0000426E0000}"/>
    <cellStyle name="SAPBEXexcCritical5 2 4 2" xfId="26030" xr:uid="{00000000-0005-0000-0000-0000436E0000}"/>
    <cellStyle name="SAPBEXexcCritical5 2 5" xfId="23118" xr:uid="{00000000-0005-0000-0000-0000446E0000}"/>
    <cellStyle name="SAPBEXexcCritical5 3" xfId="7717" xr:uid="{00000000-0005-0000-0000-0000456E0000}"/>
    <cellStyle name="SAPBEXexcCritical5 3 2" xfId="7330" xr:uid="{00000000-0005-0000-0000-0000466E0000}"/>
    <cellStyle name="SAPBEXexcCritical5 3 2 2" xfId="9626" xr:uid="{00000000-0005-0000-0000-0000476E0000}"/>
    <cellStyle name="SAPBEXexcCritical5 3 2 2 2" xfId="13256" xr:uid="{00000000-0005-0000-0000-0000486E0000}"/>
    <cellStyle name="SAPBEXexcCritical5 3 2 2 2 2" xfId="28538" xr:uid="{00000000-0005-0000-0000-0000496E0000}"/>
    <cellStyle name="SAPBEXexcCritical5 3 2 2 3" xfId="25014" xr:uid="{00000000-0005-0000-0000-00004A6E0000}"/>
    <cellStyle name="SAPBEXexcCritical5 3 2 3" xfId="11598" xr:uid="{00000000-0005-0000-0000-00004B6E0000}"/>
    <cellStyle name="SAPBEXexcCritical5 3 2 3 2" xfId="26889" xr:uid="{00000000-0005-0000-0000-00004C6E0000}"/>
    <cellStyle name="SAPBEXexcCritical5 3 2 4" xfId="22821" xr:uid="{00000000-0005-0000-0000-00004D6E0000}"/>
    <cellStyle name="SAPBEXexcCritical5 3 3" xfId="8787" xr:uid="{00000000-0005-0000-0000-00004E6E0000}"/>
    <cellStyle name="SAPBEXexcCritical5 3 3 2" xfId="12937" xr:uid="{00000000-0005-0000-0000-00004F6E0000}"/>
    <cellStyle name="SAPBEXexcCritical5 3 3 2 2" xfId="28219" xr:uid="{00000000-0005-0000-0000-0000506E0000}"/>
    <cellStyle name="SAPBEXexcCritical5 3 3 3" xfId="24187" xr:uid="{00000000-0005-0000-0000-0000516E0000}"/>
    <cellStyle name="SAPBEXexcCritical5 3 4" xfId="10816" xr:uid="{00000000-0005-0000-0000-0000526E0000}"/>
    <cellStyle name="SAPBEXexcCritical5 3 4 2" xfId="26116" xr:uid="{00000000-0005-0000-0000-0000536E0000}"/>
    <cellStyle name="SAPBEXexcCritical5 3 5" xfId="23206" xr:uid="{00000000-0005-0000-0000-0000546E0000}"/>
    <cellStyle name="SAPBEXexcCritical5 4" xfId="8065" xr:uid="{00000000-0005-0000-0000-0000556E0000}"/>
    <cellStyle name="SAPBEXexcCritical5 4 2" xfId="7263" xr:uid="{00000000-0005-0000-0000-0000566E0000}"/>
    <cellStyle name="SAPBEXexcCritical5 4 2 2" xfId="10173" xr:uid="{00000000-0005-0000-0000-0000576E0000}"/>
    <cellStyle name="SAPBEXexcCritical5 4 2 2 2" xfId="13473" xr:uid="{00000000-0005-0000-0000-0000586E0000}"/>
    <cellStyle name="SAPBEXexcCritical5 4 2 2 2 2" xfId="28753" xr:uid="{00000000-0005-0000-0000-0000596E0000}"/>
    <cellStyle name="SAPBEXexcCritical5 4 2 2 3" xfId="25556" xr:uid="{00000000-0005-0000-0000-00005A6E0000}"/>
    <cellStyle name="SAPBEXexcCritical5 4 2 3" xfId="12145" xr:uid="{00000000-0005-0000-0000-00005B6E0000}"/>
    <cellStyle name="SAPBEXexcCritical5 4 2 3 2" xfId="27431" xr:uid="{00000000-0005-0000-0000-00005C6E0000}"/>
    <cellStyle name="SAPBEXexcCritical5 4 2 4" xfId="22754" xr:uid="{00000000-0005-0000-0000-00005D6E0000}"/>
    <cellStyle name="SAPBEXexcCritical5 4 3" xfId="9117" xr:uid="{00000000-0005-0000-0000-00005E6E0000}"/>
    <cellStyle name="SAPBEXexcCritical5 4 3 2" xfId="24512" xr:uid="{00000000-0005-0000-0000-00005F6E0000}"/>
    <cellStyle name="SAPBEXexcCritical5 4 4" xfId="11146" xr:uid="{00000000-0005-0000-0000-0000606E0000}"/>
    <cellStyle name="SAPBEXexcCritical5 4 4 2" xfId="26441" xr:uid="{00000000-0005-0000-0000-0000616E0000}"/>
    <cellStyle name="SAPBEXexcCritical5 4 5" xfId="23549" xr:uid="{00000000-0005-0000-0000-0000626E0000}"/>
    <cellStyle name="SAPBEXexcCritical5 5" xfId="8123" xr:uid="{00000000-0005-0000-0000-0000636E0000}"/>
    <cellStyle name="SAPBEXexcCritical5 5 2" xfId="8272" xr:uid="{00000000-0005-0000-0000-0000646E0000}"/>
    <cellStyle name="SAPBEXexcCritical5 5 2 2" xfId="10226" xr:uid="{00000000-0005-0000-0000-0000656E0000}"/>
    <cellStyle name="SAPBEXexcCritical5 5 2 2 2" xfId="13498" xr:uid="{00000000-0005-0000-0000-0000666E0000}"/>
    <cellStyle name="SAPBEXexcCritical5 5 2 2 2 2" xfId="28778" xr:uid="{00000000-0005-0000-0000-0000676E0000}"/>
    <cellStyle name="SAPBEXexcCritical5 5 2 2 3" xfId="25609" xr:uid="{00000000-0005-0000-0000-0000686E0000}"/>
    <cellStyle name="SAPBEXexcCritical5 5 2 3" xfId="12198" xr:uid="{00000000-0005-0000-0000-0000696E0000}"/>
    <cellStyle name="SAPBEXexcCritical5 5 2 3 2" xfId="27484" xr:uid="{00000000-0005-0000-0000-00006A6E0000}"/>
    <cellStyle name="SAPBEXexcCritical5 5 2 4" xfId="23753" xr:uid="{00000000-0005-0000-0000-00006B6E0000}"/>
    <cellStyle name="SAPBEXexcCritical5 5 3" xfId="8383" xr:uid="{00000000-0005-0000-0000-00006C6E0000}"/>
    <cellStyle name="SAPBEXexcCritical5 5 3 2" xfId="10413" xr:uid="{00000000-0005-0000-0000-00006D6E0000}"/>
    <cellStyle name="SAPBEXexcCritical5 5 3 2 2" xfId="13605" xr:uid="{00000000-0005-0000-0000-00006E6E0000}"/>
    <cellStyle name="SAPBEXexcCritical5 5 3 2 2 2" xfId="28885" xr:uid="{00000000-0005-0000-0000-00006F6E0000}"/>
    <cellStyle name="SAPBEXexcCritical5 5 3 2 3" xfId="25794" xr:uid="{00000000-0005-0000-0000-0000706E0000}"/>
    <cellStyle name="SAPBEXexcCritical5 5 3 3" xfId="12385" xr:uid="{00000000-0005-0000-0000-0000716E0000}"/>
    <cellStyle name="SAPBEXexcCritical5 5 3 3 2" xfId="27669" xr:uid="{00000000-0005-0000-0000-0000726E0000}"/>
    <cellStyle name="SAPBEXexcCritical5 5 3 4" xfId="23864" xr:uid="{00000000-0005-0000-0000-0000736E0000}"/>
    <cellStyle name="SAPBEXexcCritical5 5 4" xfId="9170" xr:uid="{00000000-0005-0000-0000-0000746E0000}"/>
    <cellStyle name="SAPBEXexcCritical5 5 4 2" xfId="24565" xr:uid="{00000000-0005-0000-0000-0000756E0000}"/>
    <cellStyle name="SAPBEXexcCritical5 5 5" xfId="11199" xr:uid="{00000000-0005-0000-0000-0000766E0000}"/>
    <cellStyle name="SAPBEXexcCritical5 5 5 2" xfId="26494" xr:uid="{00000000-0005-0000-0000-0000776E0000}"/>
    <cellStyle name="SAPBEXexcCritical5 5 6" xfId="23607" xr:uid="{00000000-0005-0000-0000-0000786E0000}"/>
    <cellStyle name="SAPBEXexcCritical5 6" xfId="8579" xr:uid="{00000000-0005-0000-0000-0000796E0000}"/>
    <cellStyle name="SAPBEXexcCritical5 6 2" xfId="9383" xr:uid="{00000000-0005-0000-0000-00007A6E0000}"/>
    <cellStyle name="SAPBEXexcCritical5 6 2 2" xfId="13082" xr:uid="{00000000-0005-0000-0000-00007B6E0000}"/>
    <cellStyle name="SAPBEXexcCritical5 6 2 2 2" xfId="28364" xr:uid="{00000000-0005-0000-0000-00007C6E0000}"/>
    <cellStyle name="SAPBEXexcCritical5 6 2 3" xfId="24773" xr:uid="{00000000-0005-0000-0000-00007D6E0000}"/>
    <cellStyle name="SAPBEXexcCritical5 6 3" xfId="11356" xr:uid="{00000000-0005-0000-0000-00007E6E0000}"/>
    <cellStyle name="SAPBEXexcCritical5 6 3 2" xfId="26649" xr:uid="{00000000-0005-0000-0000-00007F6E0000}"/>
    <cellStyle name="SAPBEXexcCritical5 6 4" xfId="23981" xr:uid="{00000000-0005-0000-0000-0000806E0000}"/>
    <cellStyle name="SAPBEXexcCritical5 7" xfId="9304" xr:uid="{00000000-0005-0000-0000-0000816E0000}"/>
    <cellStyle name="SAPBEXexcCritical5 7 2" xfId="11322" xr:uid="{00000000-0005-0000-0000-0000826E0000}"/>
    <cellStyle name="SAPBEXexcCritical5 7 2 2" xfId="26616" xr:uid="{00000000-0005-0000-0000-0000836E0000}"/>
    <cellStyle name="SAPBEXexcCritical5 7 3" xfId="24698" xr:uid="{00000000-0005-0000-0000-0000846E0000}"/>
    <cellStyle name="SAPBEXexcCritical5 8" xfId="10608" xr:uid="{00000000-0005-0000-0000-0000856E0000}"/>
    <cellStyle name="SAPBEXexcCritical5 8 2" xfId="25910" xr:uid="{00000000-0005-0000-0000-0000866E0000}"/>
    <cellStyle name="SAPBEXexcCritical5 9" xfId="18323" xr:uid="{00000000-0005-0000-0000-0000876E0000}"/>
    <cellStyle name="SAPBEXexcCritical6" xfId="1840" xr:uid="{00000000-0005-0000-0000-0000886E0000}"/>
    <cellStyle name="SAPBEXexcCritical6 2" xfId="8032" xr:uid="{00000000-0005-0000-0000-0000896E0000}"/>
    <cellStyle name="SAPBEXexcCritical6 2 2" xfId="8231" xr:uid="{00000000-0005-0000-0000-00008A6E0000}"/>
    <cellStyle name="SAPBEXexcCritical6 2 2 2" xfId="10147" xr:uid="{00000000-0005-0000-0000-00008B6E0000}"/>
    <cellStyle name="SAPBEXexcCritical6 2 2 2 2" xfId="13465" xr:uid="{00000000-0005-0000-0000-00008C6E0000}"/>
    <cellStyle name="SAPBEXexcCritical6 2 2 2 2 2" xfId="28745" xr:uid="{00000000-0005-0000-0000-00008D6E0000}"/>
    <cellStyle name="SAPBEXexcCritical6 2 2 2 3" xfId="25530" xr:uid="{00000000-0005-0000-0000-00008E6E0000}"/>
    <cellStyle name="SAPBEXexcCritical6 2 2 3" xfId="12119" xr:uid="{00000000-0005-0000-0000-00008F6E0000}"/>
    <cellStyle name="SAPBEXexcCritical6 2 2 3 2" xfId="27405" xr:uid="{00000000-0005-0000-0000-0000906E0000}"/>
    <cellStyle name="SAPBEXexcCritical6 2 2 4" xfId="23713" xr:uid="{00000000-0005-0000-0000-0000916E0000}"/>
    <cellStyle name="SAPBEXexcCritical6 2 3" xfId="9086" xr:uid="{00000000-0005-0000-0000-0000926E0000}"/>
    <cellStyle name="SAPBEXexcCritical6 2 3 2" xfId="12727" xr:uid="{00000000-0005-0000-0000-0000936E0000}"/>
    <cellStyle name="SAPBEXexcCritical6 2 3 2 2" xfId="28009" xr:uid="{00000000-0005-0000-0000-0000946E0000}"/>
    <cellStyle name="SAPBEXexcCritical6 2 3 3" xfId="24483" xr:uid="{00000000-0005-0000-0000-0000956E0000}"/>
    <cellStyle name="SAPBEXexcCritical6 2 4" xfId="11115" xr:uid="{00000000-0005-0000-0000-0000966E0000}"/>
    <cellStyle name="SAPBEXexcCritical6 2 4 2" xfId="26412" xr:uid="{00000000-0005-0000-0000-0000976E0000}"/>
    <cellStyle name="SAPBEXexcCritical6 2 5" xfId="23518" xr:uid="{00000000-0005-0000-0000-0000986E0000}"/>
    <cellStyle name="SAPBEXexcCritical6 3" xfId="7935" xr:uid="{00000000-0005-0000-0000-0000996E0000}"/>
    <cellStyle name="SAPBEXexcCritical6 3 2" xfId="7190" xr:uid="{00000000-0005-0000-0000-00009A6E0000}"/>
    <cellStyle name="SAPBEXexcCritical6 3 2 2" xfId="9522" xr:uid="{00000000-0005-0000-0000-00009B6E0000}"/>
    <cellStyle name="SAPBEXexcCritical6 3 2 2 2" xfId="13157" xr:uid="{00000000-0005-0000-0000-00009C6E0000}"/>
    <cellStyle name="SAPBEXexcCritical6 3 2 2 2 2" xfId="28439" xr:uid="{00000000-0005-0000-0000-00009D6E0000}"/>
    <cellStyle name="SAPBEXexcCritical6 3 2 2 3" xfId="24911" xr:uid="{00000000-0005-0000-0000-00009E6E0000}"/>
    <cellStyle name="SAPBEXexcCritical6 3 2 3" xfId="11494" xr:uid="{00000000-0005-0000-0000-00009F6E0000}"/>
    <cellStyle name="SAPBEXexcCritical6 3 2 3 2" xfId="26786" xr:uid="{00000000-0005-0000-0000-0000A06E0000}"/>
    <cellStyle name="SAPBEXexcCritical6 3 2 4" xfId="22682" xr:uid="{00000000-0005-0000-0000-0000A16E0000}"/>
    <cellStyle name="SAPBEXexcCritical6 3 3" xfId="8994" xr:uid="{00000000-0005-0000-0000-0000A26E0000}"/>
    <cellStyle name="SAPBEXexcCritical6 3 3 2" xfId="13012" xr:uid="{00000000-0005-0000-0000-0000A36E0000}"/>
    <cellStyle name="SAPBEXexcCritical6 3 3 2 2" xfId="28294" xr:uid="{00000000-0005-0000-0000-0000A46E0000}"/>
    <cellStyle name="SAPBEXexcCritical6 3 3 3" xfId="24391" xr:uid="{00000000-0005-0000-0000-0000A56E0000}"/>
    <cellStyle name="SAPBEXexcCritical6 3 4" xfId="11023" xr:uid="{00000000-0005-0000-0000-0000A66E0000}"/>
    <cellStyle name="SAPBEXexcCritical6 3 4 2" xfId="26320" xr:uid="{00000000-0005-0000-0000-0000A76E0000}"/>
    <cellStyle name="SAPBEXexcCritical6 3 5" xfId="23421" xr:uid="{00000000-0005-0000-0000-0000A86E0000}"/>
    <cellStyle name="SAPBEXexcCritical6 4" xfId="8066" xr:uid="{00000000-0005-0000-0000-0000A96E0000}"/>
    <cellStyle name="SAPBEXexcCritical6 4 2" xfId="7524" xr:uid="{00000000-0005-0000-0000-0000AA6E0000}"/>
    <cellStyle name="SAPBEXexcCritical6 4 2 2" xfId="10174" xr:uid="{00000000-0005-0000-0000-0000AB6E0000}"/>
    <cellStyle name="SAPBEXexcCritical6 4 2 2 2" xfId="13474" xr:uid="{00000000-0005-0000-0000-0000AC6E0000}"/>
    <cellStyle name="SAPBEXexcCritical6 4 2 2 2 2" xfId="28754" xr:uid="{00000000-0005-0000-0000-0000AD6E0000}"/>
    <cellStyle name="SAPBEXexcCritical6 4 2 2 3" xfId="25557" xr:uid="{00000000-0005-0000-0000-0000AE6E0000}"/>
    <cellStyle name="SAPBEXexcCritical6 4 2 3" xfId="12146" xr:uid="{00000000-0005-0000-0000-0000AF6E0000}"/>
    <cellStyle name="SAPBEXexcCritical6 4 2 3 2" xfId="27432" xr:uid="{00000000-0005-0000-0000-0000B06E0000}"/>
    <cellStyle name="SAPBEXexcCritical6 4 2 4" xfId="23015" xr:uid="{00000000-0005-0000-0000-0000B16E0000}"/>
    <cellStyle name="SAPBEXexcCritical6 4 3" xfId="9118" xr:uid="{00000000-0005-0000-0000-0000B26E0000}"/>
    <cellStyle name="SAPBEXexcCritical6 4 3 2" xfId="24513" xr:uid="{00000000-0005-0000-0000-0000B36E0000}"/>
    <cellStyle name="SAPBEXexcCritical6 4 4" xfId="11147" xr:uid="{00000000-0005-0000-0000-0000B46E0000}"/>
    <cellStyle name="SAPBEXexcCritical6 4 4 2" xfId="26442" xr:uid="{00000000-0005-0000-0000-0000B56E0000}"/>
    <cellStyle name="SAPBEXexcCritical6 4 5" xfId="23550" xr:uid="{00000000-0005-0000-0000-0000B66E0000}"/>
    <cellStyle name="SAPBEXexcCritical6 5" xfId="8124" xr:uid="{00000000-0005-0000-0000-0000B76E0000}"/>
    <cellStyle name="SAPBEXexcCritical6 5 2" xfId="8273" xr:uid="{00000000-0005-0000-0000-0000B86E0000}"/>
    <cellStyle name="SAPBEXexcCritical6 5 2 2" xfId="10227" xr:uid="{00000000-0005-0000-0000-0000B96E0000}"/>
    <cellStyle name="SAPBEXexcCritical6 5 2 2 2" xfId="13499" xr:uid="{00000000-0005-0000-0000-0000BA6E0000}"/>
    <cellStyle name="SAPBEXexcCritical6 5 2 2 2 2" xfId="28779" xr:uid="{00000000-0005-0000-0000-0000BB6E0000}"/>
    <cellStyle name="SAPBEXexcCritical6 5 2 2 3" xfId="25610" xr:uid="{00000000-0005-0000-0000-0000BC6E0000}"/>
    <cellStyle name="SAPBEXexcCritical6 5 2 3" xfId="12199" xr:uid="{00000000-0005-0000-0000-0000BD6E0000}"/>
    <cellStyle name="SAPBEXexcCritical6 5 2 3 2" xfId="27485" xr:uid="{00000000-0005-0000-0000-0000BE6E0000}"/>
    <cellStyle name="SAPBEXexcCritical6 5 2 4" xfId="23754" xr:uid="{00000000-0005-0000-0000-0000BF6E0000}"/>
    <cellStyle name="SAPBEXexcCritical6 5 3" xfId="8384" xr:uid="{00000000-0005-0000-0000-0000C06E0000}"/>
    <cellStyle name="SAPBEXexcCritical6 5 3 2" xfId="10414" xr:uid="{00000000-0005-0000-0000-0000C16E0000}"/>
    <cellStyle name="SAPBEXexcCritical6 5 3 2 2" xfId="13606" xr:uid="{00000000-0005-0000-0000-0000C26E0000}"/>
    <cellStyle name="SAPBEXexcCritical6 5 3 2 2 2" xfId="28886" xr:uid="{00000000-0005-0000-0000-0000C36E0000}"/>
    <cellStyle name="SAPBEXexcCritical6 5 3 2 3" xfId="25795" xr:uid="{00000000-0005-0000-0000-0000C46E0000}"/>
    <cellStyle name="SAPBEXexcCritical6 5 3 3" xfId="12386" xr:uid="{00000000-0005-0000-0000-0000C56E0000}"/>
    <cellStyle name="SAPBEXexcCritical6 5 3 3 2" xfId="27670" xr:uid="{00000000-0005-0000-0000-0000C66E0000}"/>
    <cellStyle name="SAPBEXexcCritical6 5 3 4" xfId="23865" xr:uid="{00000000-0005-0000-0000-0000C76E0000}"/>
    <cellStyle name="SAPBEXexcCritical6 5 4" xfId="9171" xr:uid="{00000000-0005-0000-0000-0000C86E0000}"/>
    <cellStyle name="SAPBEXexcCritical6 5 4 2" xfId="24566" xr:uid="{00000000-0005-0000-0000-0000C96E0000}"/>
    <cellStyle name="SAPBEXexcCritical6 5 5" xfId="11200" xr:uid="{00000000-0005-0000-0000-0000CA6E0000}"/>
    <cellStyle name="SAPBEXexcCritical6 5 5 2" xfId="26495" xr:uid="{00000000-0005-0000-0000-0000CB6E0000}"/>
    <cellStyle name="SAPBEXexcCritical6 5 6" xfId="23608" xr:uid="{00000000-0005-0000-0000-0000CC6E0000}"/>
    <cellStyle name="SAPBEXexcCritical6 6" xfId="8580" xr:uid="{00000000-0005-0000-0000-0000CD6E0000}"/>
    <cellStyle name="SAPBEXexcCritical6 6 2" xfId="9384" xr:uid="{00000000-0005-0000-0000-0000CE6E0000}"/>
    <cellStyle name="SAPBEXexcCritical6 6 2 2" xfId="13083" xr:uid="{00000000-0005-0000-0000-0000CF6E0000}"/>
    <cellStyle name="SAPBEXexcCritical6 6 2 2 2" xfId="28365" xr:uid="{00000000-0005-0000-0000-0000D06E0000}"/>
    <cellStyle name="SAPBEXexcCritical6 6 2 3" xfId="24774" xr:uid="{00000000-0005-0000-0000-0000D16E0000}"/>
    <cellStyle name="SAPBEXexcCritical6 6 3" xfId="11357" xr:uid="{00000000-0005-0000-0000-0000D26E0000}"/>
    <cellStyle name="SAPBEXexcCritical6 6 3 2" xfId="26650" xr:uid="{00000000-0005-0000-0000-0000D36E0000}"/>
    <cellStyle name="SAPBEXexcCritical6 6 4" xfId="23982" xr:uid="{00000000-0005-0000-0000-0000D46E0000}"/>
    <cellStyle name="SAPBEXexcCritical6 7" xfId="9303" xr:uid="{00000000-0005-0000-0000-0000D56E0000}"/>
    <cellStyle name="SAPBEXexcCritical6 7 2" xfId="11321" xr:uid="{00000000-0005-0000-0000-0000D66E0000}"/>
    <cellStyle name="SAPBEXexcCritical6 7 2 2" xfId="26615" xr:uid="{00000000-0005-0000-0000-0000D76E0000}"/>
    <cellStyle name="SAPBEXexcCritical6 7 3" xfId="24697" xr:uid="{00000000-0005-0000-0000-0000D86E0000}"/>
    <cellStyle name="SAPBEXexcCritical6 8" xfId="10609" xr:uid="{00000000-0005-0000-0000-0000D96E0000}"/>
    <cellStyle name="SAPBEXexcCritical6 8 2" xfId="25911" xr:uid="{00000000-0005-0000-0000-0000DA6E0000}"/>
    <cellStyle name="SAPBEXexcCritical6 9" xfId="18324" xr:uid="{00000000-0005-0000-0000-0000DB6E0000}"/>
    <cellStyle name="SAPBEXexcGood1" xfId="1841" xr:uid="{00000000-0005-0000-0000-0000DC6E0000}"/>
    <cellStyle name="SAPBEXexcGood1 2" xfId="7987" xr:uid="{00000000-0005-0000-0000-0000DD6E0000}"/>
    <cellStyle name="SAPBEXexcGood1 2 2" xfId="7399" xr:uid="{00000000-0005-0000-0000-0000DE6E0000}"/>
    <cellStyle name="SAPBEXexcGood1 2 2 2" xfId="10110" xr:uid="{00000000-0005-0000-0000-0000DF6E0000}"/>
    <cellStyle name="SAPBEXexcGood1 2 2 2 2" xfId="13462" xr:uid="{00000000-0005-0000-0000-0000E06E0000}"/>
    <cellStyle name="SAPBEXexcGood1 2 2 2 2 2" xfId="28742" xr:uid="{00000000-0005-0000-0000-0000E16E0000}"/>
    <cellStyle name="SAPBEXexcGood1 2 2 2 3" xfId="25493" xr:uid="{00000000-0005-0000-0000-0000E26E0000}"/>
    <cellStyle name="SAPBEXexcGood1 2 2 3" xfId="12082" xr:uid="{00000000-0005-0000-0000-0000E36E0000}"/>
    <cellStyle name="SAPBEXexcGood1 2 2 3 2" xfId="27368" xr:uid="{00000000-0005-0000-0000-0000E46E0000}"/>
    <cellStyle name="SAPBEXexcGood1 2 2 4" xfId="22890" xr:uid="{00000000-0005-0000-0000-0000E56E0000}"/>
    <cellStyle name="SAPBEXexcGood1 2 3" xfId="9042" xr:uid="{00000000-0005-0000-0000-0000E66E0000}"/>
    <cellStyle name="SAPBEXexcGood1 2 3 2" xfId="12695" xr:uid="{00000000-0005-0000-0000-0000E76E0000}"/>
    <cellStyle name="SAPBEXexcGood1 2 3 2 2" xfId="27977" xr:uid="{00000000-0005-0000-0000-0000E86E0000}"/>
    <cellStyle name="SAPBEXexcGood1 2 3 3" xfId="24439" xr:uid="{00000000-0005-0000-0000-0000E96E0000}"/>
    <cellStyle name="SAPBEXexcGood1 2 4" xfId="11071" xr:uid="{00000000-0005-0000-0000-0000EA6E0000}"/>
    <cellStyle name="SAPBEXexcGood1 2 4 2" xfId="26368" xr:uid="{00000000-0005-0000-0000-0000EB6E0000}"/>
    <cellStyle name="SAPBEXexcGood1 2 5" xfId="23473" xr:uid="{00000000-0005-0000-0000-0000EC6E0000}"/>
    <cellStyle name="SAPBEXexcGood1 3" xfId="8035" xr:uid="{00000000-0005-0000-0000-0000ED6E0000}"/>
    <cellStyle name="SAPBEXexcGood1 3 2" xfId="7145" xr:uid="{00000000-0005-0000-0000-0000EE6E0000}"/>
    <cellStyle name="SAPBEXexcGood1 3 2 2" xfId="9484" xr:uid="{00000000-0005-0000-0000-0000EF6E0000}"/>
    <cellStyle name="SAPBEXexcGood1 3 2 2 2" xfId="13123" xr:uid="{00000000-0005-0000-0000-0000F06E0000}"/>
    <cellStyle name="SAPBEXexcGood1 3 2 2 2 2" xfId="28405" xr:uid="{00000000-0005-0000-0000-0000F16E0000}"/>
    <cellStyle name="SAPBEXexcGood1 3 2 2 3" xfId="24874" xr:uid="{00000000-0005-0000-0000-0000F26E0000}"/>
    <cellStyle name="SAPBEXexcGood1 3 2 3" xfId="11456" xr:uid="{00000000-0005-0000-0000-0000F36E0000}"/>
    <cellStyle name="SAPBEXexcGood1 3 2 3 2" xfId="26749" xr:uid="{00000000-0005-0000-0000-0000F46E0000}"/>
    <cellStyle name="SAPBEXexcGood1 3 2 4" xfId="22638" xr:uid="{00000000-0005-0000-0000-0000F56E0000}"/>
    <cellStyle name="SAPBEXexcGood1 3 3" xfId="9089" xr:uid="{00000000-0005-0000-0000-0000F66E0000}"/>
    <cellStyle name="SAPBEXexcGood1 3 3 2" xfId="13046" xr:uid="{00000000-0005-0000-0000-0000F76E0000}"/>
    <cellStyle name="SAPBEXexcGood1 3 3 2 2" xfId="28328" xr:uid="{00000000-0005-0000-0000-0000F86E0000}"/>
    <cellStyle name="SAPBEXexcGood1 3 3 3" xfId="24486" xr:uid="{00000000-0005-0000-0000-0000F96E0000}"/>
    <cellStyle name="SAPBEXexcGood1 3 4" xfId="11118" xr:uid="{00000000-0005-0000-0000-0000FA6E0000}"/>
    <cellStyle name="SAPBEXexcGood1 3 4 2" xfId="26415" xr:uid="{00000000-0005-0000-0000-0000FB6E0000}"/>
    <cellStyle name="SAPBEXexcGood1 3 5" xfId="23521" xr:uid="{00000000-0005-0000-0000-0000FC6E0000}"/>
    <cellStyle name="SAPBEXexcGood1 4" xfId="8067" xr:uid="{00000000-0005-0000-0000-0000FD6E0000}"/>
    <cellStyle name="SAPBEXexcGood1 4 2" xfId="7384" xr:uid="{00000000-0005-0000-0000-0000FE6E0000}"/>
    <cellStyle name="SAPBEXexcGood1 4 2 2" xfId="10175" xr:uid="{00000000-0005-0000-0000-0000FF6E0000}"/>
    <cellStyle name="SAPBEXexcGood1 4 2 2 2" xfId="13475" xr:uid="{00000000-0005-0000-0000-0000006F0000}"/>
    <cellStyle name="SAPBEXexcGood1 4 2 2 2 2" xfId="28755" xr:uid="{00000000-0005-0000-0000-0000016F0000}"/>
    <cellStyle name="SAPBEXexcGood1 4 2 2 3" xfId="25558" xr:uid="{00000000-0005-0000-0000-0000026F0000}"/>
    <cellStyle name="SAPBEXexcGood1 4 2 3" xfId="12147" xr:uid="{00000000-0005-0000-0000-0000036F0000}"/>
    <cellStyle name="SAPBEXexcGood1 4 2 3 2" xfId="27433" xr:uid="{00000000-0005-0000-0000-0000046F0000}"/>
    <cellStyle name="SAPBEXexcGood1 4 2 4" xfId="22875" xr:uid="{00000000-0005-0000-0000-0000056F0000}"/>
    <cellStyle name="SAPBEXexcGood1 4 3" xfId="9119" xr:uid="{00000000-0005-0000-0000-0000066F0000}"/>
    <cellStyle name="SAPBEXexcGood1 4 3 2" xfId="24514" xr:uid="{00000000-0005-0000-0000-0000076F0000}"/>
    <cellStyle name="SAPBEXexcGood1 4 4" xfId="11148" xr:uid="{00000000-0005-0000-0000-0000086F0000}"/>
    <cellStyle name="SAPBEXexcGood1 4 4 2" xfId="26443" xr:uid="{00000000-0005-0000-0000-0000096F0000}"/>
    <cellStyle name="SAPBEXexcGood1 4 5" xfId="23551" xr:uid="{00000000-0005-0000-0000-00000A6F0000}"/>
    <cellStyle name="SAPBEXexcGood1 5" xfId="8125" xr:uid="{00000000-0005-0000-0000-00000B6F0000}"/>
    <cellStyle name="SAPBEXexcGood1 5 2" xfId="8274" xr:uid="{00000000-0005-0000-0000-00000C6F0000}"/>
    <cellStyle name="SAPBEXexcGood1 5 2 2" xfId="10228" xr:uid="{00000000-0005-0000-0000-00000D6F0000}"/>
    <cellStyle name="SAPBEXexcGood1 5 2 2 2" xfId="13500" xr:uid="{00000000-0005-0000-0000-00000E6F0000}"/>
    <cellStyle name="SAPBEXexcGood1 5 2 2 2 2" xfId="28780" xr:uid="{00000000-0005-0000-0000-00000F6F0000}"/>
    <cellStyle name="SAPBEXexcGood1 5 2 2 3" xfId="25611" xr:uid="{00000000-0005-0000-0000-0000106F0000}"/>
    <cellStyle name="SAPBEXexcGood1 5 2 3" xfId="12200" xr:uid="{00000000-0005-0000-0000-0000116F0000}"/>
    <cellStyle name="SAPBEXexcGood1 5 2 3 2" xfId="27486" xr:uid="{00000000-0005-0000-0000-0000126F0000}"/>
    <cellStyle name="SAPBEXexcGood1 5 2 4" xfId="23755" xr:uid="{00000000-0005-0000-0000-0000136F0000}"/>
    <cellStyle name="SAPBEXexcGood1 5 3" xfId="8385" xr:uid="{00000000-0005-0000-0000-0000146F0000}"/>
    <cellStyle name="SAPBEXexcGood1 5 3 2" xfId="10415" xr:uid="{00000000-0005-0000-0000-0000156F0000}"/>
    <cellStyle name="SAPBEXexcGood1 5 3 2 2" xfId="13607" xr:uid="{00000000-0005-0000-0000-0000166F0000}"/>
    <cellStyle name="SAPBEXexcGood1 5 3 2 2 2" xfId="28887" xr:uid="{00000000-0005-0000-0000-0000176F0000}"/>
    <cellStyle name="SAPBEXexcGood1 5 3 2 3" xfId="25796" xr:uid="{00000000-0005-0000-0000-0000186F0000}"/>
    <cellStyle name="SAPBEXexcGood1 5 3 3" xfId="12387" xr:uid="{00000000-0005-0000-0000-0000196F0000}"/>
    <cellStyle name="SAPBEXexcGood1 5 3 3 2" xfId="27671" xr:uid="{00000000-0005-0000-0000-00001A6F0000}"/>
    <cellStyle name="SAPBEXexcGood1 5 3 4" xfId="23866" xr:uid="{00000000-0005-0000-0000-00001B6F0000}"/>
    <cellStyle name="SAPBEXexcGood1 5 4" xfId="9172" xr:uid="{00000000-0005-0000-0000-00001C6F0000}"/>
    <cellStyle name="SAPBEXexcGood1 5 4 2" xfId="24567" xr:uid="{00000000-0005-0000-0000-00001D6F0000}"/>
    <cellStyle name="SAPBEXexcGood1 5 5" xfId="11201" xr:uid="{00000000-0005-0000-0000-00001E6F0000}"/>
    <cellStyle name="SAPBEXexcGood1 5 5 2" xfId="26496" xr:uid="{00000000-0005-0000-0000-00001F6F0000}"/>
    <cellStyle name="SAPBEXexcGood1 5 6" xfId="23609" xr:uid="{00000000-0005-0000-0000-0000206F0000}"/>
    <cellStyle name="SAPBEXexcGood1 6" xfId="8581" xr:uid="{00000000-0005-0000-0000-0000216F0000}"/>
    <cellStyle name="SAPBEXexcGood1 6 2" xfId="9385" xr:uid="{00000000-0005-0000-0000-0000226F0000}"/>
    <cellStyle name="SAPBEXexcGood1 6 2 2" xfId="13084" xr:uid="{00000000-0005-0000-0000-0000236F0000}"/>
    <cellStyle name="SAPBEXexcGood1 6 2 2 2" xfId="28366" xr:uid="{00000000-0005-0000-0000-0000246F0000}"/>
    <cellStyle name="SAPBEXexcGood1 6 2 3" xfId="24775" xr:uid="{00000000-0005-0000-0000-0000256F0000}"/>
    <cellStyle name="SAPBEXexcGood1 6 3" xfId="11358" xr:uid="{00000000-0005-0000-0000-0000266F0000}"/>
    <cellStyle name="SAPBEXexcGood1 6 3 2" xfId="26651" xr:uid="{00000000-0005-0000-0000-0000276F0000}"/>
    <cellStyle name="SAPBEXexcGood1 6 4" xfId="23983" xr:uid="{00000000-0005-0000-0000-0000286F0000}"/>
    <cellStyle name="SAPBEXexcGood1 7" xfId="9302" xr:uid="{00000000-0005-0000-0000-0000296F0000}"/>
    <cellStyle name="SAPBEXexcGood1 7 2" xfId="11320" xr:uid="{00000000-0005-0000-0000-00002A6F0000}"/>
    <cellStyle name="SAPBEXexcGood1 7 2 2" xfId="26614" xr:uid="{00000000-0005-0000-0000-00002B6F0000}"/>
    <cellStyle name="SAPBEXexcGood1 7 3" xfId="24696" xr:uid="{00000000-0005-0000-0000-00002C6F0000}"/>
    <cellStyle name="SAPBEXexcGood1 8" xfId="10610" xr:uid="{00000000-0005-0000-0000-00002D6F0000}"/>
    <cellStyle name="SAPBEXexcGood1 8 2" xfId="25912" xr:uid="{00000000-0005-0000-0000-00002E6F0000}"/>
    <cellStyle name="SAPBEXexcGood1 9" xfId="18325" xr:uid="{00000000-0005-0000-0000-00002F6F0000}"/>
    <cellStyle name="SAPBEXexcGood2" xfId="1842" xr:uid="{00000000-0005-0000-0000-0000306F0000}"/>
    <cellStyle name="SAPBEXexcGood2 2" xfId="7690" xr:uid="{00000000-0005-0000-0000-0000316F0000}"/>
    <cellStyle name="SAPBEXexcGood2 2 2" xfId="7370" xr:uid="{00000000-0005-0000-0000-0000326F0000}"/>
    <cellStyle name="SAPBEXexcGood2 2 2 2" xfId="9885" xr:uid="{00000000-0005-0000-0000-0000336F0000}"/>
    <cellStyle name="SAPBEXexcGood2 2 2 2 2" xfId="13441" xr:uid="{00000000-0005-0000-0000-0000346F0000}"/>
    <cellStyle name="SAPBEXexcGood2 2 2 2 2 2" xfId="28722" xr:uid="{00000000-0005-0000-0000-0000356F0000}"/>
    <cellStyle name="SAPBEXexcGood2 2 2 2 3" xfId="25272" xr:uid="{00000000-0005-0000-0000-0000366F0000}"/>
    <cellStyle name="SAPBEXexcGood2 2 2 3" xfId="11857" xr:uid="{00000000-0005-0000-0000-0000376F0000}"/>
    <cellStyle name="SAPBEXexcGood2 2 2 3 2" xfId="27147" xr:uid="{00000000-0005-0000-0000-0000386F0000}"/>
    <cellStyle name="SAPBEXexcGood2 2 2 4" xfId="22861" xr:uid="{00000000-0005-0000-0000-0000396F0000}"/>
    <cellStyle name="SAPBEXexcGood2 2 3" xfId="8760" xr:uid="{00000000-0005-0000-0000-00003A6F0000}"/>
    <cellStyle name="SAPBEXexcGood2 2 3 2" xfId="12529" xr:uid="{00000000-0005-0000-0000-00003B6F0000}"/>
    <cellStyle name="SAPBEXexcGood2 2 3 2 2" xfId="27812" xr:uid="{00000000-0005-0000-0000-00003C6F0000}"/>
    <cellStyle name="SAPBEXexcGood2 2 3 3" xfId="24161" xr:uid="{00000000-0005-0000-0000-00003D6F0000}"/>
    <cellStyle name="SAPBEXexcGood2 2 4" xfId="10789" xr:uid="{00000000-0005-0000-0000-00003E6F0000}"/>
    <cellStyle name="SAPBEXexcGood2 2 4 2" xfId="26090" xr:uid="{00000000-0005-0000-0000-00003F6F0000}"/>
    <cellStyle name="SAPBEXexcGood2 2 5" xfId="23180" xr:uid="{00000000-0005-0000-0000-0000406F0000}"/>
    <cellStyle name="SAPBEXexcGood2 3" xfId="7856" xr:uid="{00000000-0005-0000-0000-0000416F0000}"/>
    <cellStyle name="SAPBEXexcGood2 3 2" xfId="7284" xr:uid="{00000000-0005-0000-0000-0000426F0000}"/>
    <cellStyle name="SAPBEXexcGood2 3 2 2" xfId="9591" xr:uid="{00000000-0005-0000-0000-0000436F0000}"/>
    <cellStyle name="SAPBEXexcGood2 3 2 2 2" xfId="13223" xr:uid="{00000000-0005-0000-0000-0000446F0000}"/>
    <cellStyle name="SAPBEXexcGood2 3 2 2 2 2" xfId="28505" xr:uid="{00000000-0005-0000-0000-0000456F0000}"/>
    <cellStyle name="SAPBEXexcGood2 3 2 2 3" xfId="24979" xr:uid="{00000000-0005-0000-0000-0000466F0000}"/>
    <cellStyle name="SAPBEXexcGood2 3 2 3" xfId="11563" xr:uid="{00000000-0005-0000-0000-0000476F0000}"/>
    <cellStyle name="SAPBEXexcGood2 3 2 3 2" xfId="26854" xr:uid="{00000000-0005-0000-0000-0000486F0000}"/>
    <cellStyle name="SAPBEXexcGood2 3 2 4" xfId="22775" xr:uid="{00000000-0005-0000-0000-0000496F0000}"/>
    <cellStyle name="SAPBEXexcGood2 3 3" xfId="8921" xr:uid="{00000000-0005-0000-0000-00004A6F0000}"/>
    <cellStyle name="SAPBEXexcGood2 3 3 2" xfId="12980" xr:uid="{00000000-0005-0000-0000-00004B6F0000}"/>
    <cellStyle name="SAPBEXexcGood2 3 3 2 2" xfId="28262" xr:uid="{00000000-0005-0000-0000-00004C6F0000}"/>
    <cellStyle name="SAPBEXexcGood2 3 3 3" xfId="24318" xr:uid="{00000000-0005-0000-0000-00004D6F0000}"/>
    <cellStyle name="SAPBEXexcGood2 3 4" xfId="10950" xr:uid="{00000000-0005-0000-0000-00004E6F0000}"/>
    <cellStyle name="SAPBEXexcGood2 3 4 2" xfId="26247" xr:uid="{00000000-0005-0000-0000-00004F6F0000}"/>
    <cellStyle name="SAPBEXexcGood2 3 5" xfId="23342" xr:uid="{00000000-0005-0000-0000-0000506F0000}"/>
    <cellStyle name="SAPBEXexcGood2 4" xfId="8068" xr:uid="{00000000-0005-0000-0000-0000516F0000}"/>
    <cellStyle name="SAPBEXexcGood2 4 2" xfId="7542" xr:uid="{00000000-0005-0000-0000-0000526F0000}"/>
    <cellStyle name="SAPBEXexcGood2 4 2 2" xfId="10176" xr:uid="{00000000-0005-0000-0000-0000536F0000}"/>
    <cellStyle name="SAPBEXexcGood2 4 2 2 2" xfId="13476" xr:uid="{00000000-0005-0000-0000-0000546F0000}"/>
    <cellStyle name="SAPBEXexcGood2 4 2 2 2 2" xfId="28756" xr:uid="{00000000-0005-0000-0000-0000556F0000}"/>
    <cellStyle name="SAPBEXexcGood2 4 2 2 3" xfId="25559" xr:uid="{00000000-0005-0000-0000-0000566F0000}"/>
    <cellStyle name="SAPBEXexcGood2 4 2 3" xfId="12148" xr:uid="{00000000-0005-0000-0000-0000576F0000}"/>
    <cellStyle name="SAPBEXexcGood2 4 2 3 2" xfId="27434" xr:uid="{00000000-0005-0000-0000-0000586F0000}"/>
    <cellStyle name="SAPBEXexcGood2 4 2 4" xfId="23033" xr:uid="{00000000-0005-0000-0000-0000596F0000}"/>
    <cellStyle name="SAPBEXexcGood2 4 3" xfId="9120" xr:uid="{00000000-0005-0000-0000-00005A6F0000}"/>
    <cellStyle name="SAPBEXexcGood2 4 3 2" xfId="24515" xr:uid="{00000000-0005-0000-0000-00005B6F0000}"/>
    <cellStyle name="SAPBEXexcGood2 4 4" xfId="11149" xr:uid="{00000000-0005-0000-0000-00005C6F0000}"/>
    <cellStyle name="SAPBEXexcGood2 4 4 2" xfId="26444" xr:uid="{00000000-0005-0000-0000-00005D6F0000}"/>
    <cellStyle name="SAPBEXexcGood2 4 5" xfId="23552" xr:uid="{00000000-0005-0000-0000-00005E6F0000}"/>
    <cellStyle name="SAPBEXexcGood2 5" xfId="8126" xr:uid="{00000000-0005-0000-0000-00005F6F0000}"/>
    <cellStyle name="SAPBEXexcGood2 5 2" xfId="8275" xr:uid="{00000000-0005-0000-0000-0000606F0000}"/>
    <cellStyle name="SAPBEXexcGood2 5 2 2" xfId="10229" xr:uid="{00000000-0005-0000-0000-0000616F0000}"/>
    <cellStyle name="SAPBEXexcGood2 5 2 2 2" xfId="13501" xr:uid="{00000000-0005-0000-0000-0000626F0000}"/>
    <cellStyle name="SAPBEXexcGood2 5 2 2 2 2" xfId="28781" xr:uid="{00000000-0005-0000-0000-0000636F0000}"/>
    <cellStyle name="SAPBEXexcGood2 5 2 2 3" xfId="25612" xr:uid="{00000000-0005-0000-0000-0000646F0000}"/>
    <cellStyle name="SAPBEXexcGood2 5 2 3" xfId="12201" xr:uid="{00000000-0005-0000-0000-0000656F0000}"/>
    <cellStyle name="SAPBEXexcGood2 5 2 3 2" xfId="27487" xr:uid="{00000000-0005-0000-0000-0000666F0000}"/>
    <cellStyle name="SAPBEXexcGood2 5 2 4" xfId="23756" xr:uid="{00000000-0005-0000-0000-0000676F0000}"/>
    <cellStyle name="SAPBEXexcGood2 5 3" xfId="8386" xr:uid="{00000000-0005-0000-0000-0000686F0000}"/>
    <cellStyle name="SAPBEXexcGood2 5 3 2" xfId="10416" xr:uid="{00000000-0005-0000-0000-0000696F0000}"/>
    <cellStyle name="SAPBEXexcGood2 5 3 2 2" xfId="13608" xr:uid="{00000000-0005-0000-0000-00006A6F0000}"/>
    <cellStyle name="SAPBEXexcGood2 5 3 2 2 2" xfId="28888" xr:uid="{00000000-0005-0000-0000-00006B6F0000}"/>
    <cellStyle name="SAPBEXexcGood2 5 3 2 3" xfId="25797" xr:uid="{00000000-0005-0000-0000-00006C6F0000}"/>
    <cellStyle name="SAPBEXexcGood2 5 3 3" xfId="12388" xr:uid="{00000000-0005-0000-0000-00006D6F0000}"/>
    <cellStyle name="SAPBEXexcGood2 5 3 3 2" xfId="27672" xr:uid="{00000000-0005-0000-0000-00006E6F0000}"/>
    <cellStyle name="SAPBEXexcGood2 5 3 4" xfId="23867" xr:uid="{00000000-0005-0000-0000-00006F6F0000}"/>
    <cellStyle name="SAPBEXexcGood2 5 4" xfId="9173" xr:uid="{00000000-0005-0000-0000-0000706F0000}"/>
    <cellStyle name="SAPBEXexcGood2 5 4 2" xfId="24568" xr:uid="{00000000-0005-0000-0000-0000716F0000}"/>
    <cellStyle name="SAPBEXexcGood2 5 5" xfId="11202" xr:uid="{00000000-0005-0000-0000-0000726F0000}"/>
    <cellStyle name="SAPBEXexcGood2 5 5 2" xfId="26497" xr:uid="{00000000-0005-0000-0000-0000736F0000}"/>
    <cellStyle name="SAPBEXexcGood2 5 6" xfId="23610" xr:uid="{00000000-0005-0000-0000-0000746F0000}"/>
    <cellStyle name="SAPBEXexcGood2 6" xfId="8582" xr:uid="{00000000-0005-0000-0000-0000756F0000}"/>
    <cellStyle name="SAPBEXexcGood2 6 2" xfId="9386" xr:uid="{00000000-0005-0000-0000-0000766F0000}"/>
    <cellStyle name="SAPBEXexcGood2 6 2 2" xfId="13085" xr:uid="{00000000-0005-0000-0000-0000776F0000}"/>
    <cellStyle name="SAPBEXexcGood2 6 2 2 2" xfId="28367" xr:uid="{00000000-0005-0000-0000-0000786F0000}"/>
    <cellStyle name="SAPBEXexcGood2 6 2 3" xfId="24776" xr:uid="{00000000-0005-0000-0000-0000796F0000}"/>
    <cellStyle name="SAPBEXexcGood2 6 3" xfId="11359" xr:uid="{00000000-0005-0000-0000-00007A6F0000}"/>
    <cellStyle name="SAPBEXexcGood2 6 3 2" xfId="26652" xr:uid="{00000000-0005-0000-0000-00007B6F0000}"/>
    <cellStyle name="SAPBEXexcGood2 6 4" xfId="23984" xr:uid="{00000000-0005-0000-0000-00007C6F0000}"/>
    <cellStyle name="SAPBEXexcGood2 7" xfId="9301" xr:uid="{00000000-0005-0000-0000-00007D6F0000}"/>
    <cellStyle name="SAPBEXexcGood2 7 2" xfId="11319" xr:uid="{00000000-0005-0000-0000-00007E6F0000}"/>
    <cellStyle name="SAPBEXexcGood2 7 2 2" xfId="26613" xr:uid="{00000000-0005-0000-0000-00007F6F0000}"/>
    <cellStyle name="SAPBEXexcGood2 7 3" xfId="24695" xr:uid="{00000000-0005-0000-0000-0000806F0000}"/>
    <cellStyle name="SAPBEXexcGood2 8" xfId="10611" xr:uid="{00000000-0005-0000-0000-0000816F0000}"/>
    <cellStyle name="SAPBEXexcGood2 8 2" xfId="25913" xr:uid="{00000000-0005-0000-0000-0000826F0000}"/>
    <cellStyle name="SAPBEXexcGood2 9" xfId="18326" xr:uid="{00000000-0005-0000-0000-0000836F0000}"/>
    <cellStyle name="SAPBEXexcGood3" xfId="1843" xr:uid="{00000000-0005-0000-0000-0000846F0000}"/>
    <cellStyle name="SAPBEXexcGood3 2" xfId="7632" xr:uid="{00000000-0005-0000-0000-0000856F0000}"/>
    <cellStyle name="SAPBEXexcGood3 2 2" xfId="7336" xr:uid="{00000000-0005-0000-0000-0000866F0000}"/>
    <cellStyle name="SAPBEXexcGood3 2 2 2" xfId="9841" xr:uid="{00000000-0005-0000-0000-0000876F0000}"/>
    <cellStyle name="SAPBEXexcGood3 2 2 2 2" xfId="13438" xr:uid="{00000000-0005-0000-0000-0000886F0000}"/>
    <cellStyle name="SAPBEXexcGood3 2 2 2 2 2" xfId="28720" xr:uid="{00000000-0005-0000-0000-0000896F0000}"/>
    <cellStyle name="SAPBEXexcGood3 2 2 2 3" xfId="25229" xr:uid="{00000000-0005-0000-0000-00008A6F0000}"/>
    <cellStyle name="SAPBEXexcGood3 2 2 3" xfId="11813" xr:uid="{00000000-0005-0000-0000-00008B6F0000}"/>
    <cellStyle name="SAPBEXexcGood3 2 2 3 2" xfId="27104" xr:uid="{00000000-0005-0000-0000-00008C6F0000}"/>
    <cellStyle name="SAPBEXexcGood3 2 2 4" xfId="22827" xr:uid="{00000000-0005-0000-0000-00008D6F0000}"/>
    <cellStyle name="SAPBEXexcGood3 2 3" xfId="8704" xr:uid="{00000000-0005-0000-0000-00008E6F0000}"/>
    <cellStyle name="SAPBEXexcGood3 2 3 2" xfId="12503" xr:uid="{00000000-0005-0000-0000-00008F6F0000}"/>
    <cellStyle name="SAPBEXexcGood3 2 3 2 2" xfId="27787" xr:uid="{00000000-0005-0000-0000-0000906F0000}"/>
    <cellStyle name="SAPBEXexcGood3 2 3 3" xfId="24106" xr:uid="{00000000-0005-0000-0000-0000916F0000}"/>
    <cellStyle name="SAPBEXexcGood3 2 4" xfId="10733" xr:uid="{00000000-0005-0000-0000-0000926F0000}"/>
    <cellStyle name="SAPBEXexcGood3 2 4 2" xfId="26035" xr:uid="{00000000-0005-0000-0000-0000936F0000}"/>
    <cellStyle name="SAPBEXexcGood3 2 5" xfId="23123" xr:uid="{00000000-0005-0000-0000-0000946F0000}"/>
    <cellStyle name="SAPBEXexcGood3 3" xfId="7701" xr:uid="{00000000-0005-0000-0000-0000956F0000}"/>
    <cellStyle name="SAPBEXexcGood3 3 2" xfId="7271" xr:uid="{00000000-0005-0000-0000-0000966F0000}"/>
    <cellStyle name="SAPBEXexcGood3 3 2 2" xfId="9581" xr:uid="{00000000-0005-0000-0000-0000976F0000}"/>
    <cellStyle name="SAPBEXexcGood3 3 2 2 2" xfId="13213" xr:uid="{00000000-0005-0000-0000-0000986F0000}"/>
    <cellStyle name="SAPBEXexcGood3 3 2 2 2 2" xfId="28495" xr:uid="{00000000-0005-0000-0000-0000996F0000}"/>
    <cellStyle name="SAPBEXexcGood3 3 2 2 3" xfId="24969" xr:uid="{00000000-0005-0000-0000-00009A6F0000}"/>
    <cellStyle name="SAPBEXexcGood3 3 2 3" xfId="11553" xr:uid="{00000000-0005-0000-0000-00009B6F0000}"/>
    <cellStyle name="SAPBEXexcGood3 3 2 3 2" xfId="26844" xr:uid="{00000000-0005-0000-0000-00009C6F0000}"/>
    <cellStyle name="SAPBEXexcGood3 3 2 4" xfId="22762" xr:uid="{00000000-0005-0000-0000-00009D6F0000}"/>
    <cellStyle name="SAPBEXexcGood3 3 3" xfId="8771" xr:uid="{00000000-0005-0000-0000-00009E6F0000}"/>
    <cellStyle name="SAPBEXexcGood3 3 3 2" xfId="12929" xr:uid="{00000000-0005-0000-0000-00009F6F0000}"/>
    <cellStyle name="SAPBEXexcGood3 3 3 2 2" xfId="28211" xr:uid="{00000000-0005-0000-0000-0000A06F0000}"/>
    <cellStyle name="SAPBEXexcGood3 3 3 3" xfId="24172" xr:uid="{00000000-0005-0000-0000-0000A16F0000}"/>
    <cellStyle name="SAPBEXexcGood3 3 4" xfId="10800" xr:uid="{00000000-0005-0000-0000-0000A26F0000}"/>
    <cellStyle name="SAPBEXexcGood3 3 4 2" xfId="26101" xr:uid="{00000000-0005-0000-0000-0000A36F0000}"/>
    <cellStyle name="SAPBEXexcGood3 3 5" xfId="23191" xr:uid="{00000000-0005-0000-0000-0000A46F0000}"/>
    <cellStyle name="SAPBEXexcGood3 4" xfId="8069" xr:uid="{00000000-0005-0000-0000-0000A56F0000}"/>
    <cellStyle name="SAPBEXexcGood3 4 2" xfId="7490" xr:uid="{00000000-0005-0000-0000-0000A66F0000}"/>
    <cellStyle name="SAPBEXexcGood3 4 2 2" xfId="10177" xr:uid="{00000000-0005-0000-0000-0000A76F0000}"/>
    <cellStyle name="SAPBEXexcGood3 4 2 2 2" xfId="13477" xr:uid="{00000000-0005-0000-0000-0000A86F0000}"/>
    <cellStyle name="SAPBEXexcGood3 4 2 2 2 2" xfId="28757" xr:uid="{00000000-0005-0000-0000-0000A96F0000}"/>
    <cellStyle name="SAPBEXexcGood3 4 2 2 3" xfId="25560" xr:uid="{00000000-0005-0000-0000-0000AA6F0000}"/>
    <cellStyle name="SAPBEXexcGood3 4 2 3" xfId="12149" xr:uid="{00000000-0005-0000-0000-0000AB6F0000}"/>
    <cellStyle name="SAPBEXexcGood3 4 2 3 2" xfId="27435" xr:uid="{00000000-0005-0000-0000-0000AC6F0000}"/>
    <cellStyle name="SAPBEXexcGood3 4 2 4" xfId="22981" xr:uid="{00000000-0005-0000-0000-0000AD6F0000}"/>
    <cellStyle name="SAPBEXexcGood3 4 3" xfId="9121" xr:uid="{00000000-0005-0000-0000-0000AE6F0000}"/>
    <cellStyle name="SAPBEXexcGood3 4 3 2" xfId="24516" xr:uid="{00000000-0005-0000-0000-0000AF6F0000}"/>
    <cellStyle name="SAPBEXexcGood3 4 4" xfId="11150" xr:uid="{00000000-0005-0000-0000-0000B06F0000}"/>
    <cellStyle name="SAPBEXexcGood3 4 4 2" xfId="26445" xr:uid="{00000000-0005-0000-0000-0000B16F0000}"/>
    <cellStyle name="SAPBEXexcGood3 4 5" xfId="23553" xr:uid="{00000000-0005-0000-0000-0000B26F0000}"/>
    <cellStyle name="SAPBEXexcGood3 5" xfId="8127" xr:uid="{00000000-0005-0000-0000-0000B36F0000}"/>
    <cellStyle name="SAPBEXexcGood3 5 2" xfId="8276" xr:uid="{00000000-0005-0000-0000-0000B46F0000}"/>
    <cellStyle name="SAPBEXexcGood3 5 2 2" xfId="10230" xr:uid="{00000000-0005-0000-0000-0000B56F0000}"/>
    <cellStyle name="SAPBEXexcGood3 5 2 2 2" xfId="13502" xr:uid="{00000000-0005-0000-0000-0000B66F0000}"/>
    <cellStyle name="SAPBEXexcGood3 5 2 2 2 2" xfId="28782" xr:uid="{00000000-0005-0000-0000-0000B76F0000}"/>
    <cellStyle name="SAPBEXexcGood3 5 2 2 3" xfId="25613" xr:uid="{00000000-0005-0000-0000-0000B86F0000}"/>
    <cellStyle name="SAPBEXexcGood3 5 2 3" xfId="12202" xr:uid="{00000000-0005-0000-0000-0000B96F0000}"/>
    <cellStyle name="SAPBEXexcGood3 5 2 3 2" xfId="27488" xr:uid="{00000000-0005-0000-0000-0000BA6F0000}"/>
    <cellStyle name="SAPBEXexcGood3 5 2 4" xfId="23757" xr:uid="{00000000-0005-0000-0000-0000BB6F0000}"/>
    <cellStyle name="SAPBEXexcGood3 5 3" xfId="8387" xr:uid="{00000000-0005-0000-0000-0000BC6F0000}"/>
    <cellStyle name="SAPBEXexcGood3 5 3 2" xfId="10417" xr:uid="{00000000-0005-0000-0000-0000BD6F0000}"/>
    <cellStyle name="SAPBEXexcGood3 5 3 2 2" xfId="13609" xr:uid="{00000000-0005-0000-0000-0000BE6F0000}"/>
    <cellStyle name="SAPBEXexcGood3 5 3 2 2 2" xfId="28889" xr:uid="{00000000-0005-0000-0000-0000BF6F0000}"/>
    <cellStyle name="SAPBEXexcGood3 5 3 2 3" xfId="25798" xr:uid="{00000000-0005-0000-0000-0000C06F0000}"/>
    <cellStyle name="SAPBEXexcGood3 5 3 3" xfId="12389" xr:uid="{00000000-0005-0000-0000-0000C16F0000}"/>
    <cellStyle name="SAPBEXexcGood3 5 3 3 2" xfId="27673" xr:uid="{00000000-0005-0000-0000-0000C26F0000}"/>
    <cellStyle name="SAPBEXexcGood3 5 3 4" xfId="23868" xr:uid="{00000000-0005-0000-0000-0000C36F0000}"/>
    <cellStyle name="SAPBEXexcGood3 5 4" xfId="9174" xr:uid="{00000000-0005-0000-0000-0000C46F0000}"/>
    <cellStyle name="SAPBEXexcGood3 5 4 2" xfId="24569" xr:uid="{00000000-0005-0000-0000-0000C56F0000}"/>
    <cellStyle name="SAPBEXexcGood3 5 5" xfId="11203" xr:uid="{00000000-0005-0000-0000-0000C66F0000}"/>
    <cellStyle name="SAPBEXexcGood3 5 5 2" xfId="26498" xr:uid="{00000000-0005-0000-0000-0000C76F0000}"/>
    <cellStyle name="SAPBEXexcGood3 5 6" xfId="23611" xr:uid="{00000000-0005-0000-0000-0000C86F0000}"/>
    <cellStyle name="SAPBEXexcGood3 6" xfId="8583" xr:uid="{00000000-0005-0000-0000-0000C96F0000}"/>
    <cellStyle name="SAPBEXexcGood3 6 2" xfId="9387" xr:uid="{00000000-0005-0000-0000-0000CA6F0000}"/>
    <cellStyle name="SAPBEXexcGood3 6 2 2" xfId="13086" xr:uid="{00000000-0005-0000-0000-0000CB6F0000}"/>
    <cellStyle name="SAPBEXexcGood3 6 2 2 2" xfId="28368" xr:uid="{00000000-0005-0000-0000-0000CC6F0000}"/>
    <cellStyle name="SAPBEXexcGood3 6 2 3" xfId="24777" xr:uid="{00000000-0005-0000-0000-0000CD6F0000}"/>
    <cellStyle name="SAPBEXexcGood3 6 3" xfId="11360" xr:uid="{00000000-0005-0000-0000-0000CE6F0000}"/>
    <cellStyle name="SAPBEXexcGood3 6 3 2" xfId="26653" xr:uid="{00000000-0005-0000-0000-0000CF6F0000}"/>
    <cellStyle name="SAPBEXexcGood3 6 4" xfId="23985" xr:uid="{00000000-0005-0000-0000-0000D06F0000}"/>
    <cellStyle name="SAPBEXexcGood3 7" xfId="9300" xr:uid="{00000000-0005-0000-0000-0000D16F0000}"/>
    <cellStyle name="SAPBEXexcGood3 7 2" xfId="11318" xr:uid="{00000000-0005-0000-0000-0000D26F0000}"/>
    <cellStyle name="SAPBEXexcGood3 7 2 2" xfId="26612" xr:uid="{00000000-0005-0000-0000-0000D36F0000}"/>
    <cellStyle name="SAPBEXexcGood3 7 3" xfId="24694" xr:uid="{00000000-0005-0000-0000-0000D46F0000}"/>
    <cellStyle name="SAPBEXexcGood3 8" xfId="10612" xr:uid="{00000000-0005-0000-0000-0000D56F0000}"/>
    <cellStyle name="SAPBEXexcGood3 8 2" xfId="25914" xr:uid="{00000000-0005-0000-0000-0000D66F0000}"/>
    <cellStyle name="SAPBEXexcGood3 9" xfId="18327" xr:uid="{00000000-0005-0000-0000-0000D76F0000}"/>
    <cellStyle name="SAPBEXfilterDrill" xfId="1844" xr:uid="{00000000-0005-0000-0000-0000D86F0000}"/>
    <cellStyle name="SAPBEXfilterDrill 2" xfId="18328" xr:uid="{00000000-0005-0000-0000-0000D96F0000}"/>
    <cellStyle name="SAPBEXfilterItem" xfId="1845" xr:uid="{00000000-0005-0000-0000-0000DA6F0000}"/>
    <cellStyle name="SAPBEXfilterText" xfId="1846" xr:uid="{00000000-0005-0000-0000-0000DB6F0000}"/>
    <cellStyle name="SAPBEXformats" xfId="1847" xr:uid="{00000000-0005-0000-0000-0000DC6F0000}"/>
    <cellStyle name="SAPBEXformats 2" xfId="7696" xr:uid="{00000000-0005-0000-0000-0000DD6F0000}"/>
    <cellStyle name="SAPBEXformats 2 2" xfId="7533" xr:uid="{00000000-0005-0000-0000-0000DE6F0000}"/>
    <cellStyle name="SAPBEXformats 2 2 2" xfId="9890" xr:uid="{00000000-0005-0000-0000-0000DF6F0000}"/>
    <cellStyle name="SAPBEXformats 2 2 2 2" xfId="13443" xr:uid="{00000000-0005-0000-0000-0000E06F0000}"/>
    <cellStyle name="SAPBEXformats 2 2 2 2 2" xfId="28724" xr:uid="{00000000-0005-0000-0000-0000E16F0000}"/>
    <cellStyle name="SAPBEXformats 2 2 2 3" xfId="25277" xr:uid="{00000000-0005-0000-0000-0000E26F0000}"/>
    <cellStyle name="SAPBEXformats 2 2 3" xfId="11862" xr:uid="{00000000-0005-0000-0000-0000E36F0000}"/>
    <cellStyle name="SAPBEXformats 2 2 3 2" xfId="27152" xr:uid="{00000000-0005-0000-0000-0000E46F0000}"/>
    <cellStyle name="SAPBEXformats 2 2 4" xfId="23024" xr:uid="{00000000-0005-0000-0000-0000E56F0000}"/>
    <cellStyle name="SAPBEXformats 2 3" xfId="8766" xr:uid="{00000000-0005-0000-0000-0000E66F0000}"/>
    <cellStyle name="SAPBEXformats 2 3 2" xfId="12534" xr:uid="{00000000-0005-0000-0000-0000E76F0000}"/>
    <cellStyle name="SAPBEXformats 2 3 2 2" xfId="27817" xr:uid="{00000000-0005-0000-0000-0000E86F0000}"/>
    <cellStyle name="SAPBEXformats 2 3 3" xfId="24167" xr:uid="{00000000-0005-0000-0000-0000E96F0000}"/>
    <cellStyle name="SAPBEXformats 2 4" xfId="10795" xr:uid="{00000000-0005-0000-0000-0000EA6F0000}"/>
    <cellStyle name="SAPBEXformats 2 4 2" xfId="26096" xr:uid="{00000000-0005-0000-0000-0000EB6F0000}"/>
    <cellStyle name="SAPBEXformats 2 5" xfId="23186" xr:uid="{00000000-0005-0000-0000-0000EC6F0000}"/>
    <cellStyle name="SAPBEXformats 3" xfId="8026" xr:uid="{00000000-0005-0000-0000-0000ED6F0000}"/>
    <cellStyle name="SAPBEXformats 3 2" xfId="8247" xr:uid="{00000000-0005-0000-0000-0000EE6F0000}"/>
    <cellStyle name="SAPBEXformats 3 2 2" xfId="10309" xr:uid="{00000000-0005-0000-0000-0000EF6F0000}"/>
    <cellStyle name="SAPBEXformats 3 2 2 2" xfId="13522" xr:uid="{00000000-0005-0000-0000-0000F06F0000}"/>
    <cellStyle name="SAPBEXformats 3 2 2 2 2" xfId="28802" xr:uid="{00000000-0005-0000-0000-0000F16F0000}"/>
    <cellStyle name="SAPBEXformats 3 2 2 3" xfId="25690" xr:uid="{00000000-0005-0000-0000-0000F26F0000}"/>
    <cellStyle name="SAPBEXformats 3 2 3" xfId="12281" xr:uid="{00000000-0005-0000-0000-0000F36F0000}"/>
    <cellStyle name="SAPBEXformats 3 2 3 2" xfId="27565" xr:uid="{00000000-0005-0000-0000-0000F46F0000}"/>
    <cellStyle name="SAPBEXformats 3 2 4" xfId="23728" xr:uid="{00000000-0005-0000-0000-0000F56F0000}"/>
    <cellStyle name="SAPBEXformats 3 3" xfId="9080" xr:uid="{00000000-0005-0000-0000-0000F66F0000}"/>
    <cellStyle name="SAPBEXformats 3 3 2" xfId="13043" xr:uid="{00000000-0005-0000-0000-0000F76F0000}"/>
    <cellStyle name="SAPBEXformats 3 3 2 2" xfId="28325" xr:uid="{00000000-0005-0000-0000-0000F86F0000}"/>
    <cellStyle name="SAPBEXformats 3 3 3" xfId="24477" xr:uid="{00000000-0005-0000-0000-0000F96F0000}"/>
    <cellStyle name="SAPBEXformats 3 4" xfId="11109" xr:uid="{00000000-0005-0000-0000-0000FA6F0000}"/>
    <cellStyle name="SAPBEXformats 3 4 2" xfId="26406" xr:uid="{00000000-0005-0000-0000-0000FB6F0000}"/>
    <cellStyle name="SAPBEXformats 3 5" xfId="23512" xr:uid="{00000000-0005-0000-0000-0000FC6F0000}"/>
    <cellStyle name="SAPBEXformats 4" xfId="8070" xr:uid="{00000000-0005-0000-0000-0000FD6F0000}"/>
    <cellStyle name="SAPBEXformats 4 2" xfId="7413" xr:uid="{00000000-0005-0000-0000-0000FE6F0000}"/>
    <cellStyle name="SAPBEXformats 4 2 2" xfId="10178" xr:uid="{00000000-0005-0000-0000-0000FF6F0000}"/>
    <cellStyle name="SAPBEXformats 4 2 2 2" xfId="13478" xr:uid="{00000000-0005-0000-0000-000000700000}"/>
    <cellStyle name="SAPBEXformats 4 2 2 2 2" xfId="28758" xr:uid="{00000000-0005-0000-0000-000001700000}"/>
    <cellStyle name="SAPBEXformats 4 2 2 3" xfId="25561" xr:uid="{00000000-0005-0000-0000-000002700000}"/>
    <cellStyle name="SAPBEXformats 4 2 3" xfId="12150" xr:uid="{00000000-0005-0000-0000-000003700000}"/>
    <cellStyle name="SAPBEXformats 4 2 3 2" xfId="27436" xr:uid="{00000000-0005-0000-0000-000004700000}"/>
    <cellStyle name="SAPBEXformats 4 2 4" xfId="22904" xr:uid="{00000000-0005-0000-0000-000005700000}"/>
    <cellStyle name="SAPBEXformats 4 3" xfId="9122" xr:uid="{00000000-0005-0000-0000-000006700000}"/>
    <cellStyle name="SAPBEXformats 4 3 2" xfId="24517" xr:uid="{00000000-0005-0000-0000-000007700000}"/>
    <cellStyle name="SAPBEXformats 4 4" xfId="11151" xr:uid="{00000000-0005-0000-0000-000008700000}"/>
    <cellStyle name="SAPBEXformats 4 4 2" xfId="26446" xr:uid="{00000000-0005-0000-0000-000009700000}"/>
    <cellStyle name="SAPBEXformats 4 5" xfId="23554" xr:uid="{00000000-0005-0000-0000-00000A700000}"/>
    <cellStyle name="SAPBEXformats 5" xfId="8128" xr:uid="{00000000-0005-0000-0000-00000B700000}"/>
    <cellStyle name="SAPBEXformats 5 2" xfId="8277" xr:uid="{00000000-0005-0000-0000-00000C700000}"/>
    <cellStyle name="SAPBEXformats 5 2 2" xfId="10231" xr:uid="{00000000-0005-0000-0000-00000D700000}"/>
    <cellStyle name="SAPBEXformats 5 2 2 2" xfId="13503" xr:uid="{00000000-0005-0000-0000-00000E700000}"/>
    <cellStyle name="SAPBEXformats 5 2 2 2 2" xfId="28783" xr:uid="{00000000-0005-0000-0000-00000F700000}"/>
    <cellStyle name="SAPBEXformats 5 2 2 3" xfId="25614" xr:uid="{00000000-0005-0000-0000-000010700000}"/>
    <cellStyle name="SAPBEXformats 5 2 3" xfId="12203" xr:uid="{00000000-0005-0000-0000-000011700000}"/>
    <cellStyle name="SAPBEXformats 5 2 3 2" xfId="27489" xr:uid="{00000000-0005-0000-0000-000012700000}"/>
    <cellStyle name="SAPBEXformats 5 2 4" xfId="23758" xr:uid="{00000000-0005-0000-0000-000013700000}"/>
    <cellStyle name="SAPBEXformats 5 3" xfId="8388" xr:uid="{00000000-0005-0000-0000-000014700000}"/>
    <cellStyle name="SAPBEXformats 5 3 2" xfId="10418" xr:uid="{00000000-0005-0000-0000-000015700000}"/>
    <cellStyle name="SAPBEXformats 5 3 2 2" xfId="13610" xr:uid="{00000000-0005-0000-0000-000016700000}"/>
    <cellStyle name="SAPBEXformats 5 3 2 2 2" xfId="28890" xr:uid="{00000000-0005-0000-0000-000017700000}"/>
    <cellStyle name="SAPBEXformats 5 3 2 3" xfId="25799" xr:uid="{00000000-0005-0000-0000-000018700000}"/>
    <cellStyle name="SAPBEXformats 5 3 3" xfId="12390" xr:uid="{00000000-0005-0000-0000-000019700000}"/>
    <cellStyle name="SAPBEXformats 5 3 3 2" xfId="27674" xr:uid="{00000000-0005-0000-0000-00001A700000}"/>
    <cellStyle name="SAPBEXformats 5 3 4" xfId="23869" xr:uid="{00000000-0005-0000-0000-00001B700000}"/>
    <cellStyle name="SAPBEXformats 5 4" xfId="9175" xr:uid="{00000000-0005-0000-0000-00001C700000}"/>
    <cellStyle name="SAPBEXformats 5 4 2" xfId="24570" xr:uid="{00000000-0005-0000-0000-00001D700000}"/>
    <cellStyle name="SAPBEXformats 5 5" xfId="11204" xr:uid="{00000000-0005-0000-0000-00001E700000}"/>
    <cellStyle name="SAPBEXformats 5 5 2" xfId="26499" xr:uid="{00000000-0005-0000-0000-00001F700000}"/>
    <cellStyle name="SAPBEXformats 5 6" xfId="23612" xr:uid="{00000000-0005-0000-0000-000020700000}"/>
    <cellStyle name="SAPBEXformats 6" xfId="8584" xr:uid="{00000000-0005-0000-0000-000021700000}"/>
    <cellStyle name="SAPBEXformats 6 2" xfId="9388" xr:uid="{00000000-0005-0000-0000-000022700000}"/>
    <cellStyle name="SAPBEXformats 6 2 2" xfId="13087" xr:uid="{00000000-0005-0000-0000-000023700000}"/>
    <cellStyle name="SAPBEXformats 6 2 2 2" xfId="28369" xr:uid="{00000000-0005-0000-0000-000024700000}"/>
    <cellStyle name="SAPBEXformats 6 2 3" xfId="24778" xr:uid="{00000000-0005-0000-0000-000025700000}"/>
    <cellStyle name="SAPBEXformats 6 3" xfId="11361" xr:uid="{00000000-0005-0000-0000-000026700000}"/>
    <cellStyle name="SAPBEXformats 6 3 2" xfId="26654" xr:uid="{00000000-0005-0000-0000-000027700000}"/>
    <cellStyle name="SAPBEXformats 6 4" xfId="23986" xr:uid="{00000000-0005-0000-0000-000028700000}"/>
    <cellStyle name="SAPBEXformats 7" xfId="9299" xr:uid="{00000000-0005-0000-0000-000029700000}"/>
    <cellStyle name="SAPBEXformats 7 2" xfId="11317" xr:uid="{00000000-0005-0000-0000-00002A700000}"/>
    <cellStyle name="SAPBEXformats 7 2 2" xfId="26611" xr:uid="{00000000-0005-0000-0000-00002B700000}"/>
    <cellStyle name="SAPBEXformats 7 3" xfId="24693" xr:uid="{00000000-0005-0000-0000-00002C700000}"/>
    <cellStyle name="SAPBEXformats 8" xfId="10613" xr:uid="{00000000-0005-0000-0000-00002D700000}"/>
    <cellStyle name="SAPBEXformats 8 2" xfId="25915" xr:uid="{00000000-0005-0000-0000-00002E700000}"/>
    <cellStyle name="SAPBEXformats 9" xfId="18329" xr:uid="{00000000-0005-0000-0000-00002F700000}"/>
    <cellStyle name="SAPBEXheaderItem" xfId="1848" xr:uid="{00000000-0005-0000-0000-000030700000}"/>
    <cellStyle name="SAPBEXheaderText" xfId="1849" xr:uid="{00000000-0005-0000-0000-000031700000}"/>
    <cellStyle name="SAPBEXresData" xfId="1850" xr:uid="{00000000-0005-0000-0000-000032700000}"/>
    <cellStyle name="SAPBEXresData 2" xfId="7811" xr:uid="{00000000-0005-0000-0000-000033700000}"/>
    <cellStyle name="SAPBEXresData 2 2" xfId="7562" xr:uid="{00000000-0005-0000-0000-000034700000}"/>
    <cellStyle name="SAPBEXresData 2 2 2" xfId="9976" xr:uid="{00000000-0005-0000-0000-000035700000}"/>
    <cellStyle name="SAPBEXresData 2 2 2 2" xfId="13452" xr:uid="{00000000-0005-0000-0000-000036700000}"/>
    <cellStyle name="SAPBEXresData 2 2 2 2 2" xfId="28732" xr:uid="{00000000-0005-0000-0000-000037700000}"/>
    <cellStyle name="SAPBEXresData 2 2 2 3" xfId="25360" xr:uid="{00000000-0005-0000-0000-000038700000}"/>
    <cellStyle name="SAPBEXresData 2 2 3" xfId="11948" xr:uid="{00000000-0005-0000-0000-000039700000}"/>
    <cellStyle name="SAPBEXresData 2 2 3 2" xfId="27235" xr:uid="{00000000-0005-0000-0000-00003A700000}"/>
    <cellStyle name="SAPBEXresData 2 2 4" xfId="23053" xr:uid="{00000000-0005-0000-0000-00003B700000}"/>
    <cellStyle name="SAPBEXresData 2 3" xfId="8877" xr:uid="{00000000-0005-0000-0000-00003C700000}"/>
    <cellStyle name="SAPBEXresData 2 3 2" xfId="12597" xr:uid="{00000000-0005-0000-0000-00003D700000}"/>
    <cellStyle name="SAPBEXresData 2 3 2 2" xfId="27879" xr:uid="{00000000-0005-0000-0000-00003E700000}"/>
    <cellStyle name="SAPBEXresData 2 3 3" xfId="24275" xr:uid="{00000000-0005-0000-0000-00003F700000}"/>
    <cellStyle name="SAPBEXresData 2 4" xfId="10906" xr:uid="{00000000-0005-0000-0000-000040700000}"/>
    <cellStyle name="SAPBEXresData 2 4 2" xfId="26204" xr:uid="{00000000-0005-0000-0000-000041700000}"/>
    <cellStyle name="SAPBEXresData 2 5" xfId="23298" xr:uid="{00000000-0005-0000-0000-000042700000}"/>
    <cellStyle name="SAPBEXresData 3" xfId="7853" xr:uid="{00000000-0005-0000-0000-000043700000}"/>
    <cellStyle name="SAPBEXresData 3 2" xfId="7275" xr:uid="{00000000-0005-0000-0000-000044700000}"/>
    <cellStyle name="SAPBEXresData 3 2 2" xfId="9585" xr:uid="{00000000-0005-0000-0000-000045700000}"/>
    <cellStyle name="SAPBEXresData 3 2 2 2" xfId="13217" xr:uid="{00000000-0005-0000-0000-000046700000}"/>
    <cellStyle name="SAPBEXresData 3 2 2 2 2" xfId="28499" xr:uid="{00000000-0005-0000-0000-000047700000}"/>
    <cellStyle name="SAPBEXresData 3 2 2 3" xfId="24973" xr:uid="{00000000-0005-0000-0000-000048700000}"/>
    <cellStyle name="SAPBEXresData 3 2 3" xfId="11557" xr:uid="{00000000-0005-0000-0000-000049700000}"/>
    <cellStyle name="SAPBEXresData 3 2 3 2" xfId="26848" xr:uid="{00000000-0005-0000-0000-00004A700000}"/>
    <cellStyle name="SAPBEXresData 3 2 4" xfId="22766" xr:uid="{00000000-0005-0000-0000-00004B700000}"/>
    <cellStyle name="SAPBEXresData 3 3" xfId="8918" xr:uid="{00000000-0005-0000-0000-00004C700000}"/>
    <cellStyle name="SAPBEXresData 3 3 2" xfId="12979" xr:uid="{00000000-0005-0000-0000-00004D700000}"/>
    <cellStyle name="SAPBEXresData 3 3 2 2" xfId="28261" xr:uid="{00000000-0005-0000-0000-00004E700000}"/>
    <cellStyle name="SAPBEXresData 3 3 3" xfId="24315" xr:uid="{00000000-0005-0000-0000-00004F700000}"/>
    <cellStyle name="SAPBEXresData 3 4" xfId="10947" xr:uid="{00000000-0005-0000-0000-000050700000}"/>
    <cellStyle name="SAPBEXresData 3 4 2" xfId="26244" xr:uid="{00000000-0005-0000-0000-000051700000}"/>
    <cellStyle name="SAPBEXresData 3 5" xfId="23339" xr:uid="{00000000-0005-0000-0000-000052700000}"/>
    <cellStyle name="SAPBEXresData 4" xfId="8071" xr:uid="{00000000-0005-0000-0000-000053700000}"/>
    <cellStyle name="SAPBEXresData 4 2" xfId="7559" xr:uid="{00000000-0005-0000-0000-000054700000}"/>
    <cellStyle name="SAPBEXresData 4 2 2" xfId="10179" xr:uid="{00000000-0005-0000-0000-000055700000}"/>
    <cellStyle name="SAPBEXresData 4 2 2 2" xfId="13479" xr:uid="{00000000-0005-0000-0000-000056700000}"/>
    <cellStyle name="SAPBEXresData 4 2 2 2 2" xfId="28759" xr:uid="{00000000-0005-0000-0000-000057700000}"/>
    <cellStyle name="SAPBEXresData 4 2 2 3" xfId="25562" xr:uid="{00000000-0005-0000-0000-000058700000}"/>
    <cellStyle name="SAPBEXresData 4 2 3" xfId="12151" xr:uid="{00000000-0005-0000-0000-000059700000}"/>
    <cellStyle name="SAPBEXresData 4 2 3 2" xfId="27437" xr:uid="{00000000-0005-0000-0000-00005A700000}"/>
    <cellStyle name="SAPBEXresData 4 2 4" xfId="23050" xr:uid="{00000000-0005-0000-0000-00005B700000}"/>
    <cellStyle name="SAPBEXresData 4 3" xfId="9123" xr:uid="{00000000-0005-0000-0000-00005C700000}"/>
    <cellStyle name="SAPBEXresData 4 3 2" xfId="24518" xr:uid="{00000000-0005-0000-0000-00005D700000}"/>
    <cellStyle name="SAPBEXresData 4 4" xfId="11152" xr:uid="{00000000-0005-0000-0000-00005E700000}"/>
    <cellStyle name="SAPBEXresData 4 4 2" xfId="26447" xr:uid="{00000000-0005-0000-0000-00005F700000}"/>
    <cellStyle name="SAPBEXresData 4 5" xfId="23555" xr:uid="{00000000-0005-0000-0000-000060700000}"/>
    <cellStyle name="SAPBEXresData 5" xfId="8130" xr:uid="{00000000-0005-0000-0000-000061700000}"/>
    <cellStyle name="SAPBEXresData 5 2" xfId="8279" xr:uid="{00000000-0005-0000-0000-000062700000}"/>
    <cellStyle name="SAPBEXresData 5 2 2" xfId="10232" xr:uid="{00000000-0005-0000-0000-000063700000}"/>
    <cellStyle name="SAPBEXresData 5 2 2 2" xfId="13504" xr:uid="{00000000-0005-0000-0000-000064700000}"/>
    <cellStyle name="SAPBEXresData 5 2 2 2 2" xfId="28784" xr:uid="{00000000-0005-0000-0000-000065700000}"/>
    <cellStyle name="SAPBEXresData 5 2 2 3" xfId="25615" xr:uid="{00000000-0005-0000-0000-000066700000}"/>
    <cellStyle name="SAPBEXresData 5 2 3" xfId="12204" xr:uid="{00000000-0005-0000-0000-000067700000}"/>
    <cellStyle name="SAPBEXresData 5 2 3 2" xfId="27490" xr:uid="{00000000-0005-0000-0000-000068700000}"/>
    <cellStyle name="SAPBEXresData 5 2 4" xfId="23760" xr:uid="{00000000-0005-0000-0000-000069700000}"/>
    <cellStyle name="SAPBEXresData 5 3" xfId="8389" xr:uid="{00000000-0005-0000-0000-00006A700000}"/>
    <cellStyle name="SAPBEXresData 5 3 2" xfId="10419" xr:uid="{00000000-0005-0000-0000-00006B700000}"/>
    <cellStyle name="SAPBEXresData 5 3 2 2" xfId="13611" xr:uid="{00000000-0005-0000-0000-00006C700000}"/>
    <cellStyle name="SAPBEXresData 5 3 2 2 2" xfId="28891" xr:uid="{00000000-0005-0000-0000-00006D700000}"/>
    <cellStyle name="SAPBEXresData 5 3 2 3" xfId="25800" xr:uid="{00000000-0005-0000-0000-00006E700000}"/>
    <cellStyle name="SAPBEXresData 5 3 3" xfId="12391" xr:uid="{00000000-0005-0000-0000-00006F700000}"/>
    <cellStyle name="SAPBEXresData 5 3 3 2" xfId="27675" xr:uid="{00000000-0005-0000-0000-000070700000}"/>
    <cellStyle name="SAPBEXresData 5 3 4" xfId="23870" xr:uid="{00000000-0005-0000-0000-000071700000}"/>
    <cellStyle name="SAPBEXresData 5 4" xfId="9177" xr:uid="{00000000-0005-0000-0000-000072700000}"/>
    <cellStyle name="SAPBEXresData 5 4 2" xfId="24572" xr:uid="{00000000-0005-0000-0000-000073700000}"/>
    <cellStyle name="SAPBEXresData 5 5" xfId="11206" xr:uid="{00000000-0005-0000-0000-000074700000}"/>
    <cellStyle name="SAPBEXresData 5 5 2" xfId="26501" xr:uid="{00000000-0005-0000-0000-000075700000}"/>
    <cellStyle name="SAPBEXresData 5 6" xfId="23614" xr:uid="{00000000-0005-0000-0000-000076700000}"/>
    <cellStyle name="SAPBEXresData 6" xfId="8585" xr:uid="{00000000-0005-0000-0000-000077700000}"/>
    <cellStyle name="SAPBEXresData 6 2" xfId="9389" xr:uid="{00000000-0005-0000-0000-000078700000}"/>
    <cellStyle name="SAPBEXresData 6 2 2" xfId="13088" xr:uid="{00000000-0005-0000-0000-000079700000}"/>
    <cellStyle name="SAPBEXresData 6 2 2 2" xfId="28370" xr:uid="{00000000-0005-0000-0000-00007A700000}"/>
    <cellStyle name="SAPBEXresData 6 2 3" xfId="24779" xr:uid="{00000000-0005-0000-0000-00007B700000}"/>
    <cellStyle name="SAPBEXresData 6 3" xfId="11362" xr:uid="{00000000-0005-0000-0000-00007C700000}"/>
    <cellStyle name="SAPBEXresData 6 3 2" xfId="26655" xr:uid="{00000000-0005-0000-0000-00007D700000}"/>
    <cellStyle name="SAPBEXresData 6 4" xfId="23987" xr:uid="{00000000-0005-0000-0000-00007E700000}"/>
    <cellStyle name="SAPBEXresData 7" xfId="9298" xr:uid="{00000000-0005-0000-0000-00007F700000}"/>
    <cellStyle name="SAPBEXresData 7 2" xfId="11316" xr:uid="{00000000-0005-0000-0000-000080700000}"/>
    <cellStyle name="SAPBEXresData 7 2 2" xfId="26610" xr:uid="{00000000-0005-0000-0000-000081700000}"/>
    <cellStyle name="SAPBEXresData 7 3" xfId="24692" xr:uid="{00000000-0005-0000-0000-000082700000}"/>
    <cellStyle name="SAPBEXresData 8" xfId="10614" xr:uid="{00000000-0005-0000-0000-000083700000}"/>
    <cellStyle name="SAPBEXresData 8 2" xfId="25916" xr:uid="{00000000-0005-0000-0000-000084700000}"/>
    <cellStyle name="SAPBEXresData 9" xfId="18330" xr:uid="{00000000-0005-0000-0000-000085700000}"/>
    <cellStyle name="SAPBEXresDataEmph" xfId="1851" xr:uid="{00000000-0005-0000-0000-000086700000}"/>
    <cellStyle name="SAPBEXresDataEmph 2" xfId="7622" xr:uid="{00000000-0005-0000-0000-000087700000}"/>
    <cellStyle name="SAPBEXresDataEmph 2 2" xfId="7571" xr:uid="{00000000-0005-0000-0000-000088700000}"/>
    <cellStyle name="SAPBEXresDataEmph 2 2 2" xfId="9835" xr:uid="{00000000-0005-0000-0000-000089700000}"/>
    <cellStyle name="SAPBEXresDataEmph 2 2 2 2" xfId="13435" xr:uid="{00000000-0005-0000-0000-00008A700000}"/>
    <cellStyle name="SAPBEXresDataEmph 2 2 2 2 2" xfId="28717" xr:uid="{00000000-0005-0000-0000-00008B700000}"/>
    <cellStyle name="SAPBEXresDataEmph 2 2 2 3" xfId="25223" xr:uid="{00000000-0005-0000-0000-00008C700000}"/>
    <cellStyle name="SAPBEXresDataEmph 2 2 3" xfId="11807" xr:uid="{00000000-0005-0000-0000-00008D700000}"/>
    <cellStyle name="SAPBEXresDataEmph 2 2 3 2" xfId="27098" xr:uid="{00000000-0005-0000-0000-00008E700000}"/>
    <cellStyle name="SAPBEXresDataEmph 2 2 4" xfId="23062" xr:uid="{00000000-0005-0000-0000-00008F700000}"/>
    <cellStyle name="SAPBEXresDataEmph 2 3" xfId="8695" xr:uid="{00000000-0005-0000-0000-000090700000}"/>
    <cellStyle name="SAPBEXresDataEmph 2 3 2" xfId="12498" xr:uid="{00000000-0005-0000-0000-000091700000}"/>
    <cellStyle name="SAPBEXresDataEmph 2 3 2 2" xfId="27782" xr:uid="{00000000-0005-0000-0000-000092700000}"/>
    <cellStyle name="SAPBEXresDataEmph 2 3 3" xfId="24097" xr:uid="{00000000-0005-0000-0000-000093700000}"/>
    <cellStyle name="SAPBEXresDataEmph 2 4" xfId="10724" xr:uid="{00000000-0005-0000-0000-000094700000}"/>
    <cellStyle name="SAPBEXresDataEmph 2 4 2" xfId="26026" xr:uid="{00000000-0005-0000-0000-000095700000}"/>
    <cellStyle name="SAPBEXresDataEmph 2 5" xfId="23113" xr:uid="{00000000-0005-0000-0000-000096700000}"/>
    <cellStyle name="SAPBEXresDataEmph 3" xfId="7881" xr:uid="{00000000-0005-0000-0000-000097700000}"/>
    <cellStyle name="SAPBEXresDataEmph 3 2" xfId="7141" xr:uid="{00000000-0005-0000-0000-000098700000}"/>
    <cellStyle name="SAPBEXresDataEmph 3 2 2" xfId="9480" xr:uid="{00000000-0005-0000-0000-000099700000}"/>
    <cellStyle name="SAPBEXresDataEmph 3 2 2 2" xfId="13119" xr:uid="{00000000-0005-0000-0000-00009A700000}"/>
    <cellStyle name="SAPBEXresDataEmph 3 2 2 2 2" xfId="28401" xr:uid="{00000000-0005-0000-0000-00009B700000}"/>
    <cellStyle name="SAPBEXresDataEmph 3 2 2 3" xfId="24870" xr:uid="{00000000-0005-0000-0000-00009C700000}"/>
    <cellStyle name="SAPBEXresDataEmph 3 2 3" xfId="11452" xr:uid="{00000000-0005-0000-0000-00009D700000}"/>
    <cellStyle name="SAPBEXresDataEmph 3 2 3 2" xfId="26745" xr:uid="{00000000-0005-0000-0000-00009E700000}"/>
    <cellStyle name="SAPBEXresDataEmph 3 2 4" xfId="22634" xr:uid="{00000000-0005-0000-0000-00009F700000}"/>
    <cellStyle name="SAPBEXresDataEmph 3 3" xfId="8944" xr:uid="{00000000-0005-0000-0000-0000A0700000}"/>
    <cellStyle name="SAPBEXresDataEmph 3 3 2" xfId="12993" xr:uid="{00000000-0005-0000-0000-0000A1700000}"/>
    <cellStyle name="SAPBEXresDataEmph 3 3 2 2" xfId="28275" xr:uid="{00000000-0005-0000-0000-0000A2700000}"/>
    <cellStyle name="SAPBEXresDataEmph 3 3 3" xfId="24341" xr:uid="{00000000-0005-0000-0000-0000A3700000}"/>
    <cellStyle name="SAPBEXresDataEmph 3 4" xfId="10973" xr:uid="{00000000-0005-0000-0000-0000A4700000}"/>
    <cellStyle name="SAPBEXresDataEmph 3 4 2" xfId="26270" xr:uid="{00000000-0005-0000-0000-0000A5700000}"/>
    <cellStyle name="SAPBEXresDataEmph 3 5" xfId="23367" xr:uid="{00000000-0005-0000-0000-0000A6700000}"/>
    <cellStyle name="SAPBEXresDataEmph 4" xfId="8072" xr:uid="{00000000-0005-0000-0000-0000A7700000}"/>
    <cellStyle name="SAPBEXresDataEmph 4 2" xfId="7218" xr:uid="{00000000-0005-0000-0000-0000A8700000}"/>
    <cellStyle name="SAPBEXresDataEmph 4 2 2" xfId="10180" xr:uid="{00000000-0005-0000-0000-0000A9700000}"/>
    <cellStyle name="SAPBEXresDataEmph 4 2 2 2" xfId="13480" xr:uid="{00000000-0005-0000-0000-0000AA700000}"/>
    <cellStyle name="SAPBEXresDataEmph 4 2 2 2 2" xfId="28760" xr:uid="{00000000-0005-0000-0000-0000AB700000}"/>
    <cellStyle name="SAPBEXresDataEmph 4 2 2 3" xfId="25563" xr:uid="{00000000-0005-0000-0000-0000AC700000}"/>
    <cellStyle name="SAPBEXresDataEmph 4 2 3" xfId="12152" xr:uid="{00000000-0005-0000-0000-0000AD700000}"/>
    <cellStyle name="SAPBEXresDataEmph 4 2 3 2" xfId="27438" xr:uid="{00000000-0005-0000-0000-0000AE700000}"/>
    <cellStyle name="SAPBEXresDataEmph 4 2 4" xfId="22709" xr:uid="{00000000-0005-0000-0000-0000AF700000}"/>
    <cellStyle name="SAPBEXresDataEmph 4 3" xfId="9124" xr:uid="{00000000-0005-0000-0000-0000B0700000}"/>
    <cellStyle name="SAPBEXresDataEmph 4 3 2" xfId="24519" xr:uid="{00000000-0005-0000-0000-0000B1700000}"/>
    <cellStyle name="SAPBEXresDataEmph 4 4" xfId="11153" xr:uid="{00000000-0005-0000-0000-0000B2700000}"/>
    <cellStyle name="SAPBEXresDataEmph 4 4 2" xfId="26448" xr:uid="{00000000-0005-0000-0000-0000B3700000}"/>
    <cellStyle name="SAPBEXresDataEmph 4 5" xfId="23556" xr:uid="{00000000-0005-0000-0000-0000B4700000}"/>
    <cellStyle name="SAPBEXresDataEmph 5" xfId="8131" xr:uid="{00000000-0005-0000-0000-0000B5700000}"/>
    <cellStyle name="SAPBEXresDataEmph 5 2" xfId="8280" xr:uid="{00000000-0005-0000-0000-0000B6700000}"/>
    <cellStyle name="SAPBEXresDataEmph 5 2 2" xfId="10233" xr:uid="{00000000-0005-0000-0000-0000B7700000}"/>
    <cellStyle name="SAPBEXresDataEmph 5 2 2 2" xfId="13505" xr:uid="{00000000-0005-0000-0000-0000B8700000}"/>
    <cellStyle name="SAPBEXresDataEmph 5 2 2 2 2" xfId="28785" xr:uid="{00000000-0005-0000-0000-0000B9700000}"/>
    <cellStyle name="SAPBEXresDataEmph 5 2 2 3" xfId="25616" xr:uid="{00000000-0005-0000-0000-0000BA700000}"/>
    <cellStyle name="SAPBEXresDataEmph 5 2 3" xfId="12205" xr:uid="{00000000-0005-0000-0000-0000BB700000}"/>
    <cellStyle name="SAPBEXresDataEmph 5 2 3 2" xfId="27491" xr:uid="{00000000-0005-0000-0000-0000BC700000}"/>
    <cellStyle name="SAPBEXresDataEmph 5 2 4" xfId="23761" xr:uid="{00000000-0005-0000-0000-0000BD700000}"/>
    <cellStyle name="SAPBEXresDataEmph 5 3" xfId="8390" xr:uid="{00000000-0005-0000-0000-0000BE700000}"/>
    <cellStyle name="SAPBEXresDataEmph 5 3 2" xfId="10420" xr:uid="{00000000-0005-0000-0000-0000BF700000}"/>
    <cellStyle name="SAPBEXresDataEmph 5 3 2 2" xfId="13612" xr:uid="{00000000-0005-0000-0000-0000C0700000}"/>
    <cellStyle name="SAPBEXresDataEmph 5 3 2 2 2" xfId="28892" xr:uid="{00000000-0005-0000-0000-0000C1700000}"/>
    <cellStyle name="SAPBEXresDataEmph 5 3 2 3" xfId="25801" xr:uid="{00000000-0005-0000-0000-0000C2700000}"/>
    <cellStyle name="SAPBEXresDataEmph 5 3 3" xfId="12392" xr:uid="{00000000-0005-0000-0000-0000C3700000}"/>
    <cellStyle name="SAPBEXresDataEmph 5 3 3 2" xfId="27676" xr:uid="{00000000-0005-0000-0000-0000C4700000}"/>
    <cellStyle name="SAPBEXresDataEmph 5 3 4" xfId="23871" xr:uid="{00000000-0005-0000-0000-0000C5700000}"/>
    <cellStyle name="SAPBEXresDataEmph 5 4" xfId="9178" xr:uid="{00000000-0005-0000-0000-0000C6700000}"/>
    <cellStyle name="SAPBEXresDataEmph 5 4 2" xfId="24573" xr:uid="{00000000-0005-0000-0000-0000C7700000}"/>
    <cellStyle name="SAPBEXresDataEmph 5 5" xfId="11207" xr:uid="{00000000-0005-0000-0000-0000C8700000}"/>
    <cellStyle name="SAPBEXresDataEmph 5 5 2" xfId="26502" xr:uid="{00000000-0005-0000-0000-0000C9700000}"/>
    <cellStyle name="SAPBEXresDataEmph 5 6" xfId="23615" xr:uid="{00000000-0005-0000-0000-0000CA700000}"/>
    <cellStyle name="SAPBEXresDataEmph 6" xfId="8586" xr:uid="{00000000-0005-0000-0000-0000CB700000}"/>
    <cellStyle name="SAPBEXresDataEmph 6 2" xfId="9390" xr:uid="{00000000-0005-0000-0000-0000CC700000}"/>
    <cellStyle name="SAPBEXresDataEmph 6 2 2" xfId="13089" xr:uid="{00000000-0005-0000-0000-0000CD700000}"/>
    <cellStyle name="SAPBEXresDataEmph 6 2 2 2" xfId="28371" xr:uid="{00000000-0005-0000-0000-0000CE700000}"/>
    <cellStyle name="SAPBEXresDataEmph 6 2 3" xfId="24780" xr:uid="{00000000-0005-0000-0000-0000CF700000}"/>
    <cellStyle name="SAPBEXresDataEmph 6 3" xfId="11363" xr:uid="{00000000-0005-0000-0000-0000D0700000}"/>
    <cellStyle name="SAPBEXresDataEmph 6 3 2" xfId="26656" xr:uid="{00000000-0005-0000-0000-0000D1700000}"/>
    <cellStyle name="SAPBEXresDataEmph 6 4" xfId="23988" xr:uid="{00000000-0005-0000-0000-0000D2700000}"/>
    <cellStyle name="SAPBEXresDataEmph 7" xfId="9297" xr:uid="{00000000-0005-0000-0000-0000D3700000}"/>
    <cellStyle name="SAPBEXresDataEmph 7 2" xfId="11315" xr:uid="{00000000-0005-0000-0000-0000D4700000}"/>
    <cellStyle name="SAPBEXresDataEmph 7 2 2" xfId="26609" xr:uid="{00000000-0005-0000-0000-0000D5700000}"/>
    <cellStyle name="SAPBEXresDataEmph 7 3" xfId="24691" xr:uid="{00000000-0005-0000-0000-0000D6700000}"/>
    <cellStyle name="SAPBEXresDataEmph 8" xfId="10615" xr:uid="{00000000-0005-0000-0000-0000D7700000}"/>
    <cellStyle name="SAPBEXresDataEmph 8 2" xfId="25917" xr:uid="{00000000-0005-0000-0000-0000D8700000}"/>
    <cellStyle name="SAPBEXresDataEmph 9" xfId="18331" xr:uid="{00000000-0005-0000-0000-0000D9700000}"/>
    <cellStyle name="SAPBEXresItem" xfId="1852" xr:uid="{00000000-0005-0000-0000-0000DA700000}"/>
    <cellStyle name="SAPBEXresItem 2" xfId="7860" xr:uid="{00000000-0005-0000-0000-0000DB700000}"/>
    <cellStyle name="SAPBEXresItem 2 2" xfId="7482" xr:uid="{00000000-0005-0000-0000-0000DC700000}"/>
    <cellStyle name="SAPBEXresItem 2 2 2" xfId="10016" xr:uid="{00000000-0005-0000-0000-0000DD700000}"/>
    <cellStyle name="SAPBEXresItem 2 2 2 2" xfId="13455" xr:uid="{00000000-0005-0000-0000-0000DE700000}"/>
    <cellStyle name="SAPBEXresItem 2 2 2 2 2" xfId="28735" xr:uid="{00000000-0005-0000-0000-0000DF700000}"/>
    <cellStyle name="SAPBEXresItem 2 2 2 3" xfId="25399" xr:uid="{00000000-0005-0000-0000-0000E0700000}"/>
    <cellStyle name="SAPBEXresItem 2 2 3" xfId="11988" xr:uid="{00000000-0005-0000-0000-0000E1700000}"/>
    <cellStyle name="SAPBEXresItem 2 2 3 2" xfId="27274" xr:uid="{00000000-0005-0000-0000-0000E2700000}"/>
    <cellStyle name="SAPBEXresItem 2 2 4" xfId="22973" xr:uid="{00000000-0005-0000-0000-0000E3700000}"/>
    <cellStyle name="SAPBEXresItem 2 3" xfId="8924" xr:uid="{00000000-0005-0000-0000-0000E4700000}"/>
    <cellStyle name="SAPBEXresItem 2 3 2" xfId="12629" xr:uid="{00000000-0005-0000-0000-0000E5700000}"/>
    <cellStyle name="SAPBEXresItem 2 3 2 2" xfId="27911" xr:uid="{00000000-0005-0000-0000-0000E6700000}"/>
    <cellStyle name="SAPBEXresItem 2 3 3" xfId="24321" xr:uid="{00000000-0005-0000-0000-0000E7700000}"/>
    <cellStyle name="SAPBEXresItem 2 4" xfId="10953" xr:uid="{00000000-0005-0000-0000-0000E8700000}"/>
    <cellStyle name="SAPBEXresItem 2 4 2" xfId="26250" xr:uid="{00000000-0005-0000-0000-0000E9700000}"/>
    <cellStyle name="SAPBEXresItem 2 5" xfId="23346" xr:uid="{00000000-0005-0000-0000-0000EA700000}"/>
    <cellStyle name="SAPBEXresItem 3" xfId="7697" xr:uid="{00000000-0005-0000-0000-0000EB700000}"/>
    <cellStyle name="SAPBEXresItem 3 2" xfId="7377" xr:uid="{00000000-0005-0000-0000-0000EC700000}"/>
    <cellStyle name="SAPBEXresItem 3 2 2" xfId="9664" xr:uid="{00000000-0005-0000-0000-0000ED700000}"/>
    <cellStyle name="SAPBEXresItem 3 2 2 2" xfId="13294" xr:uid="{00000000-0005-0000-0000-0000EE700000}"/>
    <cellStyle name="SAPBEXresItem 3 2 2 2 2" xfId="28576" xr:uid="{00000000-0005-0000-0000-0000EF700000}"/>
    <cellStyle name="SAPBEXresItem 3 2 2 3" xfId="25052" xr:uid="{00000000-0005-0000-0000-0000F0700000}"/>
    <cellStyle name="SAPBEXresItem 3 2 3" xfId="11636" xr:uid="{00000000-0005-0000-0000-0000F1700000}"/>
    <cellStyle name="SAPBEXresItem 3 2 3 2" xfId="26927" xr:uid="{00000000-0005-0000-0000-0000F2700000}"/>
    <cellStyle name="SAPBEXresItem 3 2 4" xfId="22868" xr:uid="{00000000-0005-0000-0000-0000F3700000}"/>
    <cellStyle name="SAPBEXresItem 3 3" xfId="8767" xr:uid="{00000000-0005-0000-0000-0000F4700000}"/>
    <cellStyle name="SAPBEXresItem 3 3 2" xfId="12927" xr:uid="{00000000-0005-0000-0000-0000F5700000}"/>
    <cellStyle name="SAPBEXresItem 3 3 2 2" xfId="28209" xr:uid="{00000000-0005-0000-0000-0000F6700000}"/>
    <cellStyle name="SAPBEXresItem 3 3 3" xfId="24168" xr:uid="{00000000-0005-0000-0000-0000F7700000}"/>
    <cellStyle name="SAPBEXresItem 3 4" xfId="10796" xr:uid="{00000000-0005-0000-0000-0000F8700000}"/>
    <cellStyle name="SAPBEXresItem 3 4 2" xfId="26097" xr:uid="{00000000-0005-0000-0000-0000F9700000}"/>
    <cellStyle name="SAPBEXresItem 3 5" xfId="23187" xr:uid="{00000000-0005-0000-0000-0000FA700000}"/>
    <cellStyle name="SAPBEXresItem 4" xfId="8073" xr:uid="{00000000-0005-0000-0000-0000FB700000}"/>
    <cellStyle name="SAPBEXresItem 4 2" xfId="7265" xr:uid="{00000000-0005-0000-0000-0000FC700000}"/>
    <cellStyle name="SAPBEXresItem 4 2 2" xfId="10181" xr:uid="{00000000-0005-0000-0000-0000FD700000}"/>
    <cellStyle name="SAPBEXresItem 4 2 2 2" xfId="13481" xr:uid="{00000000-0005-0000-0000-0000FE700000}"/>
    <cellStyle name="SAPBEXresItem 4 2 2 2 2" xfId="28761" xr:uid="{00000000-0005-0000-0000-0000FF700000}"/>
    <cellStyle name="SAPBEXresItem 4 2 2 3" xfId="25564" xr:uid="{00000000-0005-0000-0000-000000710000}"/>
    <cellStyle name="SAPBEXresItem 4 2 3" xfId="12153" xr:uid="{00000000-0005-0000-0000-000001710000}"/>
    <cellStyle name="SAPBEXresItem 4 2 3 2" xfId="27439" xr:uid="{00000000-0005-0000-0000-000002710000}"/>
    <cellStyle name="SAPBEXresItem 4 2 4" xfId="22756" xr:uid="{00000000-0005-0000-0000-000003710000}"/>
    <cellStyle name="SAPBEXresItem 4 3" xfId="9125" xr:uid="{00000000-0005-0000-0000-000004710000}"/>
    <cellStyle name="SAPBEXresItem 4 3 2" xfId="24520" xr:uid="{00000000-0005-0000-0000-000005710000}"/>
    <cellStyle name="SAPBEXresItem 4 4" xfId="11154" xr:uid="{00000000-0005-0000-0000-000006710000}"/>
    <cellStyle name="SAPBEXresItem 4 4 2" xfId="26449" xr:uid="{00000000-0005-0000-0000-000007710000}"/>
    <cellStyle name="SAPBEXresItem 4 5" xfId="23557" xr:uid="{00000000-0005-0000-0000-000008710000}"/>
    <cellStyle name="SAPBEXresItem 5" xfId="8132" xr:uid="{00000000-0005-0000-0000-000009710000}"/>
    <cellStyle name="SAPBEXresItem 5 2" xfId="8281" xr:uid="{00000000-0005-0000-0000-00000A710000}"/>
    <cellStyle name="SAPBEXresItem 5 2 2" xfId="10234" xr:uid="{00000000-0005-0000-0000-00000B710000}"/>
    <cellStyle name="SAPBEXresItem 5 2 2 2" xfId="13506" xr:uid="{00000000-0005-0000-0000-00000C710000}"/>
    <cellStyle name="SAPBEXresItem 5 2 2 2 2" xfId="28786" xr:uid="{00000000-0005-0000-0000-00000D710000}"/>
    <cellStyle name="SAPBEXresItem 5 2 2 3" xfId="25617" xr:uid="{00000000-0005-0000-0000-00000E710000}"/>
    <cellStyle name="SAPBEXresItem 5 2 3" xfId="12206" xr:uid="{00000000-0005-0000-0000-00000F710000}"/>
    <cellStyle name="SAPBEXresItem 5 2 3 2" xfId="27492" xr:uid="{00000000-0005-0000-0000-000010710000}"/>
    <cellStyle name="SAPBEXresItem 5 2 4" xfId="23762" xr:uid="{00000000-0005-0000-0000-000011710000}"/>
    <cellStyle name="SAPBEXresItem 5 3" xfId="8391" xr:uid="{00000000-0005-0000-0000-000012710000}"/>
    <cellStyle name="SAPBEXresItem 5 3 2" xfId="10421" xr:uid="{00000000-0005-0000-0000-000013710000}"/>
    <cellStyle name="SAPBEXresItem 5 3 2 2" xfId="13613" xr:uid="{00000000-0005-0000-0000-000014710000}"/>
    <cellStyle name="SAPBEXresItem 5 3 2 2 2" xfId="28893" xr:uid="{00000000-0005-0000-0000-000015710000}"/>
    <cellStyle name="SAPBEXresItem 5 3 2 3" xfId="25802" xr:uid="{00000000-0005-0000-0000-000016710000}"/>
    <cellStyle name="SAPBEXresItem 5 3 3" xfId="12393" xr:uid="{00000000-0005-0000-0000-000017710000}"/>
    <cellStyle name="SAPBEXresItem 5 3 3 2" xfId="27677" xr:uid="{00000000-0005-0000-0000-000018710000}"/>
    <cellStyle name="SAPBEXresItem 5 3 4" xfId="23872" xr:uid="{00000000-0005-0000-0000-000019710000}"/>
    <cellStyle name="SAPBEXresItem 5 4" xfId="9179" xr:uid="{00000000-0005-0000-0000-00001A710000}"/>
    <cellStyle name="SAPBEXresItem 5 4 2" xfId="24574" xr:uid="{00000000-0005-0000-0000-00001B710000}"/>
    <cellStyle name="SAPBEXresItem 5 5" xfId="11208" xr:uid="{00000000-0005-0000-0000-00001C710000}"/>
    <cellStyle name="SAPBEXresItem 5 5 2" xfId="26503" xr:uid="{00000000-0005-0000-0000-00001D710000}"/>
    <cellStyle name="SAPBEXresItem 5 6" xfId="23616" xr:uid="{00000000-0005-0000-0000-00001E710000}"/>
    <cellStyle name="SAPBEXresItem 6" xfId="8587" xr:uid="{00000000-0005-0000-0000-00001F710000}"/>
    <cellStyle name="SAPBEXresItem 6 2" xfId="9391" xr:uid="{00000000-0005-0000-0000-000020710000}"/>
    <cellStyle name="SAPBEXresItem 6 2 2" xfId="13090" xr:uid="{00000000-0005-0000-0000-000021710000}"/>
    <cellStyle name="SAPBEXresItem 6 2 2 2" xfId="28372" xr:uid="{00000000-0005-0000-0000-000022710000}"/>
    <cellStyle name="SAPBEXresItem 6 2 3" xfId="24781" xr:uid="{00000000-0005-0000-0000-000023710000}"/>
    <cellStyle name="SAPBEXresItem 6 3" xfId="11364" xr:uid="{00000000-0005-0000-0000-000024710000}"/>
    <cellStyle name="SAPBEXresItem 6 3 2" xfId="26657" xr:uid="{00000000-0005-0000-0000-000025710000}"/>
    <cellStyle name="SAPBEXresItem 6 4" xfId="23989" xr:uid="{00000000-0005-0000-0000-000026710000}"/>
    <cellStyle name="SAPBEXresItem 7" xfId="9296" xr:uid="{00000000-0005-0000-0000-000027710000}"/>
    <cellStyle name="SAPBEXresItem 7 2" xfId="11314" xr:uid="{00000000-0005-0000-0000-000028710000}"/>
    <cellStyle name="SAPBEXresItem 7 2 2" xfId="26608" xr:uid="{00000000-0005-0000-0000-000029710000}"/>
    <cellStyle name="SAPBEXresItem 7 3" xfId="24690" xr:uid="{00000000-0005-0000-0000-00002A710000}"/>
    <cellStyle name="SAPBEXresItem 8" xfId="10616" xr:uid="{00000000-0005-0000-0000-00002B710000}"/>
    <cellStyle name="SAPBEXresItem 8 2" xfId="25918" xr:uid="{00000000-0005-0000-0000-00002C710000}"/>
    <cellStyle name="SAPBEXresItem 9" xfId="18332" xr:uid="{00000000-0005-0000-0000-00002D710000}"/>
    <cellStyle name="SAPBEXstdData" xfId="1853" xr:uid="{00000000-0005-0000-0000-00002E710000}"/>
    <cellStyle name="SAPBEXstdData 2" xfId="7833" xr:uid="{00000000-0005-0000-0000-00002F710000}"/>
    <cellStyle name="SAPBEXstdData 2 2" xfId="7267" xr:uid="{00000000-0005-0000-0000-000030710000}"/>
    <cellStyle name="SAPBEXstdData 2 2 2" xfId="9994" xr:uid="{00000000-0005-0000-0000-000031710000}"/>
    <cellStyle name="SAPBEXstdData 2 2 2 2" xfId="13453" xr:uid="{00000000-0005-0000-0000-000032710000}"/>
    <cellStyle name="SAPBEXstdData 2 2 2 2 2" xfId="28733" xr:uid="{00000000-0005-0000-0000-000033710000}"/>
    <cellStyle name="SAPBEXstdData 2 2 2 3" xfId="25377" xr:uid="{00000000-0005-0000-0000-000034710000}"/>
    <cellStyle name="SAPBEXstdData 2 2 3" xfId="11966" xr:uid="{00000000-0005-0000-0000-000035710000}"/>
    <cellStyle name="SAPBEXstdData 2 2 3 2" xfId="27252" xr:uid="{00000000-0005-0000-0000-000036710000}"/>
    <cellStyle name="SAPBEXstdData 2 2 4" xfId="22758" xr:uid="{00000000-0005-0000-0000-000037710000}"/>
    <cellStyle name="SAPBEXstdData 2 3" xfId="8899" xr:uid="{00000000-0005-0000-0000-000038710000}"/>
    <cellStyle name="SAPBEXstdData 2 3 2" xfId="12610" xr:uid="{00000000-0005-0000-0000-000039710000}"/>
    <cellStyle name="SAPBEXstdData 2 3 2 2" xfId="27892" xr:uid="{00000000-0005-0000-0000-00003A710000}"/>
    <cellStyle name="SAPBEXstdData 2 3 3" xfId="24296" xr:uid="{00000000-0005-0000-0000-00003B710000}"/>
    <cellStyle name="SAPBEXstdData 2 4" xfId="10928" xr:uid="{00000000-0005-0000-0000-00003C710000}"/>
    <cellStyle name="SAPBEXstdData 2 4 2" xfId="26225" xr:uid="{00000000-0005-0000-0000-00003D710000}"/>
    <cellStyle name="SAPBEXstdData 2 5" xfId="23319" xr:uid="{00000000-0005-0000-0000-00003E710000}"/>
    <cellStyle name="SAPBEXstdData 3" xfId="7676" xr:uid="{00000000-0005-0000-0000-00003F710000}"/>
    <cellStyle name="SAPBEXstdData 3 2" xfId="7304" xr:uid="{00000000-0005-0000-0000-000040710000}"/>
    <cellStyle name="SAPBEXstdData 3 2 2" xfId="9605" xr:uid="{00000000-0005-0000-0000-000041710000}"/>
    <cellStyle name="SAPBEXstdData 3 2 2 2" xfId="13237" xr:uid="{00000000-0005-0000-0000-000042710000}"/>
    <cellStyle name="SAPBEXstdData 3 2 2 2 2" xfId="28519" xr:uid="{00000000-0005-0000-0000-000043710000}"/>
    <cellStyle name="SAPBEXstdData 3 2 2 3" xfId="24993" xr:uid="{00000000-0005-0000-0000-000044710000}"/>
    <cellStyle name="SAPBEXstdData 3 2 3" xfId="11577" xr:uid="{00000000-0005-0000-0000-000045710000}"/>
    <cellStyle name="SAPBEXstdData 3 2 3 2" xfId="26868" xr:uid="{00000000-0005-0000-0000-000046710000}"/>
    <cellStyle name="SAPBEXstdData 3 2 4" xfId="22795" xr:uid="{00000000-0005-0000-0000-000047710000}"/>
    <cellStyle name="SAPBEXstdData 3 3" xfId="8746" xr:uid="{00000000-0005-0000-0000-000048710000}"/>
    <cellStyle name="SAPBEXstdData 3 3 2" xfId="12919" xr:uid="{00000000-0005-0000-0000-000049710000}"/>
    <cellStyle name="SAPBEXstdData 3 3 2 2" xfId="28201" xr:uid="{00000000-0005-0000-0000-00004A710000}"/>
    <cellStyle name="SAPBEXstdData 3 3 3" xfId="24147" xr:uid="{00000000-0005-0000-0000-00004B710000}"/>
    <cellStyle name="SAPBEXstdData 3 4" xfId="10775" xr:uid="{00000000-0005-0000-0000-00004C710000}"/>
    <cellStyle name="SAPBEXstdData 3 4 2" xfId="26076" xr:uid="{00000000-0005-0000-0000-00004D710000}"/>
    <cellStyle name="SAPBEXstdData 3 5" xfId="23166" xr:uid="{00000000-0005-0000-0000-00004E710000}"/>
    <cellStyle name="SAPBEXstdData 4" xfId="8074" xr:uid="{00000000-0005-0000-0000-00004F710000}"/>
    <cellStyle name="SAPBEXstdData 4 2" xfId="7541" xr:uid="{00000000-0005-0000-0000-000050710000}"/>
    <cellStyle name="SAPBEXstdData 4 2 2" xfId="10182" xr:uid="{00000000-0005-0000-0000-000051710000}"/>
    <cellStyle name="SAPBEXstdData 4 2 2 2" xfId="13482" xr:uid="{00000000-0005-0000-0000-000052710000}"/>
    <cellStyle name="SAPBEXstdData 4 2 2 2 2" xfId="28762" xr:uid="{00000000-0005-0000-0000-000053710000}"/>
    <cellStyle name="SAPBEXstdData 4 2 2 3" xfId="25565" xr:uid="{00000000-0005-0000-0000-000054710000}"/>
    <cellStyle name="SAPBEXstdData 4 2 3" xfId="12154" xr:uid="{00000000-0005-0000-0000-000055710000}"/>
    <cellStyle name="SAPBEXstdData 4 2 3 2" xfId="27440" xr:uid="{00000000-0005-0000-0000-000056710000}"/>
    <cellStyle name="SAPBEXstdData 4 2 4" xfId="23032" xr:uid="{00000000-0005-0000-0000-000057710000}"/>
    <cellStyle name="SAPBEXstdData 4 3" xfId="9126" xr:uid="{00000000-0005-0000-0000-000058710000}"/>
    <cellStyle name="SAPBEXstdData 4 3 2" xfId="24521" xr:uid="{00000000-0005-0000-0000-000059710000}"/>
    <cellStyle name="SAPBEXstdData 4 4" xfId="11155" xr:uid="{00000000-0005-0000-0000-00005A710000}"/>
    <cellStyle name="SAPBEXstdData 4 4 2" xfId="26450" xr:uid="{00000000-0005-0000-0000-00005B710000}"/>
    <cellStyle name="SAPBEXstdData 4 5" xfId="23558" xr:uid="{00000000-0005-0000-0000-00005C710000}"/>
    <cellStyle name="SAPBEXstdData 5" xfId="8133" xr:uid="{00000000-0005-0000-0000-00005D710000}"/>
    <cellStyle name="SAPBEXstdData 5 2" xfId="8282" xr:uid="{00000000-0005-0000-0000-00005E710000}"/>
    <cellStyle name="SAPBEXstdData 5 2 2" xfId="10235" xr:uid="{00000000-0005-0000-0000-00005F710000}"/>
    <cellStyle name="SAPBEXstdData 5 2 2 2" xfId="13507" xr:uid="{00000000-0005-0000-0000-000060710000}"/>
    <cellStyle name="SAPBEXstdData 5 2 2 2 2" xfId="28787" xr:uid="{00000000-0005-0000-0000-000061710000}"/>
    <cellStyle name="SAPBEXstdData 5 2 2 3" xfId="25618" xr:uid="{00000000-0005-0000-0000-000062710000}"/>
    <cellStyle name="SAPBEXstdData 5 2 3" xfId="12207" xr:uid="{00000000-0005-0000-0000-000063710000}"/>
    <cellStyle name="SAPBEXstdData 5 2 3 2" xfId="27493" xr:uid="{00000000-0005-0000-0000-000064710000}"/>
    <cellStyle name="SAPBEXstdData 5 2 4" xfId="23763" xr:uid="{00000000-0005-0000-0000-000065710000}"/>
    <cellStyle name="SAPBEXstdData 5 3" xfId="8392" xr:uid="{00000000-0005-0000-0000-000066710000}"/>
    <cellStyle name="SAPBEXstdData 5 3 2" xfId="10422" xr:uid="{00000000-0005-0000-0000-000067710000}"/>
    <cellStyle name="SAPBEXstdData 5 3 2 2" xfId="13614" xr:uid="{00000000-0005-0000-0000-000068710000}"/>
    <cellStyle name="SAPBEXstdData 5 3 2 2 2" xfId="28894" xr:uid="{00000000-0005-0000-0000-000069710000}"/>
    <cellStyle name="SAPBEXstdData 5 3 2 3" xfId="25803" xr:uid="{00000000-0005-0000-0000-00006A710000}"/>
    <cellStyle name="SAPBEXstdData 5 3 3" xfId="12394" xr:uid="{00000000-0005-0000-0000-00006B710000}"/>
    <cellStyle name="SAPBEXstdData 5 3 3 2" xfId="27678" xr:uid="{00000000-0005-0000-0000-00006C710000}"/>
    <cellStyle name="SAPBEXstdData 5 3 4" xfId="23873" xr:uid="{00000000-0005-0000-0000-00006D710000}"/>
    <cellStyle name="SAPBEXstdData 5 4" xfId="9180" xr:uid="{00000000-0005-0000-0000-00006E710000}"/>
    <cellStyle name="SAPBEXstdData 5 4 2" xfId="24575" xr:uid="{00000000-0005-0000-0000-00006F710000}"/>
    <cellStyle name="SAPBEXstdData 5 5" xfId="11209" xr:uid="{00000000-0005-0000-0000-000070710000}"/>
    <cellStyle name="SAPBEXstdData 5 5 2" xfId="26504" xr:uid="{00000000-0005-0000-0000-000071710000}"/>
    <cellStyle name="SAPBEXstdData 5 6" xfId="23617" xr:uid="{00000000-0005-0000-0000-000072710000}"/>
    <cellStyle name="SAPBEXstdData 6" xfId="8588" xr:uid="{00000000-0005-0000-0000-000073710000}"/>
    <cellStyle name="SAPBEXstdData 6 2" xfId="9392" xr:uid="{00000000-0005-0000-0000-000074710000}"/>
    <cellStyle name="SAPBEXstdData 6 2 2" xfId="13091" xr:uid="{00000000-0005-0000-0000-000075710000}"/>
    <cellStyle name="SAPBEXstdData 6 2 2 2" xfId="28373" xr:uid="{00000000-0005-0000-0000-000076710000}"/>
    <cellStyle name="SAPBEXstdData 6 2 3" xfId="24782" xr:uid="{00000000-0005-0000-0000-000077710000}"/>
    <cellStyle name="SAPBEXstdData 6 3" xfId="11365" xr:uid="{00000000-0005-0000-0000-000078710000}"/>
    <cellStyle name="SAPBEXstdData 6 3 2" xfId="26658" xr:uid="{00000000-0005-0000-0000-000079710000}"/>
    <cellStyle name="SAPBEXstdData 6 4" xfId="23990" xr:uid="{00000000-0005-0000-0000-00007A710000}"/>
    <cellStyle name="SAPBEXstdData 7" xfId="9295" xr:uid="{00000000-0005-0000-0000-00007B710000}"/>
    <cellStyle name="SAPBEXstdData 7 2" xfId="11313" xr:uid="{00000000-0005-0000-0000-00007C710000}"/>
    <cellStyle name="SAPBEXstdData 7 2 2" xfId="26607" xr:uid="{00000000-0005-0000-0000-00007D710000}"/>
    <cellStyle name="SAPBEXstdData 7 3" xfId="24689" xr:uid="{00000000-0005-0000-0000-00007E710000}"/>
    <cellStyle name="SAPBEXstdData 8" xfId="10617" xr:uid="{00000000-0005-0000-0000-00007F710000}"/>
    <cellStyle name="SAPBEXstdData 8 2" xfId="25919" xr:uid="{00000000-0005-0000-0000-000080710000}"/>
    <cellStyle name="SAPBEXstdData 9" xfId="18333" xr:uid="{00000000-0005-0000-0000-000081710000}"/>
    <cellStyle name="SAPBEXstdDataEmph" xfId="1854" xr:uid="{00000000-0005-0000-0000-000082710000}"/>
    <cellStyle name="SAPBEXstdDataEmph 2" xfId="7730" xr:uid="{00000000-0005-0000-0000-000083710000}"/>
    <cellStyle name="SAPBEXstdDataEmph 2 2" xfId="7517" xr:uid="{00000000-0005-0000-0000-000084710000}"/>
    <cellStyle name="SAPBEXstdDataEmph 2 2 2" xfId="9913" xr:uid="{00000000-0005-0000-0000-000085710000}"/>
    <cellStyle name="SAPBEXstdDataEmph 2 2 2 2" xfId="13445" xr:uid="{00000000-0005-0000-0000-000086710000}"/>
    <cellStyle name="SAPBEXstdDataEmph 2 2 2 2 2" xfId="28726" xr:uid="{00000000-0005-0000-0000-000087710000}"/>
    <cellStyle name="SAPBEXstdDataEmph 2 2 2 3" xfId="25299" xr:uid="{00000000-0005-0000-0000-000088710000}"/>
    <cellStyle name="SAPBEXstdDataEmph 2 2 3" xfId="11885" xr:uid="{00000000-0005-0000-0000-000089710000}"/>
    <cellStyle name="SAPBEXstdDataEmph 2 2 3 2" xfId="27174" xr:uid="{00000000-0005-0000-0000-00008A710000}"/>
    <cellStyle name="SAPBEXstdDataEmph 2 2 4" xfId="23008" xr:uid="{00000000-0005-0000-0000-00008B710000}"/>
    <cellStyle name="SAPBEXstdDataEmph 2 3" xfId="8800" xr:uid="{00000000-0005-0000-0000-00008C710000}"/>
    <cellStyle name="SAPBEXstdDataEmph 2 3 2" xfId="12549" xr:uid="{00000000-0005-0000-0000-00008D710000}"/>
    <cellStyle name="SAPBEXstdDataEmph 2 3 2 2" xfId="27832" xr:uid="{00000000-0005-0000-0000-00008E710000}"/>
    <cellStyle name="SAPBEXstdDataEmph 2 3 3" xfId="24200" xr:uid="{00000000-0005-0000-0000-00008F710000}"/>
    <cellStyle name="SAPBEXstdDataEmph 2 4" xfId="10829" xr:uid="{00000000-0005-0000-0000-000090710000}"/>
    <cellStyle name="SAPBEXstdDataEmph 2 4 2" xfId="26129" xr:uid="{00000000-0005-0000-0000-000091710000}"/>
    <cellStyle name="SAPBEXstdDataEmph 2 5" xfId="23219" xr:uid="{00000000-0005-0000-0000-000092710000}"/>
    <cellStyle name="SAPBEXstdDataEmph 3" xfId="7954" xr:uid="{00000000-0005-0000-0000-000093710000}"/>
    <cellStyle name="SAPBEXstdDataEmph 3 2" xfId="7157" xr:uid="{00000000-0005-0000-0000-000094710000}"/>
    <cellStyle name="SAPBEXstdDataEmph 3 2 2" xfId="9495" xr:uid="{00000000-0005-0000-0000-000095710000}"/>
    <cellStyle name="SAPBEXstdDataEmph 3 2 2 2" xfId="13134" xr:uid="{00000000-0005-0000-0000-000096710000}"/>
    <cellStyle name="SAPBEXstdDataEmph 3 2 2 2 2" xfId="28416" xr:uid="{00000000-0005-0000-0000-000097710000}"/>
    <cellStyle name="SAPBEXstdDataEmph 3 2 2 3" xfId="24885" xr:uid="{00000000-0005-0000-0000-000098710000}"/>
    <cellStyle name="SAPBEXstdDataEmph 3 2 3" xfId="11467" xr:uid="{00000000-0005-0000-0000-000099710000}"/>
    <cellStyle name="SAPBEXstdDataEmph 3 2 3 2" xfId="26760" xr:uid="{00000000-0005-0000-0000-00009A710000}"/>
    <cellStyle name="SAPBEXstdDataEmph 3 2 4" xfId="22650" xr:uid="{00000000-0005-0000-0000-00009B710000}"/>
    <cellStyle name="SAPBEXstdDataEmph 3 3" xfId="9011" xr:uid="{00000000-0005-0000-0000-00009C710000}"/>
    <cellStyle name="SAPBEXstdDataEmph 3 3 2" xfId="13020" xr:uid="{00000000-0005-0000-0000-00009D710000}"/>
    <cellStyle name="SAPBEXstdDataEmph 3 3 2 2" xfId="28302" xr:uid="{00000000-0005-0000-0000-00009E710000}"/>
    <cellStyle name="SAPBEXstdDataEmph 3 3 3" xfId="24408" xr:uid="{00000000-0005-0000-0000-00009F710000}"/>
    <cellStyle name="SAPBEXstdDataEmph 3 4" xfId="11040" xr:uid="{00000000-0005-0000-0000-0000A0710000}"/>
    <cellStyle name="SAPBEXstdDataEmph 3 4 2" xfId="26337" xr:uid="{00000000-0005-0000-0000-0000A1710000}"/>
    <cellStyle name="SAPBEXstdDataEmph 3 5" xfId="23440" xr:uid="{00000000-0005-0000-0000-0000A2710000}"/>
    <cellStyle name="SAPBEXstdDataEmph 4" xfId="8075" xr:uid="{00000000-0005-0000-0000-0000A3710000}"/>
    <cellStyle name="SAPBEXstdDataEmph 4 2" xfId="7416" xr:uid="{00000000-0005-0000-0000-0000A4710000}"/>
    <cellStyle name="SAPBEXstdDataEmph 4 2 2" xfId="10183" xr:uid="{00000000-0005-0000-0000-0000A5710000}"/>
    <cellStyle name="SAPBEXstdDataEmph 4 2 2 2" xfId="13483" xr:uid="{00000000-0005-0000-0000-0000A6710000}"/>
    <cellStyle name="SAPBEXstdDataEmph 4 2 2 2 2" xfId="28763" xr:uid="{00000000-0005-0000-0000-0000A7710000}"/>
    <cellStyle name="SAPBEXstdDataEmph 4 2 2 3" xfId="25566" xr:uid="{00000000-0005-0000-0000-0000A8710000}"/>
    <cellStyle name="SAPBEXstdDataEmph 4 2 3" xfId="12155" xr:uid="{00000000-0005-0000-0000-0000A9710000}"/>
    <cellStyle name="SAPBEXstdDataEmph 4 2 3 2" xfId="27441" xr:uid="{00000000-0005-0000-0000-0000AA710000}"/>
    <cellStyle name="SAPBEXstdDataEmph 4 2 4" xfId="22907" xr:uid="{00000000-0005-0000-0000-0000AB710000}"/>
    <cellStyle name="SAPBEXstdDataEmph 4 3" xfId="9127" xr:uid="{00000000-0005-0000-0000-0000AC710000}"/>
    <cellStyle name="SAPBEXstdDataEmph 4 3 2" xfId="24522" xr:uid="{00000000-0005-0000-0000-0000AD710000}"/>
    <cellStyle name="SAPBEXstdDataEmph 4 4" xfId="11156" xr:uid="{00000000-0005-0000-0000-0000AE710000}"/>
    <cellStyle name="SAPBEXstdDataEmph 4 4 2" xfId="26451" xr:uid="{00000000-0005-0000-0000-0000AF710000}"/>
    <cellStyle name="SAPBEXstdDataEmph 4 5" xfId="23559" xr:uid="{00000000-0005-0000-0000-0000B0710000}"/>
    <cellStyle name="SAPBEXstdDataEmph 5" xfId="8134" xr:uid="{00000000-0005-0000-0000-0000B1710000}"/>
    <cellStyle name="SAPBEXstdDataEmph 5 2" xfId="8283" xr:uid="{00000000-0005-0000-0000-0000B2710000}"/>
    <cellStyle name="SAPBEXstdDataEmph 5 2 2" xfId="10236" xr:uid="{00000000-0005-0000-0000-0000B3710000}"/>
    <cellStyle name="SAPBEXstdDataEmph 5 2 2 2" xfId="13508" xr:uid="{00000000-0005-0000-0000-0000B4710000}"/>
    <cellStyle name="SAPBEXstdDataEmph 5 2 2 2 2" xfId="28788" xr:uid="{00000000-0005-0000-0000-0000B5710000}"/>
    <cellStyle name="SAPBEXstdDataEmph 5 2 2 3" xfId="25619" xr:uid="{00000000-0005-0000-0000-0000B6710000}"/>
    <cellStyle name="SAPBEXstdDataEmph 5 2 3" xfId="12208" xr:uid="{00000000-0005-0000-0000-0000B7710000}"/>
    <cellStyle name="SAPBEXstdDataEmph 5 2 3 2" xfId="27494" xr:uid="{00000000-0005-0000-0000-0000B8710000}"/>
    <cellStyle name="SAPBEXstdDataEmph 5 2 4" xfId="23764" xr:uid="{00000000-0005-0000-0000-0000B9710000}"/>
    <cellStyle name="SAPBEXstdDataEmph 5 3" xfId="8393" xr:uid="{00000000-0005-0000-0000-0000BA710000}"/>
    <cellStyle name="SAPBEXstdDataEmph 5 3 2" xfId="10423" xr:uid="{00000000-0005-0000-0000-0000BB710000}"/>
    <cellStyle name="SAPBEXstdDataEmph 5 3 2 2" xfId="13615" xr:uid="{00000000-0005-0000-0000-0000BC710000}"/>
    <cellStyle name="SAPBEXstdDataEmph 5 3 2 2 2" xfId="28895" xr:uid="{00000000-0005-0000-0000-0000BD710000}"/>
    <cellStyle name="SAPBEXstdDataEmph 5 3 2 3" xfId="25804" xr:uid="{00000000-0005-0000-0000-0000BE710000}"/>
    <cellStyle name="SAPBEXstdDataEmph 5 3 3" xfId="12395" xr:uid="{00000000-0005-0000-0000-0000BF710000}"/>
    <cellStyle name="SAPBEXstdDataEmph 5 3 3 2" xfId="27679" xr:uid="{00000000-0005-0000-0000-0000C0710000}"/>
    <cellStyle name="SAPBEXstdDataEmph 5 3 4" xfId="23874" xr:uid="{00000000-0005-0000-0000-0000C1710000}"/>
    <cellStyle name="SAPBEXstdDataEmph 5 4" xfId="9181" xr:uid="{00000000-0005-0000-0000-0000C2710000}"/>
    <cellStyle name="SAPBEXstdDataEmph 5 4 2" xfId="24576" xr:uid="{00000000-0005-0000-0000-0000C3710000}"/>
    <cellStyle name="SAPBEXstdDataEmph 5 5" xfId="11210" xr:uid="{00000000-0005-0000-0000-0000C4710000}"/>
    <cellStyle name="SAPBEXstdDataEmph 5 5 2" xfId="26505" xr:uid="{00000000-0005-0000-0000-0000C5710000}"/>
    <cellStyle name="SAPBEXstdDataEmph 5 6" xfId="23618" xr:uid="{00000000-0005-0000-0000-0000C6710000}"/>
    <cellStyle name="SAPBEXstdDataEmph 6" xfId="8589" xr:uid="{00000000-0005-0000-0000-0000C7710000}"/>
    <cellStyle name="SAPBEXstdDataEmph 6 2" xfId="9393" xr:uid="{00000000-0005-0000-0000-0000C8710000}"/>
    <cellStyle name="SAPBEXstdDataEmph 6 2 2" xfId="13092" xr:uid="{00000000-0005-0000-0000-0000C9710000}"/>
    <cellStyle name="SAPBEXstdDataEmph 6 2 2 2" xfId="28374" xr:uid="{00000000-0005-0000-0000-0000CA710000}"/>
    <cellStyle name="SAPBEXstdDataEmph 6 2 3" xfId="24783" xr:uid="{00000000-0005-0000-0000-0000CB710000}"/>
    <cellStyle name="SAPBEXstdDataEmph 6 3" xfId="11366" xr:uid="{00000000-0005-0000-0000-0000CC710000}"/>
    <cellStyle name="SAPBEXstdDataEmph 6 3 2" xfId="26659" xr:uid="{00000000-0005-0000-0000-0000CD710000}"/>
    <cellStyle name="SAPBEXstdDataEmph 6 4" xfId="23991" xr:uid="{00000000-0005-0000-0000-0000CE710000}"/>
    <cellStyle name="SAPBEXstdDataEmph 7" xfId="9294" xr:uid="{00000000-0005-0000-0000-0000CF710000}"/>
    <cellStyle name="SAPBEXstdDataEmph 7 2" xfId="11312" xr:uid="{00000000-0005-0000-0000-0000D0710000}"/>
    <cellStyle name="SAPBEXstdDataEmph 7 2 2" xfId="26606" xr:uid="{00000000-0005-0000-0000-0000D1710000}"/>
    <cellStyle name="SAPBEXstdDataEmph 7 3" xfId="24688" xr:uid="{00000000-0005-0000-0000-0000D2710000}"/>
    <cellStyle name="SAPBEXstdDataEmph 8" xfId="10618" xr:uid="{00000000-0005-0000-0000-0000D3710000}"/>
    <cellStyle name="SAPBEXstdDataEmph 8 2" xfId="25920" xr:uid="{00000000-0005-0000-0000-0000D4710000}"/>
    <cellStyle name="SAPBEXstdDataEmph 9" xfId="18334" xr:uid="{00000000-0005-0000-0000-0000D5710000}"/>
    <cellStyle name="SAPBEXstdItem" xfId="1855" xr:uid="{00000000-0005-0000-0000-0000D6710000}"/>
    <cellStyle name="SAPBEXstdItem 2" xfId="7655" xr:uid="{00000000-0005-0000-0000-0000D7710000}"/>
    <cellStyle name="SAPBEXstdItem 2 2" xfId="7360" xr:uid="{00000000-0005-0000-0000-0000D8710000}"/>
    <cellStyle name="SAPBEXstdItem 2 2 2" xfId="9856" xr:uid="{00000000-0005-0000-0000-0000D9710000}"/>
    <cellStyle name="SAPBEXstdItem 2 2 2 2" xfId="13440" xr:uid="{00000000-0005-0000-0000-0000DA710000}"/>
    <cellStyle name="SAPBEXstdItem 2 2 2 2 2" xfId="28721" xr:uid="{00000000-0005-0000-0000-0000DB710000}"/>
    <cellStyle name="SAPBEXstdItem 2 2 2 3" xfId="25243" xr:uid="{00000000-0005-0000-0000-0000DC710000}"/>
    <cellStyle name="SAPBEXstdItem 2 2 3" xfId="11828" xr:uid="{00000000-0005-0000-0000-0000DD710000}"/>
    <cellStyle name="SAPBEXstdItem 2 2 3 2" xfId="27118" xr:uid="{00000000-0005-0000-0000-0000DE710000}"/>
    <cellStyle name="SAPBEXstdItem 2 2 4" xfId="22851" xr:uid="{00000000-0005-0000-0000-0000DF710000}"/>
    <cellStyle name="SAPBEXstdItem 2 3" xfId="8726" xr:uid="{00000000-0005-0000-0000-0000E0710000}"/>
    <cellStyle name="SAPBEXstdItem 2 3 2" xfId="12513" xr:uid="{00000000-0005-0000-0000-0000E1710000}"/>
    <cellStyle name="SAPBEXstdItem 2 3 2 2" xfId="27796" xr:uid="{00000000-0005-0000-0000-0000E2710000}"/>
    <cellStyle name="SAPBEXstdItem 2 3 3" xfId="24127" xr:uid="{00000000-0005-0000-0000-0000E3710000}"/>
    <cellStyle name="SAPBEXstdItem 2 4" xfId="10755" xr:uid="{00000000-0005-0000-0000-0000E4710000}"/>
    <cellStyle name="SAPBEXstdItem 2 4 2" xfId="26056" xr:uid="{00000000-0005-0000-0000-0000E5710000}"/>
    <cellStyle name="SAPBEXstdItem 2 5" xfId="23145" xr:uid="{00000000-0005-0000-0000-0000E6710000}"/>
    <cellStyle name="SAPBEXstdItem 3" xfId="7831" xr:uid="{00000000-0005-0000-0000-0000E7710000}"/>
    <cellStyle name="SAPBEXstdItem 3 2" xfId="7499" xr:uid="{00000000-0005-0000-0000-0000E8710000}"/>
    <cellStyle name="SAPBEXstdItem 3 2 2" xfId="9745" xr:uid="{00000000-0005-0000-0000-0000E9710000}"/>
    <cellStyle name="SAPBEXstdItem 3 2 2 2" xfId="13371" xr:uid="{00000000-0005-0000-0000-0000EA710000}"/>
    <cellStyle name="SAPBEXstdItem 3 2 2 2 2" xfId="28653" xr:uid="{00000000-0005-0000-0000-0000EB710000}"/>
    <cellStyle name="SAPBEXstdItem 3 2 2 3" xfId="25133" xr:uid="{00000000-0005-0000-0000-0000EC710000}"/>
    <cellStyle name="SAPBEXstdItem 3 2 3" xfId="11717" xr:uid="{00000000-0005-0000-0000-0000ED710000}"/>
    <cellStyle name="SAPBEXstdItem 3 2 3 2" xfId="27008" xr:uid="{00000000-0005-0000-0000-0000EE710000}"/>
    <cellStyle name="SAPBEXstdItem 3 2 4" xfId="22990" xr:uid="{00000000-0005-0000-0000-0000EF710000}"/>
    <cellStyle name="SAPBEXstdItem 3 3" xfId="8897" xr:uid="{00000000-0005-0000-0000-0000F0710000}"/>
    <cellStyle name="SAPBEXstdItem 3 3 2" xfId="12976" xr:uid="{00000000-0005-0000-0000-0000F1710000}"/>
    <cellStyle name="SAPBEXstdItem 3 3 2 2" xfId="28258" xr:uid="{00000000-0005-0000-0000-0000F2710000}"/>
    <cellStyle name="SAPBEXstdItem 3 3 3" xfId="24294" xr:uid="{00000000-0005-0000-0000-0000F3710000}"/>
    <cellStyle name="SAPBEXstdItem 3 4" xfId="10926" xr:uid="{00000000-0005-0000-0000-0000F4710000}"/>
    <cellStyle name="SAPBEXstdItem 3 4 2" xfId="26223" xr:uid="{00000000-0005-0000-0000-0000F5710000}"/>
    <cellStyle name="SAPBEXstdItem 3 5" xfId="23317" xr:uid="{00000000-0005-0000-0000-0000F6710000}"/>
    <cellStyle name="SAPBEXstdItem 4" xfId="8076" xr:uid="{00000000-0005-0000-0000-0000F7710000}"/>
    <cellStyle name="SAPBEXstdItem 4 2" xfId="7355" xr:uid="{00000000-0005-0000-0000-0000F8710000}"/>
    <cellStyle name="SAPBEXstdItem 4 2 2" xfId="10184" xr:uid="{00000000-0005-0000-0000-0000F9710000}"/>
    <cellStyle name="SAPBEXstdItem 4 2 2 2" xfId="13484" xr:uid="{00000000-0005-0000-0000-0000FA710000}"/>
    <cellStyle name="SAPBEXstdItem 4 2 2 2 2" xfId="28764" xr:uid="{00000000-0005-0000-0000-0000FB710000}"/>
    <cellStyle name="SAPBEXstdItem 4 2 2 3" xfId="25567" xr:uid="{00000000-0005-0000-0000-0000FC710000}"/>
    <cellStyle name="SAPBEXstdItem 4 2 3" xfId="12156" xr:uid="{00000000-0005-0000-0000-0000FD710000}"/>
    <cellStyle name="SAPBEXstdItem 4 2 3 2" xfId="27442" xr:uid="{00000000-0005-0000-0000-0000FE710000}"/>
    <cellStyle name="SAPBEXstdItem 4 2 4" xfId="22846" xr:uid="{00000000-0005-0000-0000-0000FF710000}"/>
    <cellStyle name="SAPBEXstdItem 4 3" xfId="9128" xr:uid="{00000000-0005-0000-0000-000000720000}"/>
    <cellStyle name="SAPBEXstdItem 4 3 2" xfId="24523" xr:uid="{00000000-0005-0000-0000-000001720000}"/>
    <cellStyle name="SAPBEXstdItem 4 4" xfId="11157" xr:uid="{00000000-0005-0000-0000-000002720000}"/>
    <cellStyle name="SAPBEXstdItem 4 4 2" xfId="26452" xr:uid="{00000000-0005-0000-0000-000003720000}"/>
    <cellStyle name="SAPBEXstdItem 4 5" xfId="23560" xr:uid="{00000000-0005-0000-0000-000004720000}"/>
    <cellStyle name="SAPBEXstdItem 5" xfId="8135" xr:uid="{00000000-0005-0000-0000-000005720000}"/>
    <cellStyle name="SAPBEXstdItem 5 2" xfId="8284" xr:uid="{00000000-0005-0000-0000-000006720000}"/>
    <cellStyle name="SAPBEXstdItem 5 2 2" xfId="10237" xr:uid="{00000000-0005-0000-0000-000007720000}"/>
    <cellStyle name="SAPBEXstdItem 5 2 2 2" xfId="13509" xr:uid="{00000000-0005-0000-0000-000008720000}"/>
    <cellStyle name="SAPBEXstdItem 5 2 2 2 2" xfId="28789" xr:uid="{00000000-0005-0000-0000-000009720000}"/>
    <cellStyle name="SAPBEXstdItem 5 2 2 3" xfId="25620" xr:uid="{00000000-0005-0000-0000-00000A720000}"/>
    <cellStyle name="SAPBEXstdItem 5 2 3" xfId="12209" xr:uid="{00000000-0005-0000-0000-00000B720000}"/>
    <cellStyle name="SAPBEXstdItem 5 2 3 2" xfId="27495" xr:uid="{00000000-0005-0000-0000-00000C720000}"/>
    <cellStyle name="SAPBEXstdItem 5 2 4" xfId="23765" xr:uid="{00000000-0005-0000-0000-00000D720000}"/>
    <cellStyle name="SAPBEXstdItem 5 3" xfId="8394" xr:uid="{00000000-0005-0000-0000-00000E720000}"/>
    <cellStyle name="SAPBEXstdItem 5 3 2" xfId="10424" xr:uid="{00000000-0005-0000-0000-00000F720000}"/>
    <cellStyle name="SAPBEXstdItem 5 3 2 2" xfId="13616" xr:uid="{00000000-0005-0000-0000-000010720000}"/>
    <cellStyle name="SAPBEXstdItem 5 3 2 2 2" xfId="28896" xr:uid="{00000000-0005-0000-0000-000011720000}"/>
    <cellStyle name="SAPBEXstdItem 5 3 2 3" xfId="25805" xr:uid="{00000000-0005-0000-0000-000012720000}"/>
    <cellStyle name="SAPBEXstdItem 5 3 3" xfId="12396" xr:uid="{00000000-0005-0000-0000-000013720000}"/>
    <cellStyle name="SAPBEXstdItem 5 3 3 2" xfId="27680" xr:uid="{00000000-0005-0000-0000-000014720000}"/>
    <cellStyle name="SAPBEXstdItem 5 3 4" xfId="23875" xr:uid="{00000000-0005-0000-0000-000015720000}"/>
    <cellStyle name="SAPBEXstdItem 5 4" xfId="9182" xr:uid="{00000000-0005-0000-0000-000016720000}"/>
    <cellStyle name="SAPBEXstdItem 5 4 2" xfId="24577" xr:uid="{00000000-0005-0000-0000-000017720000}"/>
    <cellStyle name="SAPBEXstdItem 5 5" xfId="11211" xr:uid="{00000000-0005-0000-0000-000018720000}"/>
    <cellStyle name="SAPBEXstdItem 5 5 2" xfId="26506" xr:uid="{00000000-0005-0000-0000-000019720000}"/>
    <cellStyle name="SAPBEXstdItem 5 6" xfId="23619" xr:uid="{00000000-0005-0000-0000-00001A720000}"/>
    <cellStyle name="SAPBEXstdItem 6" xfId="8590" xr:uid="{00000000-0005-0000-0000-00001B720000}"/>
    <cellStyle name="SAPBEXstdItem 6 2" xfId="9394" xr:uid="{00000000-0005-0000-0000-00001C720000}"/>
    <cellStyle name="SAPBEXstdItem 6 2 2" xfId="13093" xr:uid="{00000000-0005-0000-0000-00001D720000}"/>
    <cellStyle name="SAPBEXstdItem 6 2 2 2" xfId="28375" xr:uid="{00000000-0005-0000-0000-00001E720000}"/>
    <cellStyle name="SAPBEXstdItem 6 2 3" xfId="24784" xr:uid="{00000000-0005-0000-0000-00001F720000}"/>
    <cellStyle name="SAPBEXstdItem 6 3" xfId="11367" xr:uid="{00000000-0005-0000-0000-000020720000}"/>
    <cellStyle name="SAPBEXstdItem 6 3 2" xfId="26660" xr:uid="{00000000-0005-0000-0000-000021720000}"/>
    <cellStyle name="SAPBEXstdItem 6 4" xfId="23992" xr:uid="{00000000-0005-0000-0000-000022720000}"/>
    <cellStyle name="SAPBEXstdItem 7" xfId="9293" xr:uid="{00000000-0005-0000-0000-000023720000}"/>
    <cellStyle name="SAPBEXstdItem 7 2" xfId="11311" xr:uid="{00000000-0005-0000-0000-000024720000}"/>
    <cellStyle name="SAPBEXstdItem 7 2 2" xfId="26605" xr:uid="{00000000-0005-0000-0000-000025720000}"/>
    <cellStyle name="SAPBEXstdItem 7 3" xfId="24687" xr:uid="{00000000-0005-0000-0000-000026720000}"/>
    <cellStyle name="SAPBEXstdItem 8" xfId="10619" xr:uid="{00000000-0005-0000-0000-000027720000}"/>
    <cellStyle name="SAPBEXstdItem 8 2" xfId="25921" xr:uid="{00000000-0005-0000-0000-000028720000}"/>
    <cellStyle name="SAPBEXstdItem 9" xfId="18335" xr:uid="{00000000-0005-0000-0000-000029720000}"/>
    <cellStyle name="SAPBEXtitle" xfId="1856" xr:uid="{00000000-0005-0000-0000-00002A720000}"/>
    <cellStyle name="SAPBEXtitle 2" xfId="7962" xr:uid="{00000000-0005-0000-0000-00002B720000}"/>
    <cellStyle name="SAPBEXtitle 2 2" xfId="7276" xr:uid="{00000000-0005-0000-0000-00002C720000}"/>
    <cellStyle name="SAPBEXtitle 2 2 2" xfId="10089" xr:uid="{00000000-0005-0000-0000-00002D720000}"/>
    <cellStyle name="SAPBEXtitle 2 2 2 2" xfId="13459" xr:uid="{00000000-0005-0000-0000-00002E720000}"/>
    <cellStyle name="SAPBEXtitle 2 2 2 2 2" xfId="28739" xr:uid="{00000000-0005-0000-0000-00002F720000}"/>
    <cellStyle name="SAPBEXtitle 2 2 2 3" xfId="25472" xr:uid="{00000000-0005-0000-0000-000030720000}"/>
    <cellStyle name="SAPBEXtitle 2 2 3" xfId="12061" xr:uid="{00000000-0005-0000-0000-000031720000}"/>
    <cellStyle name="SAPBEXtitle 2 2 3 2" xfId="27347" xr:uid="{00000000-0005-0000-0000-000032720000}"/>
    <cellStyle name="SAPBEXtitle 2 2 4" xfId="22767" xr:uid="{00000000-0005-0000-0000-000033720000}"/>
    <cellStyle name="SAPBEXtitle 2 3" xfId="9018" xr:uid="{00000000-0005-0000-0000-000034720000}"/>
    <cellStyle name="SAPBEXtitle 2 3 2" xfId="12680" xr:uid="{00000000-0005-0000-0000-000035720000}"/>
    <cellStyle name="SAPBEXtitle 2 3 2 2" xfId="27962" xr:uid="{00000000-0005-0000-0000-000036720000}"/>
    <cellStyle name="SAPBEXtitle 2 3 3" xfId="24415" xr:uid="{00000000-0005-0000-0000-000037720000}"/>
    <cellStyle name="SAPBEXtitle 2 4" xfId="11047" xr:uid="{00000000-0005-0000-0000-000038720000}"/>
    <cellStyle name="SAPBEXtitle 2 4 2" xfId="26344" xr:uid="{00000000-0005-0000-0000-000039720000}"/>
    <cellStyle name="SAPBEXtitle 2 5" xfId="23448" xr:uid="{00000000-0005-0000-0000-00003A720000}"/>
    <cellStyle name="SAPBEXtitle 3" xfId="7728" xr:uid="{00000000-0005-0000-0000-00003B720000}"/>
    <cellStyle name="SAPBEXtitle 3 2" xfId="7534" xr:uid="{00000000-0005-0000-0000-00003C720000}"/>
    <cellStyle name="SAPBEXtitle 3 2 2" xfId="9771" xr:uid="{00000000-0005-0000-0000-00003D720000}"/>
    <cellStyle name="SAPBEXtitle 3 2 2 2" xfId="13396" xr:uid="{00000000-0005-0000-0000-00003E720000}"/>
    <cellStyle name="SAPBEXtitle 3 2 2 2 2" xfId="28678" xr:uid="{00000000-0005-0000-0000-00003F720000}"/>
    <cellStyle name="SAPBEXtitle 3 2 2 3" xfId="25159" xr:uid="{00000000-0005-0000-0000-000040720000}"/>
    <cellStyle name="SAPBEXtitle 3 2 3" xfId="11743" xr:uid="{00000000-0005-0000-0000-000041720000}"/>
    <cellStyle name="SAPBEXtitle 3 2 3 2" xfId="27034" xr:uid="{00000000-0005-0000-0000-000042720000}"/>
    <cellStyle name="SAPBEXtitle 3 2 4" xfId="23025" xr:uid="{00000000-0005-0000-0000-000043720000}"/>
    <cellStyle name="SAPBEXtitle 3 3" xfId="8798" xr:uid="{00000000-0005-0000-0000-000044720000}"/>
    <cellStyle name="SAPBEXtitle 3 3 2" xfId="12943" xr:uid="{00000000-0005-0000-0000-000045720000}"/>
    <cellStyle name="SAPBEXtitle 3 3 2 2" xfId="28225" xr:uid="{00000000-0005-0000-0000-000046720000}"/>
    <cellStyle name="SAPBEXtitle 3 3 3" xfId="24198" xr:uid="{00000000-0005-0000-0000-000047720000}"/>
    <cellStyle name="SAPBEXtitle 3 4" xfId="10827" xr:uid="{00000000-0005-0000-0000-000048720000}"/>
    <cellStyle name="SAPBEXtitle 3 4 2" xfId="26127" xr:uid="{00000000-0005-0000-0000-000049720000}"/>
    <cellStyle name="SAPBEXtitle 3 5" xfId="23217" xr:uid="{00000000-0005-0000-0000-00004A720000}"/>
    <cellStyle name="SAPBEXtitle 4" xfId="8077" xr:uid="{00000000-0005-0000-0000-00004B720000}"/>
    <cellStyle name="SAPBEXtitle 4 2" xfId="7396" xr:uid="{00000000-0005-0000-0000-00004C720000}"/>
    <cellStyle name="SAPBEXtitle 4 2 2" xfId="10185" xr:uid="{00000000-0005-0000-0000-00004D720000}"/>
    <cellStyle name="SAPBEXtitle 4 2 2 2" xfId="13485" xr:uid="{00000000-0005-0000-0000-00004E720000}"/>
    <cellStyle name="SAPBEXtitle 4 2 2 2 2" xfId="28765" xr:uid="{00000000-0005-0000-0000-00004F720000}"/>
    <cellStyle name="SAPBEXtitle 4 2 2 3" xfId="25568" xr:uid="{00000000-0005-0000-0000-000050720000}"/>
    <cellStyle name="SAPBEXtitle 4 2 3" xfId="12157" xr:uid="{00000000-0005-0000-0000-000051720000}"/>
    <cellStyle name="SAPBEXtitle 4 2 3 2" xfId="27443" xr:uid="{00000000-0005-0000-0000-000052720000}"/>
    <cellStyle name="SAPBEXtitle 4 2 4" xfId="22887" xr:uid="{00000000-0005-0000-0000-000053720000}"/>
    <cellStyle name="SAPBEXtitle 4 3" xfId="9129" xr:uid="{00000000-0005-0000-0000-000054720000}"/>
    <cellStyle name="SAPBEXtitle 4 3 2" xfId="24524" xr:uid="{00000000-0005-0000-0000-000055720000}"/>
    <cellStyle name="SAPBEXtitle 4 4" xfId="11158" xr:uid="{00000000-0005-0000-0000-000056720000}"/>
    <cellStyle name="SAPBEXtitle 4 4 2" xfId="26453" xr:uid="{00000000-0005-0000-0000-000057720000}"/>
    <cellStyle name="SAPBEXtitle 4 5" xfId="23561" xr:uid="{00000000-0005-0000-0000-000058720000}"/>
    <cellStyle name="SAPBEXtitle 5" xfId="8136" xr:uid="{00000000-0005-0000-0000-000059720000}"/>
    <cellStyle name="SAPBEXtitle 5 2" xfId="8285" xr:uid="{00000000-0005-0000-0000-00005A720000}"/>
    <cellStyle name="SAPBEXtitle 5 2 2" xfId="10238" xr:uid="{00000000-0005-0000-0000-00005B720000}"/>
    <cellStyle name="SAPBEXtitle 5 2 2 2" xfId="13510" xr:uid="{00000000-0005-0000-0000-00005C720000}"/>
    <cellStyle name="SAPBEXtitle 5 2 2 2 2" xfId="28790" xr:uid="{00000000-0005-0000-0000-00005D720000}"/>
    <cellStyle name="SAPBEXtitle 5 2 2 3" xfId="25621" xr:uid="{00000000-0005-0000-0000-00005E720000}"/>
    <cellStyle name="SAPBEXtitle 5 2 3" xfId="12210" xr:uid="{00000000-0005-0000-0000-00005F720000}"/>
    <cellStyle name="SAPBEXtitle 5 2 3 2" xfId="27496" xr:uid="{00000000-0005-0000-0000-000060720000}"/>
    <cellStyle name="SAPBEXtitle 5 2 4" xfId="23766" xr:uid="{00000000-0005-0000-0000-000061720000}"/>
    <cellStyle name="SAPBEXtitle 5 3" xfId="8395" xr:uid="{00000000-0005-0000-0000-000062720000}"/>
    <cellStyle name="SAPBEXtitle 5 3 2" xfId="10425" xr:uid="{00000000-0005-0000-0000-000063720000}"/>
    <cellStyle name="SAPBEXtitle 5 3 2 2" xfId="13617" xr:uid="{00000000-0005-0000-0000-000064720000}"/>
    <cellStyle name="SAPBEXtitle 5 3 2 2 2" xfId="28897" xr:uid="{00000000-0005-0000-0000-000065720000}"/>
    <cellStyle name="SAPBEXtitle 5 3 2 3" xfId="25806" xr:uid="{00000000-0005-0000-0000-000066720000}"/>
    <cellStyle name="SAPBEXtitle 5 3 3" xfId="12397" xr:uid="{00000000-0005-0000-0000-000067720000}"/>
    <cellStyle name="SAPBEXtitle 5 3 3 2" xfId="27681" xr:uid="{00000000-0005-0000-0000-000068720000}"/>
    <cellStyle name="SAPBEXtitle 5 3 4" xfId="23876" xr:uid="{00000000-0005-0000-0000-000069720000}"/>
    <cellStyle name="SAPBEXtitle 5 4" xfId="9183" xr:uid="{00000000-0005-0000-0000-00006A720000}"/>
    <cellStyle name="SAPBEXtitle 5 4 2" xfId="24578" xr:uid="{00000000-0005-0000-0000-00006B720000}"/>
    <cellStyle name="SAPBEXtitle 5 5" xfId="11212" xr:uid="{00000000-0005-0000-0000-00006C720000}"/>
    <cellStyle name="SAPBEXtitle 5 5 2" xfId="26507" xr:uid="{00000000-0005-0000-0000-00006D720000}"/>
    <cellStyle name="SAPBEXtitle 5 6" xfId="23620" xr:uid="{00000000-0005-0000-0000-00006E720000}"/>
    <cellStyle name="SAPBEXtitle 6" xfId="8591" xr:uid="{00000000-0005-0000-0000-00006F720000}"/>
    <cellStyle name="SAPBEXtitle 6 2" xfId="9395" xr:uid="{00000000-0005-0000-0000-000070720000}"/>
    <cellStyle name="SAPBEXtitle 6 2 2" xfId="13094" xr:uid="{00000000-0005-0000-0000-000071720000}"/>
    <cellStyle name="SAPBEXtitle 6 2 2 2" xfId="28376" xr:uid="{00000000-0005-0000-0000-000072720000}"/>
    <cellStyle name="SAPBEXtitle 6 2 3" xfId="24785" xr:uid="{00000000-0005-0000-0000-000073720000}"/>
    <cellStyle name="SAPBEXtitle 6 3" xfId="11368" xr:uid="{00000000-0005-0000-0000-000074720000}"/>
    <cellStyle name="SAPBEXtitle 6 3 2" xfId="26661" xr:uid="{00000000-0005-0000-0000-000075720000}"/>
    <cellStyle name="SAPBEXtitle 6 4" xfId="23993" xr:uid="{00000000-0005-0000-0000-000076720000}"/>
    <cellStyle name="SAPBEXtitle 7" xfId="9292" xr:uid="{00000000-0005-0000-0000-000077720000}"/>
    <cellStyle name="SAPBEXtitle 7 2" xfId="11310" xr:uid="{00000000-0005-0000-0000-000078720000}"/>
    <cellStyle name="SAPBEXtitle 7 2 2" xfId="26604" xr:uid="{00000000-0005-0000-0000-000079720000}"/>
    <cellStyle name="SAPBEXtitle 7 3" xfId="24686" xr:uid="{00000000-0005-0000-0000-00007A720000}"/>
    <cellStyle name="SAPBEXtitle 8" xfId="10620" xr:uid="{00000000-0005-0000-0000-00007B720000}"/>
    <cellStyle name="SAPBEXtitle 8 2" xfId="25922" xr:uid="{00000000-0005-0000-0000-00007C720000}"/>
    <cellStyle name="SAPBEXtitle 9" xfId="18336" xr:uid="{00000000-0005-0000-0000-00007D720000}"/>
    <cellStyle name="SAPBEXundefined" xfId="1857" xr:uid="{00000000-0005-0000-0000-00007E720000}"/>
    <cellStyle name="SAPBEXundefined 2" xfId="7844" xr:uid="{00000000-0005-0000-0000-00007F720000}"/>
    <cellStyle name="SAPBEXundefined 2 2" xfId="7181" xr:uid="{00000000-0005-0000-0000-000080720000}"/>
    <cellStyle name="SAPBEXundefined 2 2 2" xfId="10004" xr:uid="{00000000-0005-0000-0000-000081720000}"/>
    <cellStyle name="SAPBEXundefined 2 2 2 2" xfId="13454" xr:uid="{00000000-0005-0000-0000-000082720000}"/>
    <cellStyle name="SAPBEXundefined 2 2 2 2 2" xfId="28734" xr:uid="{00000000-0005-0000-0000-000083720000}"/>
    <cellStyle name="SAPBEXundefined 2 2 2 3" xfId="25387" xr:uid="{00000000-0005-0000-0000-000084720000}"/>
    <cellStyle name="SAPBEXundefined 2 2 3" xfId="11976" xr:uid="{00000000-0005-0000-0000-000085720000}"/>
    <cellStyle name="SAPBEXundefined 2 2 3 2" xfId="27262" xr:uid="{00000000-0005-0000-0000-000086720000}"/>
    <cellStyle name="SAPBEXundefined 2 2 4" xfId="22673" xr:uid="{00000000-0005-0000-0000-000087720000}"/>
    <cellStyle name="SAPBEXundefined 2 3" xfId="8910" xr:uid="{00000000-0005-0000-0000-000088720000}"/>
    <cellStyle name="SAPBEXundefined 2 3 2" xfId="12619" xr:uid="{00000000-0005-0000-0000-000089720000}"/>
    <cellStyle name="SAPBEXundefined 2 3 2 2" xfId="27901" xr:uid="{00000000-0005-0000-0000-00008A720000}"/>
    <cellStyle name="SAPBEXundefined 2 3 3" xfId="24307" xr:uid="{00000000-0005-0000-0000-00008B720000}"/>
    <cellStyle name="SAPBEXundefined 2 4" xfId="10939" xr:uid="{00000000-0005-0000-0000-00008C720000}"/>
    <cellStyle name="SAPBEXundefined 2 4 2" xfId="26236" xr:uid="{00000000-0005-0000-0000-00008D720000}"/>
    <cellStyle name="SAPBEXundefined 2 5" xfId="23330" xr:uid="{00000000-0005-0000-0000-00008E720000}"/>
    <cellStyle name="SAPBEXundefined 3" xfId="7906" xr:uid="{00000000-0005-0000-0000-00008F720000}"/>
    <cellStyle name="SAPBEXundefined 3 2" xfId="7538" xr:uid="{00000000-0005-0000-0000-000090720000}"/>
    <cellStyle name="SAPBEXundefined 3 2 2" xfId="9775" xr:uid="{00000000-0005-0000-0000-000091720000}"/>
    <cellStyle name="SAPBEXundefined 3 2 2 2" xfId="13399" xr:uid="{00000000-0005-0000-0000-000092720000}"/>
    <cellStyle name="SAPBEXundefined 3 2 2 2 2" xfId="28681" xr:uid="{00000000-0005-0000-0000-000093720000}"/>
    <cellStyle name="SAPBEXundefined 3 2 2 3" xfId="25163" xr:uid="{00000000-0005-0000-0000-000094720000}"/>
    <cellStyle name="SAPBEXundefined 3 2 3" xfId="11747" xr:uid="{00000000-0005-0000-0000-000095720000}"/>
    <cellStyle name="SAPBEXundefined 3 2 3 2" xfId="27038" xr:uid="{00000000-0005-0000-0000-000096720000}"/>
    <cellStyle name="SAPBEXundefined 3 2 4" xfId="23029" xr:uid="{00000000-0005-0000-0000-000097720000}"/>
    <cellStyle name="SAPBEXundefined 3 3" xfId="8968" xr:uid="{00000000-0005-0000-0000-000098720000}"/>
    <cellStyle name="SAPBEXundefined 3 3 2" xfId="13002" xr:uid="{00000000-0005-0000-0000-000099720000}"/>
    <cellStyle name="SAPBEXundefined 3 3 2 2" xfId="28284" xr:uid="{00000000-0005-0000-0000-00009A720000}"/>
    <cellStyle name="SAPBEXundefined 3 3 3" xfId="24365" xr:uid="{00000000-0005-0000-0000-00009B720000}"/>
    <cellStyle name="SAPBEXundefined 3 4" xfId="10997" xr:uid="{00000000-0005-0000-0000-00009C720000}"/>
    <cellStyle name="SAPBEXundefined 3 4 2" xfId="26294" xr:uid="{00000000-0005-0000-0000-00009D720000}"/>
    <cellStyle name="SAPBEXundefined 3 5" xfId="23392" xr:uid="{00000000-0005-0000-0000-00009E720000}"/>
    <cellStyle name="SAPBEXundefined 4" xfId="8078" xr:uid="{00000000-0005-0000-0000-00009F720000}"/>
    <cellStyle name="SAPBEXundefined 4 2" xfId="7188" xr:uid="{00000000-0005-0000-0000-0000A0720000}"/>
    <cellStyle name="SAPBEXundefined 4 2 2" xfId="10186" xr:uid="{00000000-0005-0000-0000-0000A1720000}"/>
    <cellStyle name="SAPBEXundefined 4 2 2 2" xfId="13486" xr:uid="{00000000-0005-0000-0000-0000A2720000}"/>
    <cellStyle name="SAPBEXundefined 4 2 2 2 2" xfId="28766" xr:uid="{00000000-0005-0000-0000-0000A3720000}"/>
    <cellStyle name="SAPBEXundefined 4 2 2 3" xfId="25569" xr:uid="{00000000-0005-0000-0000-0000A4720000}"/>
    <cellStyle name="SAPBEXundefined 4 2 3" xfId="12158" xr:uid="{00000000-0005-0000-0000-0000A5720000}"/>
    <cellStyle name="SAPBEXundefined 4 2 3 2" xfId="27444" xr:uid="{00000000-0005-0000-0000-0000A6720000}"/>
    <cellStyle name="SAPBEXundefined 4 2 4" xfId="22680" xr:uid="{00000000-0005-0000-0000-0000A7720000}"/>
    <cellStyle name="SAPBEXundefined 4 3" xfId="9130" xr:uid="{00000000-0005-0000-0000-0000A8720000}"/>
    <cellStyle name="SAPBEXundefined 4 3 2" xfId="24525" xr:uid="{00000000-0005-0000-0000-0000A9720000}"/>
    <cellStyle name="SAPBEXundefined 4 4" xfId="11159" xr:uid="{00000000-0005-0000-0000-0000AA720000}"/>
    <cellStyle name="SAPBEXundefined 4 4 2" xfId="26454" xr:uid="{00000000-0005-0000-0000-0000AB720000}"/>
    <cellStyle name="SAPBEXundefined 4 5" xfId="23562" xr:uid="{00000000-0005-0000-0000-0000AC720000}"/>
    <cellStyle name="SAPBEXundefined 5" xfId="8137" xr:uid="{00000000-0005-0000-0000-0000AD720000}"/>
    <cellStyle name="SAPBEXundefined 5 2" xfId="8286" xr:uid="{00000000-0005-0000-0000-0000AE720000}"/>
    <cellStyle name="SAPBEXundefined 5 2 2" xfId="10239" xr:uid="{00000000-0005-0000-0000-0000AF720000}"/>
    <cellStyle name="SAPBEXundefined 5 2 2 2" xfId="13511" xr:uid="{00000000-0005-0000-0000-0000B0720000}"/>
    <cellStyle name="SAPBEXundefined 5 2 2 2 2" xfId="28791" xr:uid="{00000000-0005-0000-0000-0000B1720000}"/>
    <cellStyle name="SAPBEXundefined 5 2 2 3" xfId="25622" xr:uid="{00000000-0005-0000-0000-0000B2720000}"/>
    <cellStyle name="SAPBEXundefined 5 2 3" xfId="12211" xr:uid="{00000000-0005-0000-0000-0000B3720000}"/>
    <cellStyle name="SAPBEXundefined 5 2 3 2" xfId="27497" xr:uid="{00000000-0005-0000-0000-0000B4720000}"/>
    <cellStyle name="SAPBEXundefined 5 2 4" xfId="23767" xr:uid="{00000000-0005-0000-0000-0000B5720000}"/>
    <cellStyle name="SAPBEXundefined 5 3" xfId="8396" xr:uid="{00000000-0005-0000-0000-0000B6720000}"/>
    <cellStyle name="SAPBEXundefined 5 3 2" xfId="10426" xr:uid="{00000000-0005-0000-0000-0000B7720000}"/>
    <cellStyle name="SAPBEXundefined 5 3 2 2" xfId="13618" xr:uid="{00000000-0005-0000-0000-0000B8720000}"/>
    <cellStyle name="SAPBEXundefined 5 3 2 2 2" xfId="28898" xr:uid="{00000000-0005-0000-0000-0000B9720000}"/>
    <cellStyle name="SAPBEXundefined 5 3 2 3" xfId="25807" xr:uid="{00000000-0005-0000-0000-0000BA720000}"/>
    <cellStyle name="SAPBEXundefined 5 3 3" xfId="12398" xr:uid="{00000000-0005-0000-0000-0000BB720000}"/>
    <cellStyle name="SAPBEXundefined 5 3 3 2" xfId="27682" xr:uid="{00000000-0005-0000-0000-0000BC720000}"/>
    <cellStyle name="SAPBEXundefined 5 3 4" xfId="23877" xr:uid="{00000000-0005-0000-0000-0000BD720000}"/>
    <cellStyle name="SAPBEXundefined 5 4" xfId="9184" xr:uid="{00000000-0005-0000-0000-0000BE720000}"/>
    <cellStyle name="SAPBEXundefined 5 4 2" xfId="24579" xr:uid="{00000000-0005-0000-0000-0000BF720000}"/>
    <cellStyle name="SAPBEXundefined 5 5" xfId="11213" xr:uid="{00000000-0005-0000-0000-0000C0720000}"/>
    <cellStyle name="SAPBEXundefined 5 5 2" xfId="26508" xr:uid="{00000000-0005-0000-0000-0000C1720000}"/>
    <cellStyle name="SAPBEXundefined 5 6" xfId="23621" xr:uid="{00000000-0005-0000-0000-0000C2720000}"/>
    <cellStyle name="SAPBEXundefined 6" xfId="8592" xr:uid="{00000000-0005-0000-0000-0000C3720000}"/>
    <cellStyle name="SAPBEXundefined 6 2" xfId="9396" xr:uid="{00000000-0005-0000-0000-0000C4720000}"/>
    <cellStyle name="SAPBEXundefined 6 2 2" xfId="13095" xr:uid="{00000000-0005-0000-0000-0000C5720000}"/>
    <cellStyle name="SAPBEXundefined 6 2 2 2" xfId="28377" xr:uid="{00000000-0005-0000-0000-0000C6720000}"/>
    <cellStyle name="SAPBEXundefined 6 2 3" xfId="24786" xr:uid="{00000000-0005-0000-0000-0000C7720000}"/>
    <cellStyle name="SAPBEXundefined 6 3" xfId="11369" xr:uid="{00000000-0005-0000-0000-0000C8720000}"/>
    <cellStyle name="SAPBEXundefined 6 3 2" xfId="26662" xr:uid="{00000000-0005-0000-0000-0000C9720000}"/>
    <cellStyle name="SAPBEXundefined 6 4" xfId="23994" xr:uid="{00000000-0005-0000-0000-0000CA720000}"/>
    <cellStyle name="SAPBEXundefined 7" xfId="9291" xr:uid="{00000000-0005-0000-0000-0000CB720000}"/>
    <cellStyle name="SAPBEXundefined 7 2" xfId="11309" xr:uid="{00000000-0005-0000-0000-0000CC720000}"/>
    <cellStyle name="SAPBEXundefined 7 2 2" xfId="26603" xr:uid="{00000000-0005-0000-0000-0000CD720000}"/>
    <cellStyle name="SAPBEXundefined 7 3" xfId="24685" xr:uid="{00000000-0005-0000-0000-0000CE720000}"/>
    <cellStyle name="SAPBEXundefined 8" xfId="10621" xr:uid="{00000000-0005-0000-0000-0000CF720000}"/>
    <cellStyle name="SAPBEXundefined 8 2" xfId="25923" xr:uid="{00000000-0005-0000-0000-0000D0720000}"/>
    <cellStyle name="SAPBEXundefined 9" xfId="18337" xr:uid="{00000000-0005-0000-0000-0000D1720000}"/>
    <cellStyle name="SHADEDSTORES" xfId="1858" xr:uid="{00000000-0005-0000-0000-0000D2720000}"/>
    <cellStyle name="SHADEDSTORES 10" xfId="9290" xr:uid="{00000000-0005-0000-0000-0000D3720000}"/>
    <cellStyle name="SHADEDSTORES 10 2" xfId="13064" xr:uid="{00000000-0005-0000-0000-0000D4720000}"/>
    <cellStyle name="SHADEDSTORES 10 2 2" xfId="28346" xr:uid="{00000000-0005-0000-0000-0000D5720000}"/>
    <cellStyle name="SHADEDSTORES 10 3" xfId="24684" xr:uid="{00000000-0005-0000-0000-0000D6720000}"/>
    <cellStyle name="SHADEDSTORES 11" xfId="10622" xr:uid="{00000000-0005-0000-0000-0000D7720000}"/>
    <cellStyle name="SHADEDSTORES 11 2" xfId="25924" xr:uid="{00000000-0005-0000-0000-0000D8720000}"/>
    <cellStyle name="SHADEDSTORES 12" xfId="18338" xr:uid="{00000000-0005-0000-0000-0000D9720000}"/>
    <cellStyle name="SHADEDSTORES 2" xfId="7932" xr:uid="{00000000-0005-0000-0000-0000DA720000}"/>
    <cellStyle name="SHADEDSTORES 2 2" xfId="8250" xr:uid="{00000000-0005-0000-0000-0000DB720000}"/>
    <cellStyle name="SHADEDSTORES 2 2 2" xfId="10068" xr:uid="{00000000-0005-0000-0000-0000DC720000}"/>
    <cellStyle name="SHADEDSTORES 2 2 2 2" xfId="25451" xr:uid="{00000000-0005-0000-0000-0000DD720000}"/>
    <cellStyle name="SHADEDSTORES 2 2 3" xfId="12040" xr:uid="{00000000-0005-0000-0000-0000DE720000}"/>
    <cellStyle name="SHADEDSTORES 2 2 3 2" xfId="27326" xr:uid="{00000000-0005-0000-0000-0000DF720000}"/>
    <cellStyle name="SHADEDSTORES 2 2 4" xfId="23731" xr:uid="{00000000-0005-0000-0000-0000E0720000}"/>
    <cellStyle name="SHADEDSTORES 2 3" xfId="7159" xr:uid="{00000000-0005-0000-0000-0000E1720000}"/>
    <cellStyle name="SHADEDSTORES 2 3 2" xfId="9497" xr:uid="{00000000-0005-0000-0000-0000E2720000}"/>
    <cellStyle name="SHADEDSTORES 2 3 2 2" xfId="24887" xr:uid="{00000000-0005-0000-0000-0000E3720000}"/>
    <cellStyle name="SHADEDSTORES 2 3 3" xfId="11469" xr:uid="{00000000-0005-0000-0000-0000E4720000}"/>
    <cellStyle name="SHADEDSTORES 2 3 3 2" xfId="26762" xr:uid="{00000000-0005-0000-0000-0000E5720000}"/>
    <cellStyle name="SHADEDSTORES 2 3 4" xfId="22652" xr:uid="{00000000-0005-0000-0000-0000E6720000}"/>
    <cellStyle name="SHADEDSTORES 2 4" xfId="8992" xr:uid="{00000000-0005-0000-0000-0000E7720000}"/>
    <cellStyle name="SHADEDSTORES 2 4 2" xfId="12665" xr:uid="{00000000-0005-0000-0000-0000E8720000}"/>
    <cellStyle name="SHADEDSTORES 2 4 2 2" xfId="27947" xr:uid="{00000000-0005-0000-0000-0000E9720000}"/>
    <cellStyle name="SHADEDSTORES 2 4 3" xfId="24389" xr:uid="{00000000-0005-0000-0000-0000EA720000}"/>
    <cellStyle name="SHADEDSTORES 2 5" xfId="11021" xr:uid="{00000000-0005-0000-0000-0000EB720000}"/>
    <cellStyle name="SHADEDSTORES 2 5 2" xfId="26318" xr:uid="{00000000-0005-0000-0000-0000EC720000}"/>
    <cellStyle name="SHADEDSTORES 2 6" xfId="23418" xr:uid="{00000000-0005-0000-0000-0000ED720000}"/>
    <cellStyle name="SHADEDSTORES 3" xfId="8041" xr:uid="{00000000-0005-0000-0000-0000EE720000}"/>
    <cellStyle name="SHADEDSTORES 3 2" xfId="7478" xr:uid="{00000000-0005-0000-0000-0000EF720000}"/>
    <cellStyle name="SHADEDSTORES 3 2 2" xfId="10154" xr:uid="{00000000-0005-0000-0000-0000F0720000}"/>
    <cellStyle name="SHADEDSTORES 3 2 2 2" xfId="25537" xr:uid="{00000000-0005-0000-0000-0000F1720000}"/>
    <cellStyle name="SHADEDSTORES 3 2 3" xfId="12126" xr:uid="{00000000-0005-0000-0000-0000F2720000}"/>
    <cellStyle name="SHADEDSTORES 3 2 3 2" xfId="27412" xr:uid="{00000000-0005-0000-0000-0000F3720000}"/>
    <cellStyle name="SHADEDSTORES 3 2 4" xfId="22969" xr:uid="{00000000-0005-0000-0000-0000F4720000}"/>
    <cellStyle name="SHADEDSTORES 3 3" xfId="9095" xr:uid="{00000000-0005-0000-0000-0000F5720000}"/>
    <cellStyle name="SHADEDSTORES 3 3 2" xfId="12733" xr:uid="{00000000-0005-0000-0000-0000F6720000}"/>
    <cellStyle name="SHADEDSTORES 3 3 2 2" xfId="28015" xr:uid="{00000000-0005-0000-0000-0000F7720000}"/>
    <cellStyle name="SHADEDSTORES 3 3 3" xfId="24492" xr:uid="{00000000-0005-0000-0000-0000F8720000}"/>
    <cellStyle name="SHADEDSTORES 3 4" xfId="11124" xr:uid="{00000000-0005-0000-0000-0000F9720000}"/>
    <cellStyle name="SHADEDSTORES 3 4 2" xfId="26421" xr:uid="{00000000-0005-0000-0000-0000FA720000}"/>
    <cellStyle name="SHADEDSTORES 3 5" xfId="23527" xr:uid="{00000000-0005-0000-0000-0000FB720000}"/>
    <cellStyle name="SHADEDSTORES 4" xfId="7662" xr:uid="{00000000-0005-0000-0000-0000FC720000}"/>
    <cellStyle name="SHADEDSTORES 4 2" xfId="7123" xr:uid="{00000000-0005-0000-0000-0000FD720000}"/>
    <cellStyle name="SHADEDSTORES 4 2 2" xfId="9863" xr:uid="{00000000-0005-0000-0000-0000FE720000}"/>
    <cellStyle name="SHADEDSTORES 4 2 2 2" xfId="25250" xr:uid="{00000000-0005-0000-0000-0000FF720000}"/>
    <cellStyle name="SHADEDSTORES 4 2 3" xfId="11835" xr:uid="{00000000-0005-0000-0000-000000730000}"/>
    <cellStyle name="SHADEDSTORES 4 2 3 2" xfId="27125" xr:uid="{00000000-0005-0000-0000-000001730000}"/>
    <cellStyle name="SHADEDSTORES 4 2 4" xfId="22616" xr:uid="{00000000-0005-0000-0000-000002730000}"/>
    <cellStyle name="SHADEDSTORES 4 3" xfId="8733" xr:uid="{00000000-0005-0000-0000-000003730000}"/>
    <cellStyle name="SHADEDSTORES 4 3 2" xfId="12517" xr:uid="{00000000-0005-0000-0000-000004730000}"/>
    <cellStyle name="SHADEDSTORES 4 3 2 2" xfId="27800" xr:uid="{00000000-0005-0000-0000-000005730000}"/>
    <cellStyle name="SHADEDSTORES 4 3 3" xfId="24134" xr:uid="{00000000-0005-0000-0000-000006730000}"/>
    <cellStyle name="SHADEDSTORES 4 4" xfId="10762" xr:uid="{00000000-0005-0000-0000-000007730000}"/>
    <cellStyle name="SHADEDSTORES 4 4 2" xfId="26063" xr:uid="{00000000-0005-0000-0000-000008730000}"/>
    <cellStyle name="SHADEDSTORES 4 5" xfId="23152" xr:uid="{00000000-0005-0000-0000-000009730000}"/>
    <cellStyle name="SHADEDSTORES 5" xfId="7653" xr:uid="{00000000-0005-0000-0000-00000A730000}"/>
    <cellStyle name="SHADEDSTORES 5 2" xfId="7194" xr:uid="{00000000-0005-0000-0000-00000B730000}"/>
    <cellStyle name="SHADEDSTORES 5 2 2" xfId="9854" xr:uid="{00000000-0005-0000-0000-00000C730000}"/>
    <cellStyle name="SHADEDSTORES 5 2 2 2" xfId="25241" xr:uid="{00000000-0005-0000-0000-00000D730000}"/>
    <cellStyle name="SHADEDSTORES 5 2 3" xfId="11826" xr:uid="{00000000-0005-0000-0000-00000E730000}"/>
    <cellStyle name="SHADEDSTORES 5 2 3 2" xfId="27116" xr:uid="{00000000-0005-0000-0000-00000F730000}"/>
    <cellStyle name="SHADEDSTORES 5 2 4" xfId="22686" xr:uid="{00000000-0005-0000-0000-000010730000}"/>
    <cellStyle name="SHADEDSTORES 5 3" xfId="8724" xr:uid="{00000000-0005-0000-0000-000011730000}"/>
    <cellStyle name="SHADEDSTORES 5 3 2" xfId="12908" xr:uid="{00000000-0005-0000-0000-000012730000}"/>
    <cellStyle name="SHADEDSTORES 5 3 2 2" xfId="28190" xr:uid="{00000000-0005-0000-0000-000013730000}"/>
    <cellStyle name="SHADEDSTORES 5 3 3" xfId="24125" xr:uid="{00000000-0005-0000-0000-000014730000}"/>
    <cellStyle name="SHADEDSTORES 5 4" xfId="10753" xr:uid="{00000000-0005-0000-0000-000015730000}"/>
    <cellStyle name="SHADEDSTORES 5 4 2" xfId="26054" xr:uid="{00000000-0005-0000-0000-000016730000}"/>
    <cellStyle name="SHADEDSTORES 5 5" xfId="23143" xr:uid="{00000000-0005-0000-0000-000017730000}"/>
    <cellStyle name="SHADEDSTORES 6" xfId="7929" xr:uid="{00000000-0005-0000-0000-000018730000}"/>
    <cellStyle name="SHADEDSTORES 6 2" xfId="7179" xr:uid="{00000000-0005-0000-0000-000019730000}"/>
    <cellStyle name="SHADEDSTORES 6 2 2" xfId="10065" xr:uid="{00000000-0005-0000-0000-00001A730000}"/>
    <cellStyle name="SHADEDSTORES 6 2 2 2" xfId="25448" xr:uid="{00000000-0005-0000-0000-00001B730000}"/>
    <cellStyle name="SHADEDSTORES 6 2 3" xfId="12037" xr:uid="{00000000-0005-0000-0000-00001C730000}"/>
    <cellStyle name="SHADEDSTORES 6 2 3 2" xfId="27323" xr:uid="{00000000-0005-0000-0000-00001D730000}"/>
    <cellStyle name="SHADEDSTORES 6 2 4" xfId="22671" xr:uid="{00000000-0005-0000-0000-00001E730000}"/>
    <cellStyle name="SHADEDSTORES 6 3" xfId="8989" xr:uid="{00000000-0005-0000-0000-00001F730000}"/>
    <cellStyle name="SHADEDSTORES 6 3 2" xfId="24386" xr:uid="{00000000-0005-0000-0000-000020730000}"/>
    <cellStyle name="SHADEDSTORES 6 4" xfId="11018" xr:uid="{00000000-0005-0000-0000-000021730000}"/>
    <cellStyle name="SHADEDSTORES 6 4 2" xfId="26315" xr:uid="{00000000-0005-0000-0000-000022730000}"/>
    <cellStyle name="SHADEDSTORES 6 5" xfId="23415" xr:uid="{00000000-0005-0000-0000-000023730000}"/>
    <cellStyle name="SHADEDSTORES 7" xfId="8101" xr:uid="{00000000-0005-0000-0000-000024730000}"/>
    <cellStyle name="SHADEDSTORES 7 2" xfId="7568" xr:uid="{00000000-0005-0000-0000-000025730000}"/>
    <cellStyle name="SHADEDSTORES 7 2 2" xfId="10207" xr:uid="{00000000-0005-0000-0000-000026730000}"/>
    <cellStyle name="SHADEDSTORES 7 2 2 2" xfId="25590" xr:uid="{00000000-0005-0000-0000-000027730000}"/>
    <cellStyle name="SHADEDSTORES 7 2 3" xfId="12179" xr:uid="{00000000-0005-0000-0000-000028730000}"/>
    <cellStyle name="SHADEDSTORES 7 2 3 2" xfId="27465" xr:uid="{00000000-0005-0000-0000-000029730000}"/>
    <cellStyle name="SHADEDSTORES 7 2 4" xfId="23059" xr:uid="{00000000-0005-0000-0000-00002A730000}"/>
    <cellStyle name="SHADEDSTORES 7 3" xfId="9151" xr:uid="{00000000-0005-0000-0000-00002B730000}"/>
    <cellStyle name="SHADEDSTORES 7 3 2" xfId="24546" xr:uid="{00000000-0005-0000-0000-00002C730000}"/>
    <cellStyle name="SHADEDSTORES 7 4" xfId="11180" xr:uid="{00000000-0005-0000-0000-00002D730000}"/>
    <cellStyle name="SHADEDSTORES 7 4 2" xfId="26475" xr:uid="{00000000-0005-0000-0000-00002E730000}"/>
    <cellStyle name="SHADEDSTORES 7 5" xfId="23585" xr:uid="{00000000-0005-0000-0000-00002F730000}"/>
    <cellStyle name="SHADEDSTORES 8" xfId="8216" xr:uid="{00000000-0005-0000-0000-000030730000}"/>
    <cellStyle name="SHADEDSTORES 8 2" xfId="8363" xr:uid="{00000000-0005-0000-0000-000031730000}"/>
    <cellStyle name="SHADEDSTORES 8 2 2" xfId="10394" xr:uid="{00000000-0005-0000-0000-000032730000}"/>
    <cellStyle name="SHADEDSTORES 8 2 2 2" xfId="25775" xr:uid="{00000000-0005-0000-0000-000033730000}"/>
    <cellStyle name="SHADEDSTORES 8 2 3" xfId="12366" xr:uid="{00000000-0005-0000-0000-000034730000}"/>
    <cellStyle name="SHADEDSTORES 8 2 3 2" xfId="27650" xr:uid="{00000000-0005-0000-0000-000035730000}"/>
    <cellStyle name="SHADEDSTORES 8 2 4" xfId="23844" xr:uid="{00000000-0005-0000-0000-000036730000}"/>
    <cellStyle name="SHADEDSTORES 8 3" xfId="8458" xr:uid="{00000000-0005-0000-0000-000037730000}"/>
    <cellStyle name="SHADEDSTORES 8 3 2" xfId="10488" xr:uid="{00000000-0005-0000-0000-000038730000}"/>
    <cellStyle name="SHADEDSTORES 8 3 2 2" xfId="25869" xr:uid="{00000000-0005-0000-0000-000039730000}"/>
    <cellStyle name="SHADEDSTORES 8 3 3" xfId="12460" xr:uid="{00000000-0005-0000-0000-00003A730000}"/>
    <cellStyle name="SHADEDSTORES 8 3 3 2" xfId="27744" xr:uid="{00000000-0005-0000-0000-00003B730000}"/>
    <cellStyle name="SHADEDSTORES 8 3 4" xfId="23939" xr:uid="{00000000-0005-0000-0000-00003C730000}"/>
    <cellStyle name="SHADEDSTORES 8 4" xfId="9262" xr:uid="{00000000-0005-0000-0000-00003D730000}"/>
    <cellStyle name="SHADEDSTORES 8 4 2" xfId="24656" xr:uid="{00000000-0005-0000-0000-00003E730000}"/>
    <cellStyle name="SHADEDSTORES 8 5" xfId="11291" xr:uid="{00000000-0005-0000-0000-00003F730000}"/>
    <cellStyle name="SHADEDSTORES 8 5 2" xfId="26585" xr:uid="{00000000-0005-0000-0000-000040730000}"/>
    <cellStyle name="SHADEDSTORES 8 6" xfId="23699" xr:uid="{00000000-0005-0000-0000-000041730000}"/>
    <cellStyle name="SHADEDSTORES 9" xfId="8593" xr:uid="{00000000-0005-0000-0000-000042730000}"/>
    <cellStyle name="SHADEDSTORES 9 2" xfId="9397" xr:uid="{00000000-0005-0000-0000-000043730000}"/>
    <cellStyle name="SHADEDSTORES 9 2 2" xfId="24787" xr:uid="{00000000-0005-0000-0000-000044730000}"/>
    <cellStyle name="SHADEDSTORES 9 3" xfId="11370" xr:uid="{00000000-0005-0000-0000-000045730000}"/>
    <cellStyle name="SHADEDSTORES 9 3 2" xfId="26663" xr:uid="{00000000-0005-0000-0000-000046730000}"/>
    <cellStyle name="SHADEDSTORES 9 4" xfId="23995" xr:uid="{00000000-0005-0000-0000-000047730000}"/>
    <cellStyle name="Sheet Title" xfId="17115" xr:uid="{00000000-0005-0000-0000-000048730000}"/>
    <cellStyle name="Siêu nối kết_Book1" xfId="17116" xr:uid="{00000000-0005-0000-0000-000049730000}"/>
    <cellStyle name="so" xfId="17117" xr:uid="{00000000-0005-0000-0000-00004A730000}"/>
    <cellStyle name="SO%" xfId="17118" xr:uid="{00000000-0005-0000-0000-00004B730000}"/>
    <cellStyle name="so_Di doi ong quoc lo 26" xfId="17119" xr:uid="{00000000-0005-0000-0000-00004C730000}"/>
    <cellStyle name="specstores" xfId="1859" xr:uid="{00000000-0005-0000-0000-00004D730000}"/>
    <cellStyle name="ST_06" xfId="17120" xr:uid="{00000000-0005-0000-0000-00004E730000}"/>
    <cellStyle name="Standard" xfId="1860" xr:uid="{00000000-0005-0000-0000-00004F730000}"/>
    <cellStyle name="STEP1" xfId="17121" xr:uid="{00000000-0005-0000-0000-000050730000}"/>
    <cellStyle name="STEP1 2" xfId="30621" xr:uid="{00000000-0005-0000-0000-000051730000}"/>
    <cellStyle name="STEP2" xfId="17122" xr:uid="{00000000-0005-0000-0000-000052730000}"/>
    <cellStyle name="STEP2 2" xfId="30622" xr:uid="{00000000-0005-0000-0000-000053730000}"/>
    <cellStyle name="STT" xfId="17123" xr:uid="{00000000-0005-0000-0000-000054730000}"/>
    <cellStyle name="STTDG" xfId="17124" xr:uid="{00000000-0005-0000-0000-000055730000}"/>
    <cellStyle name="style" xfId="1861" xr:uid="{00000000-0005-0000-0000-000056730000}"/>
    <cellStyle name="Style 1" xfId="1862" xr:uid="{00000000-0005-0000-0000-000057730000}"/>
    <cellStyle name="Style 1 2" xfId="17125" xr:uid="{00000000-0005-0000-0000-000058730000}"/>
    <cellStyle name="Style 1_Bieu phu luc bao cao thang " xfId="17126" xr:uid="{00000000-0005-0000-0000-000059730000}"/>
    <cellStyle name="Style 10" xfId="17127" xr:uid="{00000000-0005-0000-0000-00005A730000}"/>
    <cellStyle name="Style 11" xfId="17128" xr:uid="{00000000-0005-0000-0000-00005B730000}"/>
    <cellStyle name="Style 12" xfId="17129" xr:uid="{00000000-0005-0000-0000-00005C730000}"/>
    <cellStyle name="Style 13" xfId="17130" xr:uid="{00000000-0005-0000-0000-00005D730000}"/>
    <cellStyle name="Style 14" xfId="17131" xr:uid="{00000000-0005-0000-0000-00005E730000}"/>
    <cellStyle name="Style 15" xfId="17132" xr:uid="{00000000-0005-0000-0000-00005F730000}"/>
    <cellStyle name="Style 16" xfId="17133" xr:uid="{00000000-0005-0000-0000-000060730000}"/>
    <cellStyle name="Style 17" xfId="17134" xr:uid="{00000000-0005-0000-0000-000061730000}"/>
    <cellStyle name="Style 18" xfId="17135" xr:uid="{00000000-0005-0000-0000-000062730000}"/>
    <cellStyle name="Style 19" xfId="17136" xr:uid="{00000000-0005-0000-0000-000063730000}"/>
    <cellStyle name="Style 2" xfId="1863" xr:uid="{00000000-0005-0000-0000-000064730000}"/>
    <cellStyle name="Style 20" xfId="17137" xr:uid="{00000000-0005-0000-0000-000065730000}"/>
    <cellStyle name="Style 20 2" xfId="30623" xr:uid="{00000000-0005-0000-0000-000066730000}"/>
    <cellStyle name="Style 21" xfId="17138" xr:uid="{00000000-0005-0000-0000-000067730000}"/>
    <cellStyle name="Style 22" xfId="17139" xr:uid="{00000000-0005-0000-0000-000068730000}"/>
    <cellStyle name="Style 23" xfId="17140" xr:uid="{00000000-0005-0000-0000-000069730000}"/>
    <cellStyle name="Style 24" xfId="17141" xr:uid="{00000000-0005-0000-0000-00006A730000}"/>
    <cellStyle name="Style 25" xfId="17142" xr:uid="{00000000-0005-0000-0000-00006B730000}"/>
    <cellStyle name="Style 26" xfId="17143" xr:uid="{00000000-0005-0000-0000-00006C730000}"/>
    <cellStyle name="Style 27" xfId="17144" xr:uid="{00000000-0005-0000-0000-00006D730000}"/>
    <cellStyle name="Style 28" xfId="17145" xr:uid="{00000000-0005-0000-0000-00006E730000}"/>
    <cellStyle name="Style 29" xfId="17146" xr:uid="{00000000-0005-0000-0000-00006F730000}"/>
    <cellStyle name="Style 3" xfId="1864" xr:uid="{00000000-0005-0000-0000-000070730000}"/>
    <cellStyle name="Style 30" xfId="17147" xr:uid="{00000000-0005-0000-0000-000071730000}"/>
    <cellStyle name="Style 31" xfId="17148" xr:uid="{00000000-0005-0000-0000-000072730000}"/>
    <cellStyle name="Style 32" xfId="17149" xr:uid="{00000000-0005-0000-0000-000073730000}"/>
    <cellStyle name="Style 33" xfId="17150" xr:uid="{00000000-0005-0000-0000-000074730000}"/>
    <cellStyle name="Style 34" xfId="17151" xr:uid="{00000000-0005-0000-0000-000075730000}"/>
    <cellStyle name="Style 35" xfId="17152" xr:uid="{00000000-0005-0000-0000-000076730000}"/>
    <cellStyle name="Style 36" xfId="17153" xr:uid="{00000000-0005-0000-0000-000077730000}"/>
    <cellStyle name="Style 37" xfId="17154" xr:uid="{00000000-0005-0000-0000-000078730000}"/>
    <cellStyle name="Style 38" xfId="17155" xr:uid="{00000000-0005-0000-0000-000079730000}"/>
    <cellStyle name="Style 39" xfId="17156" xr:uid="{00000000-0005-0000-0000-00007A730000}"/>
    <cellStyle name="Style 4" xfId="1865" xr:uid="{00000000-0005-0000-0000-00007B730000}"/>
    <cellStyle name="Style 40" xfId="17157" xr:uid="{00000000-0005-0000-0000-00007C730000}"/>
    <cellStyle name="Style 41" xfId="17158" xr:uid="{00000000-0005-0000-0000-00007D730000}"/>
    <cellStyle name="Style 42" xfId="17159" xr:uid="{00000000-0005-0000-0000-00007E730000}"/>
    <cellStyle name="Style 43" xfId="17160" xr:uid="{00000000-0005-0000-0000-00007F730000}"/>
    <cellStyle name="Style 44" xfId="17161" xr:uid="{00000000-0005-0000-0000-000080730000}"/>
    <cellStyle name="Style 45" xfId="17162" xr:uid="{00000000-0005-0000-0000-000081730000}"/>
    <cellStyle name="Style 46" xfId="17163" xr:uid="{00000000-0005-0000-0000-000082730000}"/>
    <cellStyle name="Style 5" xfId="1866" xr:uid="{00000000-0005-0000-0000-000083730000}"/>
    <cellStyle name="Style 6" xfId="1867" xr:uid="{00000000-0005-0000-0000-000084730000}"/>
    <cellStyle name="Style 7" xfId="17164" xr:uid="{00000000-0005-0000-0000-000085730000}"/>
    <cellStyle name="Style 8" xfId="17165" xr:uid="{00000000-0005-0000-0000-000086730000}"/>
    <cellStyle name="Style 9" xfId="17166" xr:uid="{00000000-0005-0000-0000-000087730000}"/>
    <cellStyle name="subhead" xfId="1868" xr:uid="{00000000-0005-0000-0000-000088730000}"/>
    <cellStyle name="Subtotal" xfId="1869" xr:uid="{00000000-0005-0000-0000-000089730000}"/>
    <cellStyle name="T" xfId="1870" xr:uid="{00000000-0005-0000-0000-00008A730000}"/>
    <cellStyle name="T 2" xfId="8079" xr:uid="{00000000-0005-0000-0000-00008B730000}"/>
    <cellStyle name="T 2 2" xfId="7162" xr:uid="{00000000-0005-0000-0000-00008C730000}"/>
    <cellStyle name="T 2 2 2" xfId="10187" xr:uid="{00000000-0005-0000-0000-00008D730000}"/>
    <cellStyle name="T 2 2 2 2" xfId="25570" xr:uid="{00000000-0005-0000-0000-00008E730000}"/>
    <cellStyle name="T 2 2 3" xfId="12159" xr:uid="{00000000-0005-0000-0000-00008F730000}"/>
    <cellStyle name="T 2 2 3 2" xfId="27445" xr:uid="{00000000-0005-0000-0000-000090730000}"/>
    <cellStyle name="T 2 2 4" xfId="22655" xr:uid="{00000000-0005-0000-0000-000091730000}"/>
    <cellStyle name="T 2 3" xfId="9131" xr:uid="{00000000-0005-0000-0000-000092730000}"/>
    <cellStyle name="T 2 3 2" xfId="24526" xr:uid="{00000000-0005-0000-0000-000093730000}"/>
    <cellStyle name="T 2 4" xfId="11160" xr:uid="{00000000-0005-0000-0000-000094730000}"/>
    <cellStyle name="T 2 4 2" xfId="26455" xr:uid="{00000000-0005-0000-0000-000095730000}"/>
    <cellStyle name="T 2 5" xfId="23563" xr:uid="{00000000-0005-0000-0000-000096730000}"/>
    <cellStyle name="T 3" xfId="8140" xr:uid="{00000000-0005-0000-0000-000097730000}"/>
    <cellStyle name="T 3 2" xfId="8289" xr:uid="{00000000-0005-0000-0000-000098730000}"/>
    <cellStyle name="T 3 2 2" xfId="10325" xr:uid="{00000000-0005-0000-0000-000099730000}"/>
    <cellStyle name="T 3 2 2 2" xfId="25706" xr:uid="{00000000-0005-0000-0000-00009A730000}"/>
    <cellStyle name="T 3 2 3" xfId="12297" xr:uid="{00000000-0005-0000-0000-00009B730000}"/>
    <cellStyle name="T 3 2 3 2" xfId="27581" xr:uid="{00000000-0005-0000-0000-00009C730000}"/>
    <cellStyle name="T 3 2 4" xfId="23770" xr:uid="{00000000-0005-0000-0000-00009D730000}"/>
    <cellStyle name="T 3 3" xfId="9187" xr:uid="{00000000-0005-0000-0000-00009E730000}"/>
    <cellStyle name="T 3 3 2" xfId="24582" xr:uid="{00000000-0005-0000-0000-00009F730000}"/>
    <cellStyle name="T 3 4" xfId="11216" xr:uid="{00000000-0005-0000-0000-0000A0730000}"/>
    <cellStyle name="T 3 4 2" xfId="26511" xr:uid="{00000000-0005-0000-0000-0000A1730000}"/>
    <cellStyle name="T 3 5" xfId="23624" xr:uid="{00000000-0005-0000-0000-0000A2730000}"/>
    <cellStyle name="T 4" xfId="8594" xr:uid="{00000000-0005-0000-0000-0000A3730000}"/>
    <cellStyle name="T 4 2" xfId="9398" xr:uid="{00000000-0005-0000-0000-0000A4730000}"/>
    <cellStyle name="T 4 2 2" xfId="24788" xr:uid="{00000000-0005-0000-0000-0000A5730000}"/>
    <cellStyle name="T 4 3" xfId="11371" xr:uid="{00000000-0005-0000-0000-0000A6730000}"/>
    <cellStyle name="T 4 3 2" xfId="26664" xr:uid="{00000000-0005-0000-0000-0000A7730000}"/>
    <cellStyle name="T 4 4" xfId="23996" xr:uid="{00000000-0005-0000-0000-0000A8730000}"/>
    <cellStyle name="T 5" xfId="9289" xr:uid="{00000000-0005-0000-0000-0000A9730000}"/>
    <cellStyle name="T 5 2" xfId="13063" xr:uid="{00000000-0005-0000-0000-0000AA730000}"/>
    <cellStyle name="T 5 2 2" xfId="28345" xr:uid="{00000000-0005-0000-0000-0000AB730000}"/>
    <cellStyle name="T 5 3" xfId="24683" xr:uid="{00000000-0005-0000-0000-0000AC730000}"/>
    <cellStyle name="T 6" xfId="10623" xr:uid="{00000000-0005-0000-0000-0000AD730000}"/>
    <cellStyle name="T 6 2" xfId="25925" xr:uid="{00000000-0005-0000-0000-0000AE730000}"/>
    <cellStyle name="T 7" xfId="17341" xr:uid="{00000000-0005-0000-0000-0000AF730000}"/>
    <cellStyle name="T 7 2" xfId="30662" xr:uid="{00000000-0005-0000-0000-0000B0730000}"/>
    <cellStyle name="T 8" xfId="18339" xr:uid="{00000000-0005-0000-0000-0000B1730000}"/>
    <cellStyle name="T_50-BB Vung tau 2011" xfId="1871" xr:uid="{00000000-0005-0000-0000-0000B2730000}"/>
    <cellStyle name="T_50-BB Vung tau 2011 2" xfId="8080" xr:uid="{00000000-0005-0000-0000-0000B3730000}"/>
    <cellStyle name="T_50-BB Vung tau 2011 2 2" xfId="7383" xr:uid="{00000000-0005-0000-0000-0000B4730000}"/>
    <cellStyle name="T_50-BB Vung tau 2011 2 2 2" xfId="10188" xr:uid="{00000000-0005-0000-0000-0000B5730000}"/>
    <cellStyle name="T_50-BB Vung tau 2011 2 2 2 2" xfId="25571" xr:uid="{00000000-0005-0000-0000-0000B6730000}"/>
    <cellStyle name="T_50-BB Vung tau 2011 2 2 3" xfId="12160" xr:uid="{00000000-0005-0000-0000-0000B7730000}"/>
    <cellStyle name="T_50-BB Vung tau 2011 2 2 3 2" xfId="27446" xr:uid="{00000000-0005-0000-0000-0000B8730000}"/>
    <cellStyle name="T_50-BB Vung tau 2011 2 2 4" xfId="22874" xr:uid="{00000000-0005-0000-0000-0000B9730000}"/>
    <cellStyle name="T_50-BB Vung tau 2011 2 3" xfId="9132" xr:uid="{00000000-0005-0000-0000-0000BA730000}"/>
    <cellStyle name="T_50-BB Vung tau 2011 2 3 2" xfId="24527" xr:uid="{00000000-0005-0000-0000-0000BB730000}"/>
    <cellStyle name="T_50-BB Vung tau 2011 2 4" xfId="11161" xr:uid="{00000000-0005-0000-0000-0000BC730000}"/>
    <cellStyle name="T_50-BB Vung tau 2011 2 4 2" xfId="26456" xr:uid="{00000000-0005-0000-0000-0000BD730000}"/>
    <cellStyle name="T_50-BB Vung tau 2011 2 5" xfId="23564" xr:uid="{00000000-0005-0000-0000-0000BE730000}"/>
    <cellStyle name="T_50-BB Vung tau 2011 3" xfId="8141" xr:uid="{00000000-0005-0000-0000-0000BF730000}"/>
    <cellStyle name="T_50-BB Vung tau 2011 3 2" xfId="8290" xr:uid="{00000000-0005-0000-0000-0000C0730000}"/>
    <cellStyle name="T_50-BB Vung tau 2011 3 2 2" xfId="10326" xr:uid="{00000000-0005-0000-0000-0000C1730000}"/>
    <cellStyle name="T_50-BB Vung tau 2011 3 2 2 2" xfId="25707" xr:uid="{00000000-0005-0000-0000-0000C2730000}"/>
    <cellStyle name="T_50-BB Vung tau 2011 3 2 3" xfId="12298" xr:uid="{00000000-0005-0000-0000-0000C3730000}"/>
    <cellStyle name="T_50-BB Vung tau 2011 3 2 3 2" xfId="27582" xr:uid="{00000000-0005-0000-0000-0000C4730000}"/>
    <cellStyle name="T_50-BB Vung tau 2011 3 2 4" xfId="23771" xr:uid="{00000000-0005-0000-0000-0000C5730000}"/>
    <cellStyle name="T_50-BB Vung tau 2011 3 3" xfId="9188" xr:uid="{00000000-0005-0000-0000-0000C6730000}"/>
    <cellStyle name="T_50-BB Vung tau 2011 3 3 2" xfId="24583" xr:uid="{00000000-0005-0000-0000-0000C7730000}"/>
    <cellStyle name="T_50-BB Vung tau 2011 3 4" xfId="11217" xr:uid="{00000000-0005-0000-0000-0000C8730000}"/>
    <cellStyle name="T_50-BB Vung tau 2011 3 4 2" xfId="26512" xr:uid="{00000000-0005-0000-0000-0000C9730000}"/>
    <cellStyle name="T_50-BB Vung tau 2011 3 5" xfId="23625" xr:uid="{00000000-0005-0000-0000-0000CA730000}"/>
    <cellStyle name="T_50-BB Vung tau 2011 4" xfId="8595" xr:uid="{00000000-0005-0000-0000-0000CB730000}"/>
    <cellStyle name="T_50-BB Vung tau 2011 4 2" xfId="9399" xr:uid="{00000000-0005-0000-0000-0000CC730000}"/>
    <cellStyle name="T_50-BB Vung tau 2011 4 2 2" xfId="24789" xr:uid="{00000000-0005-0000-0000-0000CD730000}"/>
    <cellStyle name="T_50-BB Vung tau 2011 4 3" xfId="11372" xr:uid="{00000000-0005-0000-0000-0000CE730000}"/>
    <cellStyle name="T_50-BB Vung tau 2011 4 3 2" xfId="26665" xr:uid="{00000000-0005-0000-0000-0000CF730000}"/>
    <cellStyle name="T_50-BB Vung tau 2011 4 4" xfId="23997" xr:uid="{00000000-0005-0000-0000-0000D0730000}"/>
    <cellStyle name="T_50-BB Vung tau 2011 5" xfId="9288" xr:uid="{00000000-0005-0000-0000-0000D1730000}"/>
    <cellStyle name="T_50-BB Vung tau 2011 5 2" xfId="13062" xr:uid="{00000000-0005-0000-0000-0000D2730000}"/>
    <cellStyle name="T_50-BB Vung tau 2011 5 2 2" xfId="28344" xr:uid="{00000000-0005-0000-0000-0000D3730000}"/>
    <cellStyle name="T_50-BB Vung tau 2011 5 3" xfId="24682" xr:uid="{00000000-0005-0000-0000-0000D4730000}"/>
    <cellStyle name="T_50-BB Vung tau 2011 6" xfId="10624" xr:uid="{00000000-0005-0000-0000-0000D5730000}"/>
    <cellStyle name="T_50-BB Vung tau 2011 6 2" xfId="25926" xr:uid="{00000000-0005-0000-0000-0000D6730000}"/>
    <cellStyle name="T_50-BB Vung tau 2011 7" xfId="18340" xr:uid="{00000000-0005-0000-0000-0000D7730000}"/>
    <cellStyle name="T_50-BB Vung tau 2011_120907 Thu tang them 4500" xfId="1872" xr:uid="{00000000-0005-0000-0000-0000D8730000}"/>
    <cellStyle name="T_50-BB Vung tau 2011_120907 Thu tang them 4500 2" xfId="8081" xr:uid="{00000000-0005-0000-0000-0000D9730000}"/>
    <cellStyle name="T_50-BB Vung tau 2011_120907 Thu tang them 4500 2 2" xfId="7379" xr:uid="{00000000-0005-0000-0000-0000DA730000}"/>
    <cellStyle name="T_50-BB Vung tau 2011_120907 Thu tang them 4500 2 2 2" xfId="10189" xr:uid="{00000000-0005-0000-0000-0000DB730000}"/>
    <cellStyle name="T_50-BB Vung tau 2011_120907 Thu tang them 4500 2 2 2 2" xfId="25572" xr:uid="{00000000-0005-0000-0000-0000DC730000}"/>
    <cellStyle name="T_50-BB Vung tau 2011_120907 Thu tang them 4500 2 2 3" xfId="12161" xr:uid="{00000000-0005-0000-0000-0000DD730000}"/>
    <cellStyle name="T_50-BB Vung tau 2011_120907 Thu tang them 4500 2 2 3 2" xfId="27447" xr:uid="{00000000-0005-0000-0000-0000DE730000}"/>
    <cellStyle name="T_50-BB Vung tau 2011_120907 Thu tang them 4500 2 2 4" xfId="22870" xr:uid="{00000000-0005-0000-0000-0000DF730000}"/>
    <cellStyle name="T_50-BB Vung tau 2011_120907 Thu tang them 4500 2 3" xfId="9133" xr:uid="{00000000-0005-0000-0000-0000E0730000}"/>
    <cellStyle name="T_50-BB Vung tau 2011_120907 Thu tang them 4500 2 3 2" xfId="24528" xr:uid="{00000000-0005-0000-0000-0000E1730000}"/>
    <cellStyle name="T_50-BB Vung tau 2011_120907 Thu tang them 4500 2 4" xfId="11162" xr:uid="{00000000-0005-0000-0000-0000E2730000}"/>
    <cellStyle name="T_50-BB Vung tau 2011_120907 Thu tang them 4500 2 4 2" xfId="26457" xr:uid="{00000000-0005-0000-0000-0000E3730000}"/>
    <cellStyle name="T_50-BB Vung tau 2011_120907 Thu tang them 4500 2 5" xfId="23565" xr:uid="{00000000-0005-0000-0000-0000E4730000}"/>
    <cellStyle name="T_50-BB Vung tau 2011_120907 Thu tang them 4500 3" xfId="8142" xr:uid="{00000000-0005-0000-0000-0000E5730000}"/>
    <cellStyle name="T_50-BB Vung tau 2011_120907 Thu tang them 4500 3 2" xfId="8291" xr:uid="{00000000-0005-0000-0000-0000E6730000}"/>
    <cellStyle name="T_50-BB Vung tau 2011_120907 Thu tang them 4500 3 2 2" xfId="10327" xr:uid="{00000000-0005-0000-0000-0000E7730000}"/>
    <cellStyle name="T_50-BB Vung tau 2011_120907 Thu tang them 4500 3 2 2 2" xfId="25708" xr:uid="{00000000-0005-0000-0000-0000E8730000}"/>
    <cellStyle name="T_50-BB Vung tau 2011_120907 Thu tang them 4500 3 2 3" xfId="12299" xr:uid="{00000000-0005-0000-0000-0000E9730000}"/>
    <cellStyle name="T_50-BB Vung tau 2011_120907 Thu tang them 4500 3 2 3 2" xfId="27583" xr:uid="{00000000-0005-0000-0000-0000EA730000}"/>
    <cellStyle name="T_50-BB Vung tau 2011_120907 Thu tang them 4500 3 2 4" xfId="23772" xr:uid="{00000000-0005-0000-0000-0000EB730000}"/>
    <cellStyle name="T_50-BB Vung tau 2011_120907 Thu tang them 4500 3 3" xfId="9189" xr:uid="{00000000-0005-0000-0000-0000EC730000}"/>
    <cellStyle name="T_50-BB Vung tau 2011_120907 Thu tang them 4500 3 3 2" xfId="24584" xr:uid="{00000000-0005-0000-0000-0000ED730000}"/>
    <cellStyle name="T_50-BB Vung tau 2011_120907 Thu tang them 4500 3 4" xfId="11218" xr:uid="{00000000-0005-0000-0000-0000EE730000}"/>
    <cellStyle name="T_50-BB Vung tau 2011_120907 Thu tang them 4500 3 4 2" xfId="26513" xr:uid="{00000000-0005-0000-0000-0000EF730000}"/>
    <cellStyle name="T_50-BB Vung tau 2011_120907 Thu tang them 4500 3 5" xfId="23626" xr:uid="{00000000-0005-0000-0000-0000F0730000}"/>
    <cellStyle name="T_50-BB Vung tau 2011_120907 Thu tang them 4500 4" xfId="8596" xr:uid="{00000000-0005-0000-0000-0000F1730000}"/>
    <cellStyle name="T_50-BB Vung tau 2011_120907 Thu tang them 4500 4 2" xfId="9400" xr:uid="{00000000-0005-0000-0000-0000F2730000}"/>
    <cellStyle name="T_50-BB Vung tau 2011_120907 Thu tang them 4500 4 2 2" xfId="24790" xr:uid="{00000000-0005-0000-0000-0000F3730000}"/>
    <cellStyle name="T_50-BB Vung tau 2011_120907 Thu tang them 4500 4 3" xfId="11373" xr:uid="{00000000-0005-0000-0000-0000F4730000}"/>
    <cellStyle name="T_50-BB Vung tau 2011_120907 Thu tang them 4500 4 3 2" xfId="26666" xr:uid="{00000000-0005-0000-0000-0000F5730000}"/>
    <cellStyle name="T_50-BB Vung tau 2011_120907 Thu tang them 4500 4 4" xfId="23998" xr:uid="{00000000-0005-0000-0000-0000F6730000}"/>
    <cellStyle name="T_50-BB Vung tau 2011_120907 Thu tang them 4500 5" xfId="9287" xr:uid="{00000000-0005-0000-0000-0000F7730000}"/>
    <cellStyle name="T_50-BB Vung tau 2011_120907 Thu tang them 4500 5 2" xfId="13061" xr:uid="{00000000-0005-0000-0000-0000F8730000}"/>
    <cellStyle name="T_50-BB Vung tau 2011_120907 Thu tang them 4500 5 2 2" xfId="28343" xr:uid="{00000000-0005-0000-0000-0000F9730000}"/>
    <cellStyle name="T_50-BB Vung tau 2011_120907 Thu tang them 4500 5 3" xfId="24681" xr:uid="{00000000-0005-0000-0000-0000FA730000}"/>
    <cellStyle name="T_50-BB Vung tau 2011_120907 Thu tang them 4500 6" xfId="10625" xr:uid="{00000000-0005-0000-0000-0000FB730000}"/>
    <cellStyle name="T_50-BB Vung tau 2011_120907 Thu tang them 4500 6 2" xfId="25927" xr:uid="{00000000-0005-0000-0000-0000FC730000}"/>
    <cellStyle name="T_50-BB Vung tau 2011_120907 Thu tang them 4500 7" xfId="18341" xr:uid="{00000000-0005-0000-0000-0000FD730000}"/>
    <cellStyle name="T_50-BB Vung tau 2011_27-8Tong hop PA uoc 2012-DT 2013 -PA 420.000 ty-490.000 ty chuyen doi" xfId="1873" xr:uid="{00000000-0005-0000-0000-0000FE730000}"/>
    <cellStyle name="T_50-BB Vung tau 2011_27-8Tong hop PA uoc 2012-DT 2013 -PA 420.000 ty-490.000 ty chuyen doi 2" xfId="8082" xr:uid="{00000000-0005-0000-0000-0000FF730000}"/>
    <cellStyle name="T_50-BB Vung tau 2011_27-8Tong hop PA uoc 2012-DT 2013 -PA 420.000 ty-490.000 ty chuyen doi 2 2" xfId="7116" xr:uid="{00000000-0005-0000-0000-000000740000}"/>
    <cellStyle name="T_50-BB Vung tau 2011_27-8Tong hop PA uoc 2012-DT 2013 -PA 420.000 ty-490.000 ty chuyen doi 2 2 2" xfId="10190" xr:uid="{00000000-0005-0000-0000-000001740000}"/>
    <cellStyle name="T_50-BB Vung tau 2011_27-8Tong hop PA uoc 2012-DT 2013 -PA 420.000 ty-490.000 ty chuyen doi 2 2 2 2" xfId="25573" xr:uid="{00000000-0005-0000-0000-000002740000}"/>
    <cellStyle name="T_50-BB Vung tau 2011_27-8Tong hop PA uoc 2012-DT 2013 -PA 420.000 ty-490.000 ty chuyen doi 2 2 3" xfId="12162" xr:uid="{00000000-0005-0000-0000-000003740000}"/>
    <cellStyle name="T_50-BB Vung tau 2011_27-8Tong hop PA uoc 2012-DT 2013 -PA 420.000 ty-490.000 ty chuyen doi 2 2 3 2" xfId="27448" xr:uid="{00000000-0005-0000-0000-000004740000}"/>
    <cellStyle name="T_50-BB Vung tau 2011_27-8Tong hop PA uoc 2012-DT 2013 -PA 420.000 ty-490.000 ty chuyen doi 2 2 4" xfId="22609" xr:uid="{00000000-0005-0000-0000-000005740000}"/>
    <cellStyle name="T_50-BB Vung tau 2011_27-8Tong hop PA uoc 2012-DT 2013 -PA 420.000 ty-490.000 ty chuyen doi 2 3" xfId="9134" xr:uid="{00000000-0005-0000-0000-000006740000}"/>
    <cellStyle name="T_50-BB Vung tau 2011_27-8Tong hop PA uoc 2012-DT 2013 -PA 420.000 ty-490.000 ty chuyen doi 2 3 2" xfId="24529" xr:uid="{00000000-0005-0000-0000-000007740000}"/>
    <cellStyle name="T_50-BB Vung tau 2011_27-8Tong hop PA uoc 2012-DT 2013 -PA 420.000 ty-490.000 ty chuyen doi 2 4" xfId="11163" xr:uid="{00000000-0005-0000-0000-000008740000}"/>
    <cellStyle name="T_50-BB Vung tau 2011_27-8Tong hop PA uoc 2012-DT 2013 -PA 420.000 ty-490.000 ty chuyen doi 2 4 2" xfId="26458" xr:uid="{00000000-0005-0000-0000-000009740000}"/>
    <cellStyle name="T_50-BB Vung tau 2011_27-8Tong hop PA uoc 2012-DT 2013 -PA 420.000 ty-490.000 ty chuyen doi 2 5" xfId="23566" xr:uid="{00000000-0005-0000-0000-00000A740000}"/>
    <cellStyle name="T_50-BB Vung tau 2011_27-8Tong hop PA uoc 2012-DT 2013 -PA 420.000 ty-490.000 ty chuyen doi 3" xfId="8143" xr:uid="{00000000-0005-0000-0000-00000B740000}"/>
    <cellStyle name="T_50-BB Vung tau 2011_27-8Tong hop PA uoc 2012-DT 2013 -PA 420.000 ty-490.000 ty chuyen doi 3 2" xfId="8292" xr:uid="{00000000-0005-0000-0000-00000C740000}"/>
    <cellStyle name="T_50-BB Vung tau 2011_27-8Tong hop PA uoc 2012-DT 2013 -PA 420.000 ty-490.000 ty chuyen doi 3 2 2" xfId="10328" xr:uid="{00000000-0005-0000-0000-00000D740000}"/>
    <cellStyle name="T_50-BB Vung tau 2011_27-8Tong hop PA uoc 2012-DT 2013 -PA 420.000 ty-490.000 ty chuyen doi 3 2 2 2" xfId="25709" xr:uid="{00000000-0005-0000-0000-00000E740000}"/>
    <cellStyle name="T_50-BB Vung tau 2011_27-8Tong hop PA uoc 2012-DT 2013 -PA 420.000 ty-490.000 ty chuyen doi 3 2 3" xfId="12300" xr:uid="{00000000-0005-0000-0000-00000F740000}"/>
    <cellStyle name="T_50-BB Vung tau 2011_27-8Tong hop PA uoc 2012-DT 2013 -PA 420.000 ty-490.000 ty chuyen doi 3 2 3 2" xfId="27584" xr:uid="{00000000-0005-0000-0000-000010740000}"/>
    <cellStyle name="T_50-BB Vung tau 2011_27-8Tong hop PA uoc 2012-DT 2013 -PA 420.000 ty-490.000 ty chuyen doi 3 2 4" xfId="23773" xr:uid="{00000000-0005-0000-0000-000011740000}"/>
    <cellStyle name="T_50-BB Vung tau 2011_27-8Tong hop PA uoc 2012-DT 2013 -PA 420.000 ty-490.000 ty chuyen doi 3 3" xfId="9190" xr:uid="{00000000-0005-0000-0000-000012740000}"/>
    <cellStyle name="T_50-BB Vung tau 2011_27-8Tong hop PA uoc 2012-DT 2013 -PA 420.000 ty-490.000 ty chuyen doi 3 3 2" xfId="24585" xr:uid="{00000000-0005-0000-0000-000013740000}"/>
    <cellStyle name="T_50-BB Vung tau 2011_27-8Tong hop PA uoc 2012-DT 2013 -PA 420.000 ty-490.000 ty chuyen doi 3 4" xfId="11219" xr:uid="{00000000-0005-0000-0000-000014740000}"/>
    <cellStyle name="T_50-BB Vung tau 2011_27-8Tong hop PA uoc 2012-DT 2013 -PA 420.000 ty-490.000 ty chuyen doi 3 4 2" xfId="26514" xr:uid="{00000000-0005-0000-0000-000015740000}"/>
    <cellStyle name="T_50-BB Vung tau 2011_27-8Tong hop PA uoc 2012-DT 2013 -PA 420.000 ty-490.000 ty chuyen doi 3 5" xfId="23627" xr:uid="{00000000-0005-0000-0000-000016740000}"/>
    <cellStyle name="T_50-BB Vung tau 2011_27-8Tong hop PA uoc 2012-DT 2013 -PA 420.000 ty-490.000 ty chuyen doi 4" xfId="8597" xr:uid="{00000000-0005-0000-0000-000017740000}"/>
    <cellStyle name="T_50-BB Vung tau 2011_27-8Tong hop PA uoc 2012-DT 2013 -PA 420.000 ty-490.000 ty chuyen doi 4 2" xfId="9401" xr:uid="{00000000-0005-0000-0000-000018740000}"/>
    <cellStyle name="T_50-BB Vung tau 2011_27-8Tong hop PA uoc 2012-DT 2013 -PA 420.000 ty-490.000 ty chuyen doi 4 2 2" xfId="24791" xr:uid="{00000000-0005-0000-0000-000019740000}"/>
    <cellStyle name="T_50-BB Vung tau 2011_27-8Tong hop PA uoc 2012-DT 2013 -PA 420.000 ty-490.000 ty chuyen doi 4 3" xfId="11374" xr:uid="{00000000-0005-0000-0000-00001A740000}"/>
    <cellStyle name="T_50-BB Vung tau 2011_27-8Tong hop PA uoc 2012-DT 2013 -PA 420.000 ty-490.000 ty chuyen doi 4 3 2" xfId="26667" xr:uid="{00000000-0005-0000-0000-00001B740000}"/>
    <cellStyle name="T_50-BB Vung tau 2011_27-8Tong hop PA uoc 2012-DT 2013 -PA 420.000 ty-490.000 ty chuyen doi 4 4" xfId="23999" xr:uid="{00000000-0005-0000-0000-00001C740000}"/>
    <cellStyle name="T_50-BB Vung tau 2011_27-8Tong hop PA uoc 2012-DT 2013 -PA 420.000 ty-490.000 ty chuyen doi 5" xfId="9286" xr:uid="{00000000-0005-0000-0000-00001D740000}"/>
    <cellStyle name="T_50-BB Vung tau 2011_27-8Tong hop PA uoc 2012-DT 2013 -PA 420.000 ty-490.000 ty chuyen doi 5 2" xfId="13060" xr:uid="{00000000-0005-0000-0000-00001E740000}"/>
    <cellStyle name="T_50-BB Vung tau 2011_27-8Tong hop PA uoc 2012-DT 2013 -PA 420.000 ty-490.000 ty chuyen doi 5 2 2" xfId="28342" xr:uid="{00000000-0005-0000-0000-00001F740000}"/>
    <cellStyle name="T_50-BB Vung tau 2011_27-8Tong hop PA uoc 2012-DT 2013 -PA 420.000 ty-490.000 ty chuyen doi 5 3" xfId="24680" xr:uid="{00000000-0005-0000-0000-000020740000}"/>
    <cellStyle name="T_50-BB Vung tau 2011_27-8Tong hop PA uoc 2012-DT 2013 -PA 420.000 ty-490.000 ty chuyen doi 6" xfId="10626" xr:uid="{00000000-0005-0000-0000-000021740000}"/>
    <cellStyle name="T_50-BB Vung tau 2011_27-8Tong hop PA uoc 2012-DT 2013 -PA 420.000 ty-490.000 ty chuyen doi 6 2" xfId="25928" xr:uid="{00000000-0005-0000-0000-000022740000}"/>
    <cellStyle name="T_50-BB Vung tau 2011_27-8Tong hop PA uoc 2012-DT 2013 -PA 420.000 ty-490.000 ty chuyen doi 7" xfId="18342" xr:uid="{00000000-0005-0000-0000-000023740000}"/>
    <cellStyle name="T_bieu 1" xfId="1874" xr:uid="{00000000-0005-0000-0000-000024740000}"/>
    <cellStyle name="T_bieu 1 2" xfId="8083" xr:uid="{00000000-0005-0000-0000-000025740000}"/>
    <cellStyle name="T_bieu 1 2 2" xfId="7135" xr:uid="{00000000-0005-0000-0000-000026740000}"/>
    <cellStyle name="T_bieu 1 2 2 2" xfId="10191" xr:uid="{00000000-0005-0000-0000-000027740000}"/>
    <cellStyle name="T_bieu 1 2 2 2 2" xfId="25574" xr:uid="{00000000-0005-0000-0000-000028740000}"/>
    <cellStyle name="T_bieu 1 2 2 3" xfId="12163" xr:uid="{00000000-0005-0000-0000-000029740000}"/>
    <cellStyle name="T_bieu 1 2 2 3 2" xfId="27449" xr:uid="{00000000-0005-0000-0000-00002A740000}"/>
    <cellStyle name="T_bieu 1 2 2 4" xfId="22628" xr:uid="{00000000-0005-0000-0000-00002B740000}"/>
    <cellStyle name="T_bieu 1 2 3" xfId="9135" xr:uid="{00000000-0005-0000-0000-00002C740000}"/>
    <cellStyle name="T_bieu 1 2 3 2" xfId="24530" xr:uid="{00000000-0005-0000-0000-00002D740000}"/>
    <cellStyle name="T_bieu 1 2 4" xfId="11164" xr:uid="{00000000-0005-0000-0000-00002E740000}"/>
    <cellStyle name="T_bieu 1 2 4 2" xfId="26459" xr:uid="{00000000-0005-0000-0000-00002F740000}"/>
    <cellStyle name="T_bieu 1 2 5" xfId="23567" xr:uid="{00000000-0005-0000-0000-000030740000}"/>
    <cellStyle name="T_bieu 1 3" xfId="8144" xr:uid="{00000000-0005-0000-0000-000031740000}"/>
    <cellStyle name="T_bieu 1 3 2" xfId="8293" xr:uid="{00000000-0005-0000-0000-000032740000}"/>
    <cellStyle name="T_bieu 1 3 2 2" xfId="10329" xr:uid="{00000000-0005-0000-0000-000033740000}"/>
    <cellStyle name="T_bieu 1 3 2 2 2" xfId="25710" xr:uid="{00000000-0005-0000-0000-000034740000}"/>
    <cellStyle name="T_bieu 1 3 2 3" xfId="12301" xr:uid="{00000000-0005-0000-0000-000035740000}"/>
    <cellStyle name="T_bieu 1 3 2 3 2" xfId="27585" xr:uid="{00000000-0005-0000-0000-000036740000}"/>
    <cellStyle name="T_bieu 1 3 2 4" xfId="23774" xr:uid="{00000000-0005-0000-0000-000037740000}"/>
    <cellStyle name="T_bieu 1 3 3" xfId="9191" xr:uid="{00000000-0005-0000-0000-000038740000}"/>
    <cellStyle name="T_bieu 1 3 3 2" xfId="24586" xr:uid="{00000000-0005-0000-0000-000039740000}"/>
    <cellStyle name="T_bieu 1 3 4" xfId="11220" xr:uid="{00000000-0005-0000-0000-00003A740000}"/>
    <cellStyle name="T_bieu 1 3 4 2" xfId="26515" xr:uid="{00000000-0005-0000-0000-00003B740000}"/>
    <cellStyle name="T_bieu 1 3 5" xfId="23628" xr:uid="{00000000-0005-0000-0000-00003C740000}"/>
    <cellStyle name="T_bieu 1 4" xfId="8598" xr:uid="{00000000-0005-0000-0000-00003D740000}"/>
    <cellStyle name="T_bieu 1 4 2" xfId="9402" xr:uid="{00000000-0005-0000-0000-00003E740000}"/>
    <cellStyle name="T_bieu 1 4 2 2" xfId="24792" xr:uid="{00000000-0005-0000-0000-00003F740000}"/>
    <cellStyle name="T_bieu 1 4 3" xfId="11375" xr:uid="{00000000-0005-0000-0000-000040740000}"/>
    <cellStyle name="T_bieu 1 4 3 2" xfId="26668" xr:uid="{00000000-0005-0000-0000-000041740000}"/>
    <cellStyle name="T_bieu 1 4 4" xfId="24000" xr:uid="{00000000-0005-0000-0000-000042740000}"/>
    <cellStyle name="T_bieu 1 5" xfId="9285" xr:uid="{00000000-0005-0000-0000-000043740000}"/>
    <cellStyle name="T_bieu 1 5 2" xfId="13059" xr:uid="{00000000-0005-0000-0000-000044740000}"/>
    <cellStyle name="T_bieu 1 5 2 2" xfId="28341" xr:uid="{00000000-0005-0000-0000-000045740000}"/>
    <cellStyle name="T_bieu 1 5 3" xfId="24679" xr:uid="{00000000-0005-0000-0000-000046740000}"/>
    <cellStyle name="T_bieu 1 6" xfId="10627" xr:uid="{00000000-0005-0000-0000-000047740000}"/>
    <cellStyle name="T_bieu 1 6 2" xfId="25929" xr:uid="{00000000-0005-0000-0000-000048740000}"/>
    <cellStyle name="T_bieu 1 7" xfId="18343" xr:uid="{00000000-0005-0000-0000-000049740000}"/>
    <cellStyle name="T_bieu 2" xfId="1875" xr:uid="{00000000-0005-0000-0000-00004A740000}"/>
    <cellStyle name="T_bieu 2 2" xfId="8084" xr:uid="{00000000-0005-0000-0000-00004B740000}"/>
    <cellStyle name="T_bieu 2 2 2" xfId="7550" xr:uid="{00000000-0005-0000-0000-00004C740000}"/>
    <cellStyle name="T_bieu 2 2 2 2" xfId="10192" xr:uid="{00000000-0005-0000-0000-00004D740000}"/>
    <cellStyle name="T_bieu 2 2 2 2 2" xfId="25575" xr:uid="{00000000-0005-0000-0000-00004E740000}"/>
    <cellStyle name="T_bieu 2 2 2 3" xfId="12164" xr:uid="{00000000-0005-0000-0000-00004F740000}"/>
    <cellStyle name="T_bieu 2 2 2 3 2" xfId="27450" xr:uid="{00000000-0005-0000-0000-000050740000}"/>
    <cellStyle name="T_bieu 2 2 2 4" xfId="23041" xr:uid="{00000000-0005-0000-0000-000051740000}"/>
    <cellStyle name="T_bieu 2 2 3" xfId="9136" xr:uid="{00000000-0005-0000-0000-000052740000}"/>
    <cellStyle name="T_bieu 2 2 3 2" xfId="24531" xr:uid="{00000000-0005-0000-0000-000053740000}"/>
    <cellStyle name="T_bieu 2 2 4" xfId="11165" xr:uid="{00000000-0005-0000-0000-000054740000}"/>
    <cellStyle name="T_bieu 2 2 4 2" xfId="26460" xr:uid="{00000000-0005-0000-0000-000055740000}"/>
    <cellStyle name="T_bieu 2 2 5" xfId="23568" xr:uid="{00000000-0005-0000-0000-000056740000}"/>
    <cellStyle name="T_bieu 2 3" xfId="8145" xr:uid="{00000000-0005-0000-0000-000057740000}"/>
    <cellStyle name="T_bieu 2 3 2" xfId="8294" xr:uid="{00000000-0005-0000-0000-000058740000}"/>
    <cellStyle name="T_bieu 2 3 2 2" xfId="10330" xr:uid="{00000000-0005-0000-0000-000059740000}"/>
    <cellStyle name="T_bieu 2 3 2 2 2" xfId="25711" xr:uid="{00000000-0005-0000-0000-00005A740000}"/>
    <cellStyle name="T_bieu 2 3 2 3" xfId="12302" xr:uid="{00000000-0005-0000-0000-00005B740000}"/>
    <cellStyle name="T_bieu 2 3 2 3 2" xfId="27586" xr:uid="{00000000-0005-0000-0000-00005C740000}"/>
    <cellStyle name="T_bieu 2 3 2 4" xfId="23775" xr:uid="{00000000-0005-0000-0000-00005D740000}"/>
    <cellStyle name="T_bieu 2 3 3" xfId="9192" xr:uid="{00000000-0005-0000-0000-00005E740000}"/>
    <cellStyle name="T_bieu 2 3 3 2" xfId="24587" xr:uid="{00000000-0005-0000-0000-00005F740000}"/>
    <cellStyle name="T_bieu 2 3 4" xfId="11221" xr:uid="{00000000-0005-0000-0000-000060740000}"/>
    <cellStyle name="T_bieu 2 3 4 2" xfId="26516" xr:uid="{00000000-0005-0000-0000-000061740000}"/>
    <cellStyle name="T_bieu 2 3 5" xfId="23629" xr:uid="{00000000-0005-0000-0000-000062740000}"/>
    <cellStyle name="T_bieu 2 4" xfId="8599" xr:uid="{00000000-0005-0000-0000-000063740000}"/>
    <cellStyle name="T_bieu 2 4 2" xfId="9403" xr:uid="{00000000-0005-0000-0000-000064740000}"/>
    <cellStyle name="T_bieu 2 4 2 2" xfId="24793" xr:uid="{00000000-0005-0000-0000-000065740000}"/>
    <cellStyle name="T_bieu 2 4 3" xfId="11376" xr:uid="{00000000-0005-0000-0000-000066740000}"/>
    <cellStyle name="T_bieu 2 4 3 2" xfId="26669" xr:uid="{00000000-0005-0000-0000-000067740000}"/>
    <cellStyle name="T_bieu 2 4 4" xfId="24001" xr:uid="{00000000-0005-0000-0000-000068740000}"/>
    <cellStyle name="T_bieu 2 5" xfId="9284" xr:uid="{00000000-0005-0000-0000-000069740000}"/>
    <cellStyle name="T_bieu 2 5 2" xfId="13058" xr:uid="{00000000-0005-0000-0000-00006A740000}"/>
    <cellStyle name="T_bieu 2 5 2 2" xfId="28340" xr:uid="{00000000-0005-0000-0000-00006B740000}"/>
    <cellStyle name="T_bieu 2 5 3" xfId="24678" xr:uid="{00000000-0005-0000-0000-00006C740000}"/>
    <cellStyle name="T_bieu 2 6" xfId="10628" xr:uid="{00000000-0005-0000-0000-00006D740000}"/>
    <cellStyle name="T_bieu 2 6 2" xfId="25930" xr:uid="{00000000-0005-0000-0000-00006E740000}"/>
    <cellStyle name="T_bieu 2 7" xfId="18344" xr:uid="{00000000-0005-0000-0000-00006F740000}"/>
    <cellStyle name="T_bieu 4" xfId="1876" xr:uid="{00000000-0005-0000-0000-000070740000}"/>
    <cellStyle name="T_bieu 4 2" xfId="8085" xr:uid="{00000000-0005-0000-0000-000071740000}"/>
    <cellStyle name="T_bieu 4 2 2" xfId="7555" xr:uid="{00000000-0005-0000-0000-000072740000}"/>
    <cellStyle name="T_bieu 4 2 2 2" xfId="10193" xr:uid="{00000000-0005-0000-0000-000073740000}"/>
    <cellStyle name="T_bieu 4 2 2 2 2" xfId="25576" xr:uid="{00000000-0005-0000-0000-000074740000}"/>
    <cellStyle name="T_bieu 4 2 2 3" xfId="12165" xr:uid="{00000000-0005-0000-0000-000075740000}"/>
    <cellStyle name="T_bieu 4 2 2 3 2" xfId="27451" xr:uid="{00000000-0005-0000-0000-000076740000}"/>
    <cellStyle name="T_bieu 4 2 2 4" xfId="23046" xr:uid="{00000000-0005-0000-0000-000077740000}"/>
    <cellStyle name="T_bieu 4 2 3" xfId="9137" xr:uid="{00000000-0005-0000-0000-000078740000}"/>
    <cellStyle name="T_bieu 4 2 3 2" xfId="24532" xr:uid="{00000000-0005-0000-0000-000079740000}"/>
    <cellStyle name="T_bieu 4 2 4" xfId="11166" xr:uid="{00000000-0005-0000-0000-00007A740000}"/>
    <cellStyle name="T_bieu 4 2 4 2" xfId="26461" xr:uid="{00000000-0005-0000-0000-00007B740000}"/>
    <cellStyle name="T_bieu 4 2 5" xfId="23569" xr:uid="{00000000-0005-0000-0000-00007C740000}"/>
    <cellStyle name="T_bieu 4 3" xfId="8146" xr:uid="{00000000-0005-0000-0000-00007D740000}"/>
    <cellStyle name="T_bieu 4 3 2" xfId="8295" xr:uid="{00000000-0005-0000-0000-00007E740000}"/>
    <cellStyle name="T_bieu 4 3 2 2" xfId="10331" xr:uid="{00000000-0005-0000-0000-00007F740000}"/>
    <cellStyle name="T_bieu 4 3 2 2 2" xfId="25712" xr:uid="{00000000-0005-0000-0000-000080740000}"/>
    <cellStyle name="T_bieu 4 3 2 3" xfId="12303" xr:uid="{00000000-0005-0000-0000-000081740000}"/>
    <cellStyle name="T_bieu 4 3 2 3 2" xfId="27587" xr:uid="{00000000-0005-0000-0000-000082740000}"/>
    <cellStyle name="T_bieu 4 3 2 4" xfId="23776" xr:uid="{00000000-0005-0000-0000-000083740000}"/>
    <cellStyle name="T_bieu 4 3 3" xfId="9193" xr:uid="{00000000-0005-0000-0000-000084740000}"/>
    <cellStyle name="T_bieu 4 3 3 2" xfId="24588" xr:uid="{00000000-0005-0000-0000-000085740000}"/>
    <cellStyle name="T_bieu 4 3 4" xfId="11222" xr:uid="{00000000-0005-0000-0000-000086740000}"/>
    <cellStyle name="T_bieu 4 3 4 2" xfId="26517" xr:uid="{00000000-0005-0000-0000-000087740000}"/>
    <cellStyle name="T_bieu 4 3 5" xfId="23630" xr:uid="{00000000-0005-0000-0000-000088740000}"/>
    <cellStyle name="T_bieu 4 4" xfId="8600" xr:uid="{00000000-0005-0000-0000-000089740000}"/>
    <cellStyle name="T_bieu 4 4 2" xfId="9404" xr:uid="{00000000-0005-0000-0000-00008A740000}"/>
    <cellStyle name="T_bieu 4 4 2 2" xfId="24794" xr:uid="{00000000-0005-0000-0000-00008B740000}"/>
    <cellStyle name="T_bieu 4 4 3" xfId="11377" xr:uid="{00000000-0005-0000-0000-00008C740000}"/>
    <cellStyle name="T_bieu 4 4 3 2" xfId="26670" xr:uid="{00000000-0005-0000-0000-00008D740000}"/>
    <cellStyle name="T_bieu 4 4 4" xfId="24002" xr:uid="{00000000-0005-0000-0000-00008E740000}"/>
    <cellStyle name="T_bieu 4 5" xfId="9283" xr:uid="{00000000-0005-0000-0000-00008F740000}"/>
    <cellStyle name="T_bieu 4 5 2" xfId="13057" xr:uid="{00000000-0005-0000-0000-000090740000}"/>
    <cellStyle name="T_bieu 4 5 2 2" xfId="28339" xr:uid="{00000000-0005-0000-0000-000091740000}"/>
    <cellStyle name="T_bieu 4 5 3" xfId="24677" xr:uid="{00000000-0005-0000-0000-000092740000}"/>
    <cellStyle name="T_bieu 4 6" xfId="10629" xr:uid="{00000000-0005-0000-0000-000093740000}"/>
    <cellStyle name="T_bieu 4 6 2" xfId="25931" xr:uid="{00000000-0005-0000-0000-000094740000}"/>
    <cellStyle name="T_bieu 4 7" xfId="18345" xr:uid="{00000000-0005-0000-0000-000095740000}"/>
    <cellStyle name="T_Bieu 4.2 A, B KHCTgiong 2011" xfId="17167" xr:uid="{00000000-0005-0000-0000-000096740000}"/>
    <cellStyle name="T_Bieu 4.2 A, B KHCTgiong 2011 10" xfId="17168" xr:uid="{00000000-0005-0000-0000-000097740000}"/>
    <cellStyle name="T_Bieu 4.2 A, B KHCTgiong 2011 10 2" xfId="30625" xr:uid="{00000000-0005-0000-0000-000098740000}"/>
    <cellStyle name="T_Bieu 4.2 A, B KHCTgiong 2011 11" xfId="17169" xr:uid="{00000000-0005-0000-0000-000099740000}"/>
    <cellStyle name="T_Bieu 4.2 A, B KHCTgiong 2011 11 2" xfId="30626" xr:uid="{00000000-0005-0000-0000-00009A740000}"/>
    <cellStyle name="T_Bieu 4.2 A, B KHCTgiong 2011 12" xfId="17170" xr:uid="{00000000-0005-0000-0000-00009B740000}"/>
    <cellStyle name="T_Bieu 4.2 A, B KHCTgiong 2011 12 2" xfId="30627" xr:uid="{00000000-0005-0000-0000-00009C740000}"/>
    <cellStyle name="T_Bieu 4.2 A, B KHCTgiong 2011 13" xfId="17171" xr:uid="{00000000-0005-0000-0000-00009D740000}"/>
    <cellStyle name="T_Bieu 4.2 A, B KHCTgiong 2011 13 2" xfId="30628" xr:uid="{00000000-0005-0000-0000-00009E740000}"/>
    <cellStyle name="T_Bieu 4.2 A, B KHCTgiong 2011 14" xfId="17172" xr:uid="{00000000-0005-0000-0000-00009F740000}"/>
    <cellStyle name="T_Bieu 4.2 A, B KHCTgiong 2011 14 2" xfId="30629" xr:uid="{00000000-0005-0000-0000-0000A0740000}"/>
    <cellStyle name="T_Bieu 4.2 A, B KHCTgiong 2011 15" xfId="17173" xr:uid="{00000000-0005-0000-0000-0000A1740000}"/>
    <cellStyle name="T_Bieu 4.2 A, B KHCTgiong 2011 15 2" xfId="30630" xr:uid="{00000000-0005-0000-0000-0000A2740000}"/>
    <cellStyle name="T_Bieu 4.2 A, B KHCTgiong 2011 16" xfId="30624" xr:uid="{00000000-0005-0000-0000-0000A3740000}"/>
    <cellStyle name="T_Bieu 4.2 A, B KHCTgiong 2011 2" xfId="17174" xr:uid="{00000000-0005-0000-0000-0000A4740000}"/>
    <cellStyle name="T_Bieu 4.2 A, B KHCTgiong 2011 2 2" xfId="30631" xr:uid="{00000000-0005-0000-0000-0000A5740000}"/>
    <cellStyle name="T_Bieu 4.2 A, B KHCTgiong 2011 3" xfId="17175" xr:uid="{00000000-0005-0000-0000-0000A6740000}"/>
    <cellStyle name="T_Bieu 4.2 A, B KHCTgiong 2011 3 2" xfId="30632" xr:uid="{00000000-0005-0000-0000-0000A7740000}"/>
    <cellStyle name="T_Bieu 4.2 A, B KHCTgiong 2011 4" xfId="17176" xr:uid="{00000000-0005-0000-0000-0000A8740000}"/>
    <cellStyle name="T_Bieu 4.2 A, B KHCTgiong 2011 4 2" xfId="30633" xr:uid="{00000000-0005-0000-0000-0000A9740000}"/>
    <cellStyle name="T_Bieu 4.2 A, B KHCTgiong 2011 5" xfId="17177" xr:uid="{00000000-0005-0000-0000-0000AA740000}"/>
    <cellStyle name="T_Bieu 4.2 A, B KHCTgiong 2011 5 2" xfId="30634" xr:uid="{00000000-0005-0000-0000-0000AB740000}"/>
    <cellStyle name="T_Bieu 4.2 A, B KHCTgiong 2011 6" xfId="17178" xr:uid="{00000000-0005-0000-0000-0000AC740000}"/>
    <cellStyle name="T_Bieu 4.2 A, B KHCTgiong 2011 6 2" xfId="30635" xr:uid="{00000000-0005-0000-0000-0000AD740000}"/>
    <cellStyle name="T_Bieu 4.2 A, B KHCTgiong 2011 7" xfId="17179" xr:uid="{00000000-0005-0000-0000-0000AE740000}"/>
    <cellStyle name="T_Bieu 4.2 A, B KHCTgiong 2011 7 2" xfId="30636" xr:uid="{00000000-0005-0000-0000-0000AF740000}"/>
    <cellStyle name="T_Bieu 4.2 A, B KHCTgiong 2011 8" xfId="17180" xr:uid="{00000000-0005-0000-0000-0000B0740000}"/>
    <cellStyle name="T_Bieu 4.2 A, B KHCTgiong 2011 8 2" xfId="30637" xr:uid="{00000000-0005-0000-0000-0000B1740000}"/>
    <cellStyle name="T_Bieu 4.2 A, B KHCTgiong 2011 9" xfId="17181" xr:uid="{00000000-0005-0000-0000-0000B2740000}"/>
    <cellStyle name="T_Bieu 4.2 A, B KHCTgiong 2011 9 2" xfId="30638" xr:uid="{00000000-0005-0000-0000-0000B3740000}"/>
    <cellStyle name="T_Bieu KH 2008" xfId="17182" xr:uid="{00000000-0005-0000-0000-0000B4740000}"/>
    <cellStyle name="T_Bieu KH 2008 2" xfId="30639" xr:uid="{00000000-0005-0000-0000-0000B5740000}"/>
    <cellStyle name="T_Bieu KH 2008_" xfId="17183" xr:uid="{00000000-0005-0000-0000-0000B6740000}"/>
    <cellStyle name="T_Bieu KH 2008_ 2" xfId="30640" xr:uid="{00000000-0005-0000-0000-0000B7740000}"/>
    <cellStyle name="T_Book1" xfId="17184" xr:uid="{00000000-0005-0000-0000-0000B8740000}"/>
    <cellStyle name="T_Book1 2" xfId="30641" xr:uid="{00000000-0005-0000-0000-0000B9740000}"/>
    <cellStyle name="T_Book1_" xfId="17185" xr:uid="{00000000-0005-0000-0000-0000BA740000}"/>
    <cellStyle name="T_Book1_ 2" xfId="30642" xr:uid="{00000000-0005-0000-0000-0000BB740000}"/>
    <cellStyle name="T_Book1__1" xfId="17186" xr:uid="{00000000-0005-0000-0000-0000BC740000}"/>
    <cellStyle name="T_Book1__1 2" xfId="30643" xr:uid="{00000000-0005-0000-0000-0000BD740000}"/>
    <cellStyle name="T_Book1__2" xfId="17187" xr:uid="{00000000-0005-0000-0000-0000BE740000}"/>
    <cellStyle name="T_Book1__2 2" xfId="30644" xr:uid="{00000000-0005-0000-0000-0000BF740000}"/>
    <cellStyle name="T_tờ trinh-lan" xfId="17188" xr:uid="{00000000-0005-0000-0000-0000C0740000}"/>
    <cellStyle name="T_tờ trinh-lan 2" xfId="30645" xr:uid="{00000000-0005-0000-0000-0000C1740000}"/>
    <cellStyle name="T_tờ trinh-lan_" xfId="17189" xr:uid="{00000000-0005-0000-0000-0000C2740000}"/>
    <cellStyle name="T_tờ trinh-lan_ 2" xfId="30646" xr:uid="{00000000-0005-0000-0000-0000C3740000}"/>
    <cellStyle name="T_Van Ban 2007" xfId="17190" xr:uid="{00000000-0005-0000-0000-0000C4740000}"/>
    <cellStyle name="T_Van Ban 2007 2" xfId="30647" xr:uid="{00000000-0005-0000-0000-0000C5740000}"/>
    <cellStyle name="T_Van Ban 2008" xfId="17191" xr:uid="{00000000-0005-0000-0000-0000C6740000}"/>
    <cellStyle name="T_Van Ban 2008 2" xfId="30648" xr:uid="{00000000-0005-0000-0000-0000C7740000}"/>
    <cellStyle name="T_" xfId="17192" xr:uid="{00000000-0005-0000-0000-0000C8740000}"/>
    <cellStyle name="T_ 2" xfId="30649" xr:uid="{00000000-0005-0000-0000-0000C9740000}"/>
    <cellStyle name="T__1" xfId="17193" xr:uid="{00000000-0005-0000-0000-0000CA740000}"/>
    <cellStyle name="T__1 2" xfId="30650" xr:uid="{00000000-0005-0000-0000-0000CB740000}"/>
    <cellStyle name="T__2" xfId="17194" xr:uid="{00000000-0005-0000-0000-0000CC740000}"/>
    <cellStyle name="T__2 2" xfId="30651" xr:uid="{00000000-0005-0000-0000-0000CD740000}"/>
    <cellStyle name="tde" xfId="17195" xr:uid="{00000000-0005-0000-0000-0000CE740000}"/>
    <cellStyle name="Text Indent A" xfId="1877" xr:uid="{00000000-0005-0000-0000-0000CF740000}"/>
    <cellStyle name="Text Indent B" xfId="1878" xr:uid="{00000000-0005-0000-0000-0000D0740000}"/>
    <cellStyle name="Text Indent B 10" xfId="17196" xr:uid="{00000000-0005-0000-0000-0000D1740000}"/>
    <cellStyle name="Text Indent B 11" xfId="17197" xr:uid="{00000000-0005-0000-0000-0000D2740000}"/>
    <cellStyle name="Text Indent B 12" xfId="17198" xr:uid="{00000000-0005-0000-0000-0000D3740000}"/>
    <cellStyle name="Text Indent B 13" xfId="17199" xr:uid="{00000000-0005-0000-0000-0000D4740000}"/>
    <cellStyle name="Text Indent B 14" xfId="17200" xr:uid="{00000000-0005-0000-0000-0000D5740000}"/>
    <cellStyle name="Text Indent B 15" xfId="17201" xr:uid="{00000000-0005-0000-0000-0000D6740000}"/>
    <cellStyle name="Text Indent B 2" xfId="17202" xr:uid="{00000000-0005-0000-0000-0000D7740000}"/>
    <cellStyle name="Text Indent B 3" xfId="17203" xr:uid="{00000000-0005-0000-0000-0000D8740000}"/>
    <cellStyle name="Text Indent B 4" xfId="17204" xr:uid="{00000000-0005-0000-0000-0000D9740000}"/>
    <cellStyle name="Text Indent B 5" xfId="17205" xr:uid="{00000000-0005-0000-0000-0000DA740000}"/>
    <cellStyle name="Text Indent B 6" xfId="17206" xr:uid="{00000000-0005-0000-0000-0000DB740000}"/>
    <cellStyle name="Text Indent B 7" xfId="17207" xr:uid="{00000000-0005-0000-0000-0000DC740000}"/>
    <cellStyle name="Text Indent B 8" xfId="17208" xr:uid="{00000000-0005-0000-0000-0000DD740000}"/>
    <cellStyle name="Text Indent B 9" xfId="17209" xr:uid="{00000000-0005-0000-0000-0000DE740000}"/>
    <cellStyle name="Text Indent B_" xfId="17210" xr:uid="{00000000-0005-0000-0000-0000DF740000}"/>
    <cellStyle name="Text Indent C" xfId="1879" xr:uid="{00000000-0005-0000-0000-0000E0740000}"/>
    <cellStyle name="Text Indent C 10" xfId="17211" xr:uid="{00000000-0005-0000-0000-0000E1740000}"/>
    <cellStyle name="Text Indent C 11" xfId="17212" xr:uid="{00000000-0005-0000-0000-0000E2740000}"/>
    <cellStyle name="Text Indent C 12" xfId="17213" xr:uid="{00000000-0005-0000-0000-0000E3740000}"/>
    <cellStyle name="Text Indent C 13" xfId="17214" xr:uid="{00000000-0005-0000-0000-0000E4740000}"/>
    <cellStyle name="Text Indent C 14" xfId="17215" xr:uid="{00000000-0005-0000-0000-0000E5740000}"/>
    <cellStyle name="Text Indent C 15" xfId="17216" xr:uid="{00000000-0005-0000-0000-0000E6740000}"/>
    <cellStyle name="Text Indent C 2" xfId="17217" xr:uid="{00000000-0005-0000-0000-0000E7740000}"/>
    <cellStyle name="Text Indent C 3" xfId="17218" xr:uid="{00000000-0005-0000-0000-0000E8740000}"/>
    <cellStyle name="Text Indent C 4" xfId="17219" xr:uid="{00000000-0005-0000-0000-0000E9740000}"/>
    <cellStyle name="Text Indent C 5" xfId="17220" xr:uid="{00000000-0005-0000-0000-0000EA740000}"/>
    <cellStyle name="Text Indent C 6" xfId="17221" xr:uid="{00000000-0005-0000-0000-0000EB740000}"/>
    <cellStyle name="Text Indent C 7" xfId="17222" xr:uid="{00000000-0005-0000-0000-0000EC740000}"/>
    <cellStyle name="Text Indent C 8" xfId="17223" xr:uid="{00000000-0005-0000-0000-0000ED740000}"/>
    <cellStyle name="Text Indent C 9" xfId="17224" xr:uid="{00000000-0005-0000-0000-0000EE740000}"/>
    <cellStyle name="Text Indent C_" xfId="17225" xr:uid="{00000000-0005-0000-0000-0000EF740000}"/>
    <cellStyle name="Tiªu ®Ì" xfId="17230" xr:uid="{00000000-0005-0000-0000-0000F0740000}"/>
    <cellStyle name="Tickmark" xfId="17231" xr:uid="{00000000-0005-0000-0000-0000F1740000}"/>
    <cellStyle name="Tieu_de_2" xfId="17233" xr:uid="{00000000-0005-0000-0000-0000F2740000}"/>
    <cellStyle name="Tiền tệ_NEGS" xfId="272" xr:uid="{00000000-0005-0000-0000-0000F3740000}"/>
    <cellStyle name="Tiêu đề" xfId="17232" xr:uid="{00000000-0005-0000-0000-0000F4740000}"/>
    <cellStyle name="Times New Roman" xfId="17234" xr:uid="{00000000-0005-0000-0000-0000F5740000}"/>
    <cellStyle name="Tính toán" xfId="17235" xr:uid="{00000000-0005-0000-0000-0000F6740000}"/>
    <cellStyle name="Tính toán 2" xfId="30652" xr:uid="{00000000-0005-0000-0000-0000F7740000}"/>
    <cellStyle name="TiÓu môc" xfId="17236" xr:uid="{00000000-0005-0000-0000-0000F8740000}"/>
    <cellStyle name="tit1" xfId="17237" xr:uid="{00000000-0005-0000-0000-0000F9740000}"/>
    <cellStyle name="tit2" xfId="17238" xr:uid="{00000000-0005-0000-0000-0000FA740000}"/>
    <cellStyle name="tit2 2" xfId="30653" xr:uid="{00000000-0005-0000-0000-0000FB740000}"/>
    <cellStyle name="tit3" xfId="17239" xr:uid="{00000000-0005-0000-0000-0000FC740000}"/>
    <cellStyle name="tit4" xfId="17240" xr:uid="{00000000-0005-0000-0000-0000FD740000}"/>
    <cellStyle name="Title 2" xfId="17241" xr:uid="{00000000-0005-0000-0000-0000FE740000}"/>
    <cellStyle name="Title 3" xfId="17242" xr:uid="{00000000-0005-0000-0000-0000FF740000}"/>
    <cellStyle name="Title 4" xfId="17243" xr:uid="{00000000-0005-0000-0000-000000750000}"/>
    <cellStyle name="Tong so" xfId="17245" xr:uid="{00000000-0005-0000-0000-000001750000}"/>
    <cellStyle name="tong so 1" xfId="17246" xr:uid="{00000000-0005-0000-0000-000002750000}"/>
    <cellStyle name="Tong so_DK KH 2004(L1)" xfId="17247" xr:uid="{00000000-0005-0000-0000-000003750000}"/>
    <cellStyle name="Tongcong" xfId="17248" xr:uid="{00000000-0005-0000-0000-000004750000}"/>
    <cellStyle name="Total 2" xfId="1885" xr:uid="{00000000-0005-0000-0000-000005750000}"/>
    <cellStyle name="Total 2 10" xfId="18347" xr:uid="{00000000-0005-0000-0000-000006750000}"/>
    <cellStyle name="Total 2 2" xfId="7625" xr:uid="{00000000-0005-0000-0000-000007750000}"/>
    <cellStyle name="Total 2 2 2" xfId="7176" xr:uid="{00000000-0005-0000-0000-000008750000}"/>
    <cellStyle name="Total 2 2 2 2" xfId="9837" xr:uid="{00000000-0005-0000-0000-000009750000}"/>
    <cellStyle name="Total 2 2 2 2 2" xfId="13436" xr:uid="{00000000-0005-0000-0000-00000A750000}"/>
    <cellStyle name="Total 2 2 2 2 2 2" xfId="28718" xr:uid="{00000000-0005-0000-0000-00000B750000}"/>
    <cellStyle name="Total 2 2 2 2 3" xfId="25225" xr:uid="{00000000-0005-0000-0000-00000C750000}"/>
    <cellStyle name="Total 2 2 2 3" xfId="11809" xr:uid="{00000000-0005-0000-0000-00000D750000}"/>
    <cellStyle name="Total 2 2 2 3 2" xfId="27100" xr:uid="{00000000-0005-0000-0000-00000E750000}"/>
    <cellStyle name="Total 2 2 2 4" xfId="22668" xr:uid="{00000000-0005-0000-0000-00000F750000}"/>
    <cellStyle name="Total 2 2 3" xfId="8697" xr:uid="{00000000-0005-0000-0000-000010750000}"/>
    <cellStyle name="Total 2 2 3 2" xfId="12499" xr:uid="{00000000-0005-0000-0000-000011750000}"/>
    <cellStyle name="Total 2 2 3 2 2" xfId="27783" xr:uid="{00000000-0005-0000-0000-000012750000}"/>
    <cellStyle name="Total 2 2 3 3" xfId="24099" xr:uid="{00000000-0005-0000-0000-000013750000}"/>
    <cellStyle name="Total 2 2 4" xfId="10726" xr:uid="{00000000-0005-0000-0000-000014750000}"/>
    <cellStyle name="Total 2 2 4 2" xfId="26028" xr:uid="{00000000-0005-0000-0000-000015750000}"/>
    <cellStyle name="Total 2 2 5" xfId="23116" xr:uid="{00000000-0005-0000-0000-000016750000}"/>
    <cellStyle name="Total 2 3" xfId="7830" xr:uid="{00000000-0005-0000-0000-000017750000}"/>
    <cellStyle name="Total 2 3 2" xfId="7124" xr:uid="{00000000-0005-0000-0000-000018750000}"/>
    <cellStyle name="Total 2 3 2 2" xfId="9468" xr:uid="{00000000-0005-0000-0000-000019750000}"/>
    <cellStyle name="Total 2 3 2 2 2" xfId="13107" xr:uid="{00000000-0005-0000-0000-00001A750000}"/>
    <cellStyle name="Total 2 3 2 2 2 2" xfId="28389" xr:uid="{00000000-0005-0000-0000-00001B750000}"/>
    <cellStyle name="Total 2 3 2 2 3" xfId="24858" xr:uid="{00000000-0005-0000-0000-00001C750000}"/>
    <cellStyle name="Total 2 3 2 3" xfId="11440" xr:uid="{00000000-0005-0000-0000-00001D750000}"/>
    <cellStyle name="Total 2 3 2 3 2" xfId="26733" xr:uid="{00000000-0005-0000-0000-00001E750000}"/>
    <cellStyle name="Total 2 3 2 4" xfId="22617" xr:uid="{00000000-0005-0000-0000-00001F750000}"/>
    <cellStyle name="Total 2 3 3" xfId="8896" xr:uid="{00000000-0005-0000-0000-000020750000}"/>
    <cellStyle name="Total 2 3 3 2" xfId="12975" xr:uid="{00000000-0005-0000-0000-000021750000}"/>
    <cellStyle name="Total 2 3 3 2 2" xfId="28257" xr:uid="{00000000-0005-0000-0000-000022750000}"/>
    <cellStyle name="Total 2 3 3 3" xfId="24293" xr:uid="{00000000-0005-0000-0000-000023750000}"/>
    <cellStyle name="Total 2 3 4" xfId="10925" xr:uid="{00000000-0005-0000-0000-000024750000}"/>
    <cellStyle name="Total 2 3 4 2" xfId="26222" xr:uid="{00000000-0005-0000-0000-000025750000}"/>
    <cellStyle name="Total 2 3 5" xfId="23316" xr:uid="{00000000-0005-0000-0000-000026750000}"/>
    <cellStyle name="Total 2 4" xfId="8087" xr:uid="{00000000-0005-0000-0000-000027750000}"/>
    <cellStyle name="Total 2 4 2" xfId="7438" xr:uid="{00000000-0005-0000-0000-000028750000}"/>
    <cellStyle name="Total 2 4 2 2" xfId="10195" xr:uid="{00000000-0005-0000-0000-000029750000}"/>
    <cellStyle name="Total 2 4 2 2 2" xfId="13487" xr:uid="{00000000-0005-0000-0000-00002A750000}"/>
    <cellStyle name="Total 2 4 2 2 2 2" xfId="28767" xr:uid="{00000000-0005-0000-0000-00002B750000}"/>
    <cellStyle name="Total 2 4 2 2 3" xfId="25578" xr:uid="{00000000-0005-0000-0000-00002C750000}"/>
    <cellStyle name="Total 2 4 2 3" xfId="12167" xr:uid="{00000000-0005-0000-0000-00002D750000}"/>
    <cellStyle name="Total 2 4 2 3 2" xfId="27453" xr:uid="{00000000-0005-0000-0000-00002E750000}"/>
    <cellStyle name="Total 2 4 2 4" xfId="22929" xr:uid="{00000000-0005-0000-0000-00002F750000}"/>
    <cellStyle name="Total 2 4 3" xfId="9139" xr:uid="{00000000-0005-0000-0000-000030750000}"/>
    <cellStyle name="Total 2 4 3 2" xfId="24534" xr:uid="{00000000-0005-0000-0000-000031750000}"/>
    <cellStyle name="Total 2 4 4" xfId="11168" xr:uid="{00000000-0005-0000-0000-000032750000}"/>
    <cellStyle name="Total 2 4 4 2" xfId="26463" xr:uid="{00000000-0005-0000-0000-000033750000}"/>
    <cellStyle name="Total 2 4 5" xfId="23571" xr:uid="{00000000-0005-0000-0000-000034750000}"/>
    <cellStyle name="Total 2 5" xfId="8148" xr:uid="{00000000-0005-0000-0000-000035750000}"/>
    <cellStyle name="Total 2 5 2" xfId="8297" xr:uid="{00000000-0005-0000-0000-000036750000}"/>
    <cellStyle name="Total 2 5 2 2" xfId="10240" xr:uid="{00000000-0005-0000-0000-000037750000}"/>
    <cellStyle name="Total 2 5 2 2 2" xfId="13512" xr:uid="{00000000-0005-0000-0000-000038750000}"/>
    <cellStyle name="Total 2 5 2 2 2 2" xfId="28792" xr:uid="{00000000-0005-0000-0000-000039750000}"/>
    <cellStyle name="Total 2 5 2 2 3" xfId="25623" xr:uid="{00000000-0005-0000-0000-00003A750000}"/>
    <cellStyle name="Total 2 5 2 3" xfId="12212" xr:uid="{00000000-0005-0000-0000-00003B750000}"/>
    <cellStyle name="Total 2 5 2 3 2" xfId="27498" xr:uid="{00000000-0005-0000-0000-00003C750000}"/>
    <cellStyle name="Total 2 5 2 4" xfId="23778" xr:uid="{00000000-0005-0000-0000-00003D750000}"/>
    <cellStyle name="Total 2 5 3" xfId="8397" xr:uid="{00000000-0005-0000-0000-00003E750000}"/>
    <cellStyle name="Total 2 5 3 2" xfId="10427" xr:uid="{00000000-0005-0000-0000-00003F750000}"/>
    <cellStyle name="Total 2 5 3 2 2" xfId="13619" xr:uid="{00000000-0005-0000-0000-000040750000}"/>
    <cellStyle name="Total 2 5 3 2 2 2" xfId="28899" xr:uid="{00000000-0005-0000-0000-000041750000}"/>
    <cellStyle name="Total 2 5 3 2 3" xfId="25808" xr:uid="{00000000-0005-0000-0000-000042750000}"/>
    <cellStyle name="Total 2 5 3 3" xfId="12399" xr:uid="{00000000-0005-0000-0000-000043750000}"/>
    <cellStyle name="Total 2 5 3 3 2" xfId="27683" xr:uid="{00000000-0005-0000-0000-000044750000}"/>
    <cellStyle name="Total 2 5 3 4" xfId="23878" xr:uid="{00000000-0005-0000-0000-000045750000}"/>
    <cellStyle name="Total 2 5 4" xfId="9195" xr:uid="{00000000-0005-0000-0000-000046750000}"/>
    <cellStyle name="Total 2 5 4 2" xfId="24590" xr:uid="{00000000-0005-0000-0000-000047750000}"/>
    <cellStyle name="Total 2 5 5" xfId="11224" xr:uid="{00000000-0005-0000-0000-000048750000}"/>
    <cellStyle name="Total 2 5 5 2" xfId="26519" xr:uid="{00000000-0005-0000-0000-000049750000}"/>
    <cellStyle name="Total 2 5 6" xfId="23632" xr:uid="{00000000-0005-0000-0000-00004A750000}"/>
    <cellStyle name="Total 2 6" xfId="8602" xr:uid="{00000000-0005-0000-0000-00004B750000}"/>
    <cellStyle name="Total 2 6 2" xfId="9406" xr:uid="{00000000-0005-0000-0000-00004C750000}"/>
    <cellStyle name="Total 2 6 2 2" xfId="13096" xr:uid="{00000000-0005-0000-0000-00004D750000}"/>
    <cellStyle name="Total 2 6 2 2 2" xfId="28378" xr:uid="{00000000-0005-0000-0000-00004E750000}"/>
    <cellStyle name="Total 2 6 2 3" xfId="24796" xr:uid="{00000000-0005-0000-0000-00004F750000}"/>
    <cellStyle name="Total 2 6 3" xfId="11379" xr:uid="{00000000-0005-0000-0000-000050750000}"/>
    <cellStyle name="Total 2 6 3 2" xfId="26672" xr:uid="{00000000-0005-0000-0000-000051750000}"/>
    <cellStyle name="Total 2 6 4" xfId="24004" xr:uid="{00000000-0005-0000-0000-000052750000}"/>
    <cellStyle name="Total 2 7" xfId="9281" xr:uid="{00000000-0005-0000-0000-000053750000}"/>
    <cellStyle name="Total 2 7 2" xfId="11308" xr:uid="{00000000-0005-0000-0000-000054750000}"/>
    <cellStyle name="Total 2 7 2 2" xfId="26602" xr:uid="{00000000-0005-0000-0000-000055750000}"/>
    <cellStyle name="Total 2 7 3" xfId="24675" xr:uid="{00000000-0005-0000-0000-000056750000}"/>
    <cellStyle name="Total 2 8" xfId="10631" xr:uid="{00000000-0005-0000-0000-000057750000}"/>
    <cellStyle name="Total 2 8 2" xfId="25933" xr:uid="{00000000-0005-0000-0000-000058750000}"/>
    <cellStyle name="Total 2 9" xfId="17342" xr:uid="{00000000-0005-0000-0000-000059750000}"/>
    <cellStyle name="Total 3" xfId="17250" xr:uid="{00000000-0005-0000-0000-00005A750000}"/>
    <cellStyle name="Total 3 2" xfId="17343" xr:uid="{00000000-0005-0000-0000-00005B750000}"/>
    <cellStyle name="Total 4" xfId="17251" xr:uid="{00000000-0005-0000-0000-00005C750000}"/>
    <cellStyle name="Total 4 2" xfId="30655" xr:uid="{00000000-0005-0000-0000-00005D750000}"/>
    <cellStyle name="Tổng" xfId="17244" xr:uid="{00000000-0005-0000-0000-00005E750000}"/>
    <cellStyle name="Tổng 2" xfId="30654" xr:uid="{00000000-0005-0000-0000-00005F750000}"/>
    <cellStyle name="Tốt" xfId="17249" xr:uid="{00000000-0005-0000-0000-000060750000}"/>
    <cellStyle name="Tusental (0)_pldt" xfId="17256" xr:uid="{00000000-0005-0000-0000-000061750000}"/>
    <cellStyle name="Tusental_pldt" xfId="17257" xr:uid="{00000000-0005-0000-0000-000062750000}"/>
    <cellStyle name="th" xfId="1880" xr:uid="{00000000-0005-0000-0000-000063750000}"/>
    <cellStyle name="th 2" xfId="8086" xr:uid="{00000000-0005-0000-0000-000064750000}"/>
    <cellStyle name="th 2 2" xfId="7349" xr:uid="{00000000-0005-0000-0000-000065750000}"/>
    <cellStyle name="th 2 2 2" xfId="10194" xr:uid="{00000000-0005-0000-0000-000066750000}"/>
    <cellStyle name="th 2 2 2 2" xfId="25577" xr:uid="{00000000-0005-0000-0000-000067750000}"/>
    <cellStyle name="th 2 2 3" xfId="12166" xr:uid="{00000000-0005-0000-0000-000068750000}"/>
    <cellStyle name="th 2 2 3 2" xfId="27452" xr:uid="{00000000-0005-0000-0000-000069750000}"/>
    <cellStyle name="th 2 2 4" xfId="22840" xr:uid="{00000000-0005-0000-0000-00006A750000}"/>
    <cellStyle name="th 2 3" xfId="9138" xr:uid="{00000000-0005-0000-0000-00006B750000}"/>
    <cellStyle name="th 2 3 2" xfId="24533" xr:uid="{00000000-0005-0000-0000-00006C750000}"/>
    <cellStyle name="th 2 4" xfId="11167" xr:uid="{00000000-0005-0000-0000-00006D750000}"/>
    <cellStyle name="th 2 4 2" xfId="26462" xr:uid="{00000000-0005-0000-0000-00006E750000}"/>
    <cellStyle name="th 2 5" xfId="23570" xr:uid="{00000000-0005-0000-0000-00006F750000}"/>
    <cellStyle name="th 3" xfId="8147" xr:uid="{00000000-0005-0000-0000-000070750000}"/>
    <cellStyle name="th 3 2" xfId="8296" xr:uid="{00000000-0005-0000-0000-000071750000}"/>
    <cellStyle name="th 3 2 2" xfId="10332" xr:uid="{00000000-0005-0000-0000-000072750000}"/>
    <cellStyle name="th 3 2 2 2" xfId="25713" xr:uid="{00000000-0005-0000-0000-000073750000}"/>
    <cellStyle name="th 3 2 3" xfId="12304" xr:uid="{00000000-0005-0000-0000-000074750000}"/>
    <cellStyle name="th 3 2 3 2" xfId="27588" xr:uid="{00000000-0005-0000-0000-000075750000}"/>
    <cellStyle name="th 3 2 4" xfId="23777" xr:uid="{00000000-0005-0000-0000-000076750000}"/>
    <cellStyle name="th 3 3" xfId="9194" xr:uid="{00000000-0005-0000-0000-000077750000}"/>
    <cellStyle name="th 3 3 2" xfId="24589" xr:uid="{00000000-0005-0000-0000-000078750000}"/>
    <cellStyle name="th 3 4" xfId="11223" xr:uid="{00000000-0005-0000-0000-000079750000}"/>
    <cellStyle name="th 3 4 2" xfId="26518" xr:uid="{00000000-0005-0000-0000-00007A750000}"/>
    <cellStyle name="th 3 5" xfId="23631" xr:uid="{00000000-0005-0000-0000-00007B750000}"/>
    <cellStyle name="th 4" xfId="8601" xr:uid="{00000000-0005-0000-0000-00007C750000}"/>
    <cellStyle name="th 4 2" xfId="9405" xr:uid="{00000000-0005-0000-0000-00007D750000}"/>
    <cellStyle name="th 4 2 2" xfId="24795" xr:uid="{00000000-0005-0000-0000-00007E750000}"/>
    <cellStyle name="th 4 3" xfId="11378" xr:uid="{00000000-0005-0000-0000-00007F750000}"/>
    <cellStyle name="th 4 3 2" xfId="26671" xr:uid="{00000000-0005-0000-0000-000080750000}"/>
    <cellStyle name="th 4 4" xfId="24003" xr:uid="{00000000-0005-0000-0000-000081750000}"/>
    <cellStyle name="th 5" xfId="9282" xr:uid="{00000000-0005-0000-0000-000082750000}"/>
    <cellStyle name="th 5 2" xfId="13056" xr:uid="{00000000-0005-0000-0000-000083750000}"/>
    <cellStyle name="th 5 2 2" xfId="28338" xr:uid="{00000000-0005-0000-0000-000084750000}"/>
    <cellStyle name="th 5 3" xfId="24676" xr:uid="{00000000-0005-0000-0000-000085750000}"/>
    <cellStyle name="th 6" xfId="10630" xr:uid="{00000000-0005-0000-0000-000086750000}"/>
    <cellStyle name="th 6 2" xfId="25932" xr:uid="{00000000-0005-0000-0000-000087750000}"/>
    <cellStyle name="th 7" xfId="17344" xr:uid="{00000000-0005-0000-0000-000088750000}"/>
    <cellStyle name="th 7 2" xfId="30663" xr:uid="{00000000-0005-0000-0000-000089750000}"/>
    <cellStyle name="th 8" xfId="18346" xr:uid="{00000000-0005-0000-0000-00008A750000}"/>
    <cellStyle name="Thanh" xfId="17226" xr:uid="{00000000-0005-0000-0000-00008B750000}"/>
    <cellStyle name="þ_x001d_ð¤_x000c_¯þ_x0014__x000d_¨þU_x0001_À_x0004_ _x0015__x000f__x0001__x0001_" xfId="17227" xr:uid="{00000000-0005-0000-0000-00008C750000}"/>
    <cellStyle name="þ_x001d_ð·_x000c_æþ'_x000d_ßþU_x0001_Ø_x0005_ü_x0014__x0007__x0001__x0001_" xfId="1881" xr:uid="{00000000-0005-0000-0000-00008D750000}"/>
    <cellStyle name="þ_x001d_ðÇ%Uý—&amp;Hý9_x0008_Ÿ s_x000a__x0007__x0001__x0001_" xfId="1882" xr:uid="{00000000-0005-0000-0000-00008E750000}"/>
    <cellStyle name="þ_x001d_ðK_x000c_Fý_x001b__x000d_9ýU_x0001_Ð_x0008_¦)_x0007__x0001__x0001_" xfId="1883" xr:uid="{00000000-0005-0000-0000-00008F750000}"/>
    <cellStyle name="thuong-10" xfId="17228" xr:uid="{00000000-0005-0000-0000-000090750000}"/>
    <cellStyle name="thuong-11" xfId="17229" xr:uid="{00000000-0005-0000-0000-000091750000}"/>
    <cellStyle name="Thuyet minh" xfId="1884" xr:uid="{00000000-0005-0000-0000-000092750000}"/>
    <cellStyle name="trang" xfId="17252" xr:uid="{00000000-0005-0000-0000-000093750000}"/>
    <cellStyle name="Trang 1" xfId="17253" xr:uid="{00000000-0005-0000-0000-000094750000}"/>
    <cellStyle name="trang_SU CO THANG 1" xfId="17254" xr:uid="{00000000-0005-0000-0000-000095750000}"/>
    <cellStyle name="Trung tính" xfId="17255" xr:uid="{00000000-0005-0000-0000-000096750000}"/>
    <cellStyle name="Valuta (0)_CALPREZZ" xfId="1886" xr:uid="{00000000-0005-0000-0000-000097750000}"/>
    <cellStyle name="Valuta_ PESO ELETTR." xfId="1887" xr:uid="{00000000-0005-0000-0000-000098750000}"/>
    <cellStyle name="VANG1" xfId="17260" xr:uid="{00000000-0005-0000-0000-000099750000}"/>
    <cellStyle name="Văn bản Cảnh báo" xfId="17258" xr:uid="{00000000-0005-0000-0000-00009A750000}"/>
    <cellStyle name="Văn bản Giải thích" xfId="17259" xr:uid="{00000000-0005-0000-0000-00009B750000}"/>
    <cellStyle name="viet" xfId="1888" xr:uid="{00000000-0005-0000-0000-00009C750000}"/>
    <cellStyle name="viet2" xfId="1889" xr:uid="{00000000-0005-0000-0000-00009D750000}"/>
    <cellStyle name="viet2 10" xfId="9280" xr:uid="{00000000-0005-0000-0000-00009E750000}"/>
    <cellStyle name="viet2 10 2" xfId="13055" xr:uid="{00000000-0005-0000-0000-00009F750000}"/>
    <cellStyle name="viet2 10 2 2" xfId="28337" xr:uid="{00000000-0005-0000-0000-0000A0750000}"/>
    <cellStyle name="viet2 10 3" xfId="24674" xr:uid="{00000000-0005-0000-0000-0000A1750000}"/>
    <cellStyle name="viet2 11" xfId="10632" xr:uid="{00000000-0005-0000-0000-0000A2750000}"/>
    <cellStyle name="viet2 11 2" xfId="25934" xr:uid="{00000000-0005-0000-0000-0000A3750000}"/>
    <cellStyle name="viet2 12" xfId="17345" xr:uid="{00000000-0005-0000-0000-0000A4750000}"/>
    <cellStyle name="viet2 12 2" xfId="30664" xr:uid="{00000000-0005-0000-0000-0000A5750000}"/>
    <cellStyle name="viet2 13" xfId="18348" xr:uid="{00000000-0005-0000-0000-0000A6750000}"/>
    <cellStyle name="viet2 2" xfId="7709" xr:uid="{00000000-0005-0000-0000-0000A7750000}"/>
    <cellStyle name="viet2 2 2" xfId="8232" xr:uid="{00000000-0005-0000-0000-0000A8750000}"/>
    <cellStyle name="viet2 2 2 2" xfId="9897" xr:uid="{00000000-0005-0000-0000-0000A9750000}"/>
    <cellStyle name="viet2 2 2 2 2" xfId="25283" xr:uid="{00000000-0005-0000-0000-0000AA750000}"/>
    <cellStyle name="viet2 2 2 3" xfId="11869" xr:uid="{00000000-0005-0000-0000-0000AB750000}"/>
    <cellStyle name="viet2 2 2 3 2" xfId="27158" xr:uid="{00000000-0005-0000-0000-0000AC750000}"/>
    <cellStyle name="viet2 2 2 4" xfId="23714" xr:uid="{00000000-0005-0000-0000-0000AD750000}"/>
    <cellStyle name="viet2 2 3" xfId="7547" xr:uid="{00000000-0005-0000-0000-0000AE750000}"/>
    <cellStyle name="viet2 2 3 2" xfId="9782" xr:uid="{00000000-0005-0000-0000-0000AF750000}"/>
    <cellStyle name="viet2 2 3 2 2" xfId="25170" xr:uid="{00000000-0005-0000-0000-0000B0750000}"/>
    <cellStyle name="viet2 2 3 3" xfId="11754" xr:uid="{00000000-0005-0000-0000-0000B1750000}"/>
    <cellStyle name="viet2 2 3 3 2" xfId="27045" xr:uid="{00000000-0005-0000-0000-0000B2750000}"/>
    <cellStyle name="viet2 2 3 4" xfId="23038" xr:uid="{00000000-0005-0000-0000-0000B3750000}"/>
    <cellStyle name="viet2 2 4" xfId="8779" xr:uid="{00000000-0005-0000-0000-0000B4750000}"/>
    <cellStyle name="viet2 2 4 2" xfId="12538" xr:uid="{00000000-0005-0000-0000-0000B5750000}"/>
    <cellStyle name="viet2 2 4 2 2" xfId="27821" xr:uid="{00000000-0005-0000-0000-0000B6750000}"/>
    <cellStyle name="viet2 2 4 3" xfId="24179" xr:uid="{00000000-0005-0000-0000-0000B7750000}"/>
    <cellStyle name="viet2 2 5" xfId="10808" xr:uid="{00000000-0005-0000-0000-0000B8750000}"/>
    <cellStyle name="viet2 2 5 2" xfId="26108" xr:uid="{00000000-0005-0000-0000-0000B9750000}"/>
    <cellStyle name="viet2 2 6" xfId="23198" xr:uid="{00000000-0005-0000-0000-0000BA750000}"/>
    <cellStyle name="viet2 3" xfId="7902" xr:uid="{00000000-0005-0000-0000-0000BB750000}"/>
    <cellStyle name="viet2 3 2" xfId="7252" xr:uid="{00000000-0005-0000-0000-0000BC750000}"/>
    <cellStyle name="viet2 3 2 2" xfId="10044" xr:uid="{00000000-0005-0000-0000-0000BD750000}"/>
    <cellStyle name="viet2 3 2 2 2" xfId="25427" xr:uid="{00000000-0005-0000-0000-0000BE750000}"/>
    <cellStyle name="viet2 3 2 3" xfId="12016" xr:uid="{00000000-0005-0000-0000-0000BF750000}"/>
    <cellStyle name="viet2 3 2 3 2" xfId="27302" xr:uid="{00000000-0005-0000-0000-0000C0750000}"/>
    <cellStyle name="viet2 3 2 4" xfId="22743" xr:uid="{00000000-0005-0000-0000-0000C1750000}"/>
    <cellStyle name="viet2 3 3" xfId="8964" xr:uid="{00000000-0005-0000-0000-0000C2750000}"/>
    <cellStyle name="viet2 3 3 2" xfId="12649" xr:uid="{00000000-0005-0000-0000-0000C3750000}"/>
    <cellStyle name="viet2 3 3 2 2" xfId="27931" xr:uid="{00000000-0005-0000-0000-0000C4750000}"/>
    <cellStyle name="viet2 3 3 3" xfId="24361" xr:uid="{00000000-0005-0000-0000-0000C5750000}"/>
    <cellStyle name="viet2 3 4" xfId="10993" xr:uid="{00000000-0005-0000-0000-0000C6750000}"/>
    <cellStyle name="viet2 3 4 2" xfId="26290" xr:uid="{00000000-0005-0000-0000-0000C7750000}"/>
    <cellStyle name="viet2 3 5" xfId="23388" xr:uid="{00000000-0005-0000-0000-0000C8750000}"/>
    <cellStyle name="viet2 4" xfId="7897" xr:uid="{00000000-0005-0000-0000-0000C9750000}"/>
    <cellStyle name="viet2 4 2" xfId="7202" xr:uid="{00000000-0005-0000-0000-0000CA750000}"/>
    <cellStyle name="viet2 4 2 2" xfId="10040" xr:uid="{00000000-0005-0000-0000-0000CB750000}"/>
    <cellStyle name="viet2 4 2 2 2" xfId="25423" xr:uid="{00000000-0005-0000-0000-0000CC750000}"/>
    <cellStyle name="viet2 4 2 3" xfId="12012" xr:uid="{00000000-0005-0000-0000-0000CD750000}"/>
    <cellStyle name="viet2 4 2 3 2" xfId="27298" xr:uid="{00000000-0005-0000-0000-0000CE750000}"/>
    <cellStyle name="viet2 4 2 4" xfId="22694" xr:uid="{00000000-0005-0000-0000-0000CF750000}"/>
    <cellStyle name="viet2 4 3" xfId="8959" xr:uid="{00000000-0005-0000-0000-0000D0750000}"/>
    <cellStyle name="viet2 4 3 2" xfId="12646" xr:uid="{00000000-0005-0000-0000-0000D1750000}"/>
    <cellStyle name="viet2 4 3 2 2" xfId="27928" xr:uid="{00000000-0005-0000-0000-0000D2750000}"/>
    <cellStyle name="viet2 4 3 3" xfId="24356" xr:uid="{00000000-0005-0000-0000-0000D3750000}"/>
    <cellStyle name="viet2 4 4" xfId="10988" xr:uid="{00000000-0005-0000-0000-0000D4750000}"/>
    <cellStyle name="viet2 4 4 2" xfId="26285" xr:uid="{00000000-0005-0000-0000-0000D5750000}"/>
    <cellStyle name="viet2 4 5" xfId="23383" xr:uid="{00000000-0005-0000-0000-0000D6750000}"/>
    <cellStyle name="viet2 5" xfId="7900" xr:uid="{00000000-0005-0000-0000-0000D7750000}"/>
    <cellStyle name="viet2 5 2" xfId="7521" xr:uid="{00000000-0005-0000-0000-0000D8750000}"/>
    <cellStyle name="viet2 5 2 2" xfId="10042" xr:uid="{00000000-0005-0000-0000-0000D9750000}"/>
    <cellStyle name="viet2 5 2 2 2" xfId="25425" xr:uid="{00000000-0005-0000-0000-0000DA750000}"/>
    <cellStyle name="viet2 5 2 3" xfId="12014" xr:uid="{00000000-0005-0000-0000-0000DB750000}"/>
    <cellStyle name="viet2 5 2 3 2" xfId="27300" xr:uid="{00000000-0005-0000-0000-0000DC750000}"/>
    <cellStyle name="viet2 5 2 4" xfId="23012" xr:uid="{00000000-0005-0000-0000-0000DD750000}"/>
    <cellStyle name="viet2 5 3" xfId="8962" xr:uid="{00000000-0005-0000-0000-0000DE750000}"/>
    <cellStyle name="viet2 5 3 2" xfId="13000" xr:uid="{00000000-0005-0000-0000-0000DF750000}"/>
    <cellStyle name="viet2 5 3 2 2" xfId="28282" xr:uid="{00000000-0005-0000-0000-0000E0750000}"/>
    <cellStyle name="viet2 5 3 3" xfId="24359" xr:uid="{00000000-0005-0000-0000-0000E1750000}"/>
    <cellStyle name="viet2 5 4" xfId="10991" xr:uid="{00000000-0005-0000-0000-0000E2750000}"/>
    <cellStyle name="viet2 5 4 2" xfId="26288" xr:uid="{00000000-0005-0000-0000-0000E3750000}"/>
    <cellStyle name="viet2 5 5" xfId="23386" xr:uid="{00000000-0005-0000-0000-0000E4750000}"/>
    <cellStyle name="viet2 6" xfId="7849" xr:uid="{00000000-0005-0000-0000-0000E5750000}"/>
    <cellStyle name="viet2 6 2" xfId="7553" xr:uid="{00000000-0005-0000-0000-0000E6750000}"/>
    <cellStyle name="viet2 6 2 2" xfId="10008" xr:uid="{00000000-0005-0000-0000-0000E7750000}"/>
    <cellStyle name="viet2 6 2 2 2" xfId="25391" xr:uid="{00000000-0005-0000-0000-0000E8750000}"/>
    <cellStyle name="viet2 6 2 3" xfId="11980" xr:uid="{00000000-0005-0000-0000-0000E9750000}"/>
    <cellStyle name="viet2 6 2 3 2" xfId="27266" xr:uid="{00000000-0005-0000-0000-0000EA750000}"/>
    <cellStyle name="viet2 6 2 4" xfId="23044" xr:uid="{00000000-0005-0000-0000-0000EB750000}"/>
    <cellStyle name="viet2 6 3" xfId="8914" xr:uid="{00000000-0005-0000-0000-0000EC750000}"/>
    <cellStyle name="viet2 6 3 2" xfId="24311" xr:uid="{00000000-0005-0000-0000-0000ED750000}"/>
    <cellStyle name="viet2 6 4" xfId="10943" xr:uid="{00000000-0005-0000-0000-0000EE750000}"/>
    <cellStyle name="viet2 6 4 2" xfId="26240" xr:uid="{00000000-0005-0000-0000-0000EF750000}"/>
    <cellStyle name="viet2 6 5" xfId="23335" xr:uid="{00000000-0005-0000-0000-0000F0750000}"/>
    <cellStyle name="viet2 7" xfId="8098" xr:uid="{00000000-0005-0000-0000-0000F1750000}"/>
    <cellStyle name="viet2 7 2" xfId="7467" xr:uid="{00000000-0005-0000-0000-0000F2750000}"/>
    <cellStyle name="viet2 7 2 2" xfId="10204" xr:uid="{00000000-0005-0000-0000-0000F3750000}"/>
    <cellStyle name="viet2 7 2 2 2" xfId="25587" xr:uid="{00000000-0005-0000-0000-0000F4750000}"/>
    <cellStyle name="viet2 7 2 3" xfId="12176" xr:uid="{00000000-0005-0000-0000-0000F5750000}"/>
    <cellStyle name="viet2 7 2 3 2" xfId="27462" xr:uid="{00000000-0005-0000-0000-0000F6750000}"/>
    <cellStyle name="viet2 7 2 4" xfId="22958" xr:uid="{00000000-0005-0000-0000-0000F7750000}"/>
    <cellStyle name="viet2 7 3" xfId="9148" xr:uid="{00000000-0005-0000-0000-0000F8750000}"/>
    <cellStyle name="viet2 7 3 2" xfId="24543" xr:uid="{00000000-0005-0000-0000-0000F9750000}"/>
    <cellStyle name="viet2 7 4" xfId="11177" xr:uid="{00000000-0005-0000-0000-0000FA750000}"/>
    <cellStyle name="viet2 7 4 2" xfId="26472" xr:uid="{00000000-0005-0000-0000-0000FB750000}"/>
    <cellStyle name="viet2 7 5" xfId="23582" xr:uid="{00000000-0005-0000-0000-0000FC750000}"/>
    <cellStyle name="viet2 8" xfId="8198" xr:uid="{00000000-0005-0000-0000-0000FD750000}"/>
    <cellStyle name="viet2 8 2" xfId="8346" xr:uid="{00000000-0005-0000-0000-0000FE750000}"/>
    <cellStyle name="viet2 8 2 2" xfId="10378" xr:uid="{00000000-0005-0000-0000-0000FF750000}"/>
    <cellStyle name="viet2 8 2 2 2" xfId="25759" xr:uid="{00000000-0005-0000-0000-000000760000}"/>
    <cellStyle name="viet2 8 2 3" xfId="12350" xr:uid="{00000000-0005-0000-0000-000001760000}"/>
    <cellStyle name="viet2 8 2 3 2" xfId="27634" xr:uid="{00000000-0005-0000-0000-000002760000}"/>
    <cellStyle name="viet2 8 2 4" xfId="23827" xr:uid="{00000000-0005-0000-0000-000003760000}"/>
    <cellStyle name="viet2 8 3" xfId="9244" xr:uid="{00000000-0005-0000-0000-000004760000}"/>
    <cellStyle name="viet2 8 3 2" xfId="24639" xr:uid="{00000000-0005-0000-0000-000005760000}"/>
    <cellStyle name="viet2 8 4" xfId="11273" xr:uid="{00000000-0005-0000-0000-000006760000}"/>
    <cellStyle name="viet2 8 4 2" xfId="26568" xr:uid="{00000000-0005-0000-0000-000007760000}"/>
    <cellStyle name="viet2 8 5" xfId="23682" xr:uid="{00000000-0005-0000-0000-000008760000}"/>
    <cellStyle name="viet2 9" xfId="8603" xr:uid="{00000000-0005-0000-0000-000009760000}"/>
    <cellStyle name="viet2 9 2" xfId="9407" xr:uid="{00000000-0005-0000-0000-00000A760000}"/>
    <cellStyle name="viet2 9 2 2" xfId="24797" xr:uid="{00000000-0005-0000-0000-00000B760000}"/>
    <cellStyle name="viet2 9 3" xfId="11380" xr:uid="{00000000-0005-0000-0000-00000C760000}"/>
    <cellStyle name="viet2 9 3 2" xfId="26673" xr:uid="{00000000-0005-0000-0000-00000D760000}"/>
    <cellStyle name="viet2 9 4" xfId="24005" xr:uid="{00000000-0005-0000-0000-00000E760000}"/>
    <cellStyle name="Vietnam 1" xfId="17261" xr:uid="{00000000-0005-0000-0000-00000F760000}"/>
    <cellStyle name="VN new romanNormal" xfId="17262" xr:uid="{00000000-0005-0000-0000-000010760000}"/>
    <cellStyle name="Vn Time 13" xfId="1890" xr:uid="{00000000-0005-0000-0000-000011760000}"/>
    <cellStyle name="Vn Time 14" xfId="1891" xr:uid="{00000000-0005-0000-0000-000012760000}"/>
    <cellStyle name="VN time new roman" xfId="17263" xr:uid="{00000000-0005-0000-0000-000013760000}"/>
    <cellStyle name="vn_time" xfId="17264" xr:uid="{00000000-0005-0000-0000-000014760000}"/>
    <cellStyle name="vnbo" xfId="1892" xr:uid="{00000000-0005-0000-0000-000015760000}"/>
    <cellStyle name="vnbo 2" xfId="7789" xr:uid="{00000000-0005-0000-0000-000016760000}"/>
    <cellStyle name="vnbo 2 2" xfId="7452" xr:uid="{00000000-0005-0000-0000-000017760000}"/>
    <cellStyle name="vnbo 2 2 2" xfId="9960" xr:uid="{00000000-0005-0000-0000-000018760000}"/>
    <cellStyle name="vnbo 2 2 2 2" xfId="13449" xr:uid="{00000000-0005-0000-0000-000019760000}"/>
    <cellStyle name="vnbo 2 2 2 2 2" xfId="28730" xr:uid="{00000000-0005-0000-0000-00001A760000}"/>
    <cellStyle name="vnbo 2 2 2 3" xfId="25346" xr:uid="{00000000-0005-0000-0000-00001B760000}"/>
    <cellStyle name="vnbo 2 2 3" xfId="11932" xr:uid="{00000000-0005-0000-0000-00001C760000}"/>
    <cellStyle name="vnbo 2 2 3 2" xfId="27221" xr:uid="{00000000-0005-0000-0000-00001D760000}"/>
    <cellStyle name="vnbo 2 2 4" xfId="22943" xr:uid="{00000000-0005-0000-0000-00001E760000}"/>
    <cellStyle name="vnbo 2 3" xfId="8856" xr:uid="{00000000-0005-0000-0000-00001F760000}"/>
    <cellStyle name="vnbo 2 3 2" xfId="12587" xr:uid="{00000000-0005-0000-0000-000020760000}"/>
    <cellStyle name="vnbo 2 3 2 2" xfId="27870" xr:uid="{00000000-0005-0000-0000-000021760000}"/>
    <cellStyle name="vnbo 2 3 3" xfId="24256" xr:uid="{00000000-0005-0000-0000-000022760000}"/>
    <cellStyle name="vnbo 2 4" xfId="10885" xr:uid="{00000000-0005-0000-0000-000023760000}"/>
    <cellStyle name="vnbo 2 4 2" xfId="26185" xr:uid="{00000000-0005-0000-0000-000024760000}"/>
    <cellStyle name="vnbo 2 5" xfId="23278" xr:uid="{00000000-0005-0000-0000-000025760000}"/>
    <cellStyle name="vnbo 3" xfId="7763" xr:uid="{00000000-0005-0000-0000-000026760000}"/>
    <cellStyle name="vnbo 3 2" xfId="7473" xr:uid="{00000000-0005-0000-0000-000027760000}"/>
    <cellStyle name="vnbo 3 2 2" xfId="9729" xr:uid="{00000000-0005-0000-0000-000028760000}"/>
    <cellStyle name="vnbo 3 2 2 2" xfId="13358" xr:uid="{00000000-0005-0000-0000-000029760000}"/>
    <cellStyle name="vnbo 3 2 2 2 2" xfId="28640" xr:uid="{00000000-0005-0000-0000-00002A760000}"/>
    <cellStyle name="vnbo 3 2 2 3" xfId="25117" xr:uid="{00000000-0005-0000-0000-00002B760000}"/>
    <cellStyle name="vnbo 3 2 3" xfId="11701" xr:uid="{00000000-0005-0000-0000-00002C760000}"/>
    <cellStyle name="vnbo 3 2 3 2" xfId="26992" xr:uid="{00000000-0005-0000-0000-00002D760000}"/>
    <cellStyle name="vnbo 3 2 4" xfId="22964" xr:uid="{00000000-0005-0000-0000-00002E760000}"/>
    <cellStyle name="vnbo 3 3" xfId="8830" xr:uid="{00000000-0005-0000-0000-00002F760000}"/>
    <cellStyle name="vnbo 3 3 2" xfId="12956" xr:uid="{00000000-0005-0000-0000-000030760000}"/>
    <cellStyle name="vnbo 3 3 2 2" xfId="28238" xr:uid="{00000000-0005-0000-0000-000031760000}"/>
    <cellStyle name="vnbo 3 3 3" xfId="24230" xr:uid="{00000000-0005-0000-0000-000032760000}"/>
    <cellStyle name="vnbo 3 4" xfId="10859" xr:uid="{00000000-0005-0000-0000-000033760000}"/>
    <cellStyle name="vnbo 3 4 2" xfId="26159" xr:uid="{00000000-0005-0000-0000-000034760000}"/>
    <cellStyle name="vnbo 3 5" xfId="23252" xr:uid="{00000000-0005-0000-0000-000035760000}"/>
    <cellStyle name="vnbo 4" xfId="8088" xr:uid="{00000000-0005-0000-0000-000036760000}"/>
    <cellStyle name="vnbo 4 2" xfId="7513" xr:uid="{00000000-0005-0000-0000-000037760000}"/>
    <cellStyle name="vnbo 4 2 2" xfId="10196" xr:uid="{00000000-0005-0000-0000-000038760000}"/>
    <cellStyle name="vnbo 4 2 2 2" xfId="13488" xr:uid="{00000000-0005-0000-0000-000039760000}"/>
    <cellStyle name="vnbo 4 2 2 2 2" xfId="28768" xr:uid="{00000000-0005-0000-0000-00003A760000}"/>
    <cellStyle name="vnbo 4 2 2 3" xfId="25579" xr:uid="{00000000-0005-0000-0000-00003B760000}"/>
    <cellStyle name="vnbo 4 2 3" xfId="12168" xr:uid="{00000000-0005-0000-0000-00003C760000}"/>
    <cellStyle name="vnbo 4 2 3 2" xfId="27454" xr:uid="{00000000-0005-0000-0000-00003D760000}"/>
    <cellStyle name="vnbo 4 2 4" xfId="23004" xr:uid="{00000000-0005-0000-0000-00003E760000}"/>
    <cellStyle name="vnbo 4 3" xfId="9140" xr:uid="{00000000-0005-0000-0000-00003F760000}"/>
    <cellStyle name="vnbo 4 3 2" xfId="24535" xr:uid="{00000000-0005-0000-0000-000040760000}"/>
    <cellStyle name="vnbo 4 4" xfId="11169" xr:uid="{00000000-0005-0000-0000-000041760000}"/>
    <cellStyle name="vnbo 4 4 2" xfId="26464" xr:uid="{00000000-0005-0000-0000-000042760000}"/>
    <cellStyle name="vnbo 4 5" xfId="23572" xr:uid="{00000000-0005-0000-0000-000043760000}"/>
    <cellStyle name="vnbo 5" xfId="8149" xr:uid="{00000000-0005-0000-0000-000044760000}"/>
    <cellStyle name="vnbo 5 2" xfId="8298" xr:uid="{00000000-0005-0000-0000-000045760000}"/>
    <cellStyle name="vnbo 5 2 2" xfId="10241" xr:uid="{00000000-0005-0000-0000-000046760000}"/>
    <cellStyle name="vnbo 5 2 2 2" xfId="13513" xr:uid="{00000000-0005-0000-0000-000047760000}"/>
    <cellStyle name="vnbo 5 2 2 2 2" xfId="28793" xr:uid="{00000000-0005-0000-0000-000048760000}"/>
    <cellStyle name="vnbo 5 2 2 3" xfId="25624" xr:uid="{00000000-0005-0000-0000-000049760000}"/>
    <cellStyle name="vnbo 5 2 3" xfId="12213" xr:uid="{00000000-0005-0000-0000-00004A760000}"/>
    <cellStyle name="vnbo 5 2 3 2" xfId="27499" xr:uid="{00000000-0005-0000-0000-00004B760000}"/>
    <cellStyle name="vnbo 5 2 4" xfId="23779" xr:uid="{00000000-0005-0000-0000-00004C760000}"/>
    <cellStyle name="vnbo 5 3" xfId="8398" xr:uid="{00000000-0005-0000-0000-00004D760000}"/>
    <cellStyle name="vnbo 5 3 2" xfId="10428" xr:uid="{00000000-0005-0000-0000-00004E760000}"/>
    <cellStyle name="vnbo 5 3 2 2" xfId="13620" xr:uid="{00000000-0005-0000-0000-00004F760000}"/>
    <cellStyle name="vnbo 5 3 2 2 2" xfId="28900" xr:uid="{00000000-0005-0000-0000-000050760000}"/>
    <cellStyle name="vnbo 5 3 2 3" xfId="25809" xr:uid="{00000000-0005-0000-0000-000051760000}"/>
    <cellStyle name="vnbo 5 3 3" xfId="12400" xr:uid="{00000000-0005-0000-0000-000052760000}"/>
    <cellStyle name="vnbo 5 3 3 2" xfId="27684" xr:uid="{00000000-0005-0000-0000-000053760000}"/>
    <cellStyle name="vnbo 5 3 4" xfId="23879" xr:uid="{00000000-0005-0000-0000-000054760000}"/>
    <cellStyle name="vnbo 5 4" xfId="9196" xr:uid="{00000000-0005-0000-0000-000055760000}"/>
    <cellStyle name="vnbo 5 4 2" xfId="24591" xr:uid="{00000000-0005-0000-0000-000056760000}"/>
    <cellStyle name="vnbo 5 5" xfId="11225" xr:uid="{00000000-0005-0000-0000-000057760000}"/>
    <cellStyle name="vnbo 5 5 2" xfId="26520" xr:uid="{00000000-0005-0000-0000-000058760000}"/>
    <cellStyle name="vnbo 5 6" xfId="23633" xr:uid="{00000000-0005-0000-0000-000059760000}"/>
    <cellStyle name="vnbo 6" xfId="8604" xr:uid="{00000000-0005-0000-0000-00005A760000}"/>
    <cellStyle name="vnbo 6 2" xfId="9408" xr:uid="{00000000-0005-0000-0000-00005B760000}"/>
    <cellStyle name="vnbo 6 2 2" xfId="13097" xr:uid="{00000000-0005-0000-0000-00005C760000}"/>
    <cellStyle name="vnbo 6 2 2 2" xfId="28379" xr:uid="{00000000-0005-0000-0000-00005D760000}"/>
    <cellStyle name="vnbo 6 2 3" xfId="24798" xr:uid="{00000000-0005-0000-0000-00005E760000}"/>
    <cellStyle name="vnbo 6 3" xfId="11381" xr:uid="{00000000-0005-0000-0000-00005F760000}"/>
    <cellStyle name="vnbo 6 3 2" xfId="26674" xr:uid="{00000000-0005-0000-0000-000060760000}"/>
    <cellStyle name="vnbo 6 4" xfId="24006" xr:uid="{00000000-0005-0000-0000-000061760000}"/>
    <cellStyle name="vnbo 7" xfId="9279" xr:uid="{00000000-0005-0000-0000-000062760000}"/>
    <cellStyle name="vnbo 7 2" xfId="11307" xr:uid="{00000000-0005-0000-0000-000063760000}"/>
    <cellStyle name="vnbo 7 2 2" xfId="26601" xr:uid="{00000000-0005-0000-0000-000064760000}"/>
    <cellStyle name="vnbo 7 3" xfId="24673" xr:uid="{00000000-0005-0000-0000-000065760000}"/>
    <cellStyle name="vnbo 8" xfId="10633" xr:uid="{00000000-0005-0000-0000-000066760000}"/>
    <cellStyle name="vnbo 8 2" xfId="25935" xr:uid="{00000000-0005-0000-0000-000067760000}"/>
    <cellStyle name="vnbo 9" xfId="18349" xr:uid="{00000000-0005-0000-0000-000068760000}"/>
    <cellStyle name="VNITIMES" xfId="17265" xr:uid="{00000000-0005-0000-0000-000069760000}"/>
    <cellStyle name="vntxt1" xfId="1897" xr:uid="{00000000-0005-0000-0000-00006A760000}"/>
    <cellStyle name="vntxt1 10" xfId="17266" xr:uid="{00000000-0005-0000-0000-00006B760000}"/>
    <cellStyle name="vntxt1 11" xfId="17267" xr:uid="{00000000-0005-0000-0000-00006C760000}"/>
    <cellStyle name="vntxt1 12" xfId="17268" xr:uid="{00000000-0005-0000-0000-00006D760000}"/>
    <cellStyle name="vntxt1 13" xfId="17269" xr:uid="{00000000-0005-0000-0000-00006E760000}"/>
    <cellStyle name="vntxt1 14" xfId="17270" xr:uid="{00000000-0005-0000-0000-00006F760000}"/>
    <cellStyle name="vntxt1 15" xfId="17271" xr:uid="{00000000-0005-0000-0000-000070760000}"/>
    <cellStyle name="vntxt1 2" xfId="17272" xr:uid="{00000000-0005-0000-0000-000071760000}"/>
    <cellStyle name="vntxt1 3" xfId="17273" xr:uid="{00000000-0005-0000-0000-000072760000}"/>
    <cellStyle name="vntxt1 4" xfId="17274" xr:uid="{00000000-0005-0000-0000-000073760000}"/>
    <cellStyle name="vntxt1 5" xfId="17275" xr:uid="{00000000-0005-0000-0000-000074760000}"/>
    <cellStyle name="vntxt1 6" xfId="17276" xr:uid="{00000000-0005-0000-0000-000075760000}"/>
    <cellStyle name="vntxt1 7" xfId="17277" xr:uid="{00000000-0005-0000-0000-000076760000}"/>
    <cellStyle name="vntxt1 8" xfId="17278" xr:uid="{00000000-0005-0000-0000-000077760000}"/>
    <cellStyle name="vntxt1 9" xfId="17279" xr:uid="{00000000-0005-0000-0000-000078760000}"/>
    <cellStyle name="vntxt1_" xfId="17280" xr:uid="{00000000-0005-0000-0000-000079760000}"/>
    <cellStyle name="vntxt2" xfId="1898" xr:uid="{00000000-0005-0000-0000-00007A760000}"/>
    <cellStyle name="vnhead1" xfId="1893" xr:uid="{00000000-0005-0000-0000-00007B760000}"/>
    <cellStyle name="vnhead1 10" xfId="9278" xr:uid="{00000000-0005-0000-0000-00007C760000}"/>
    <cellStyle name="vnhead1 10 2" xfId="13054" xr:uid="{00000000-0005-0000-0000-00007D760000}"/>
    <cellStyle name="vnhead1 10 2 2" xfId="28336" xr:uid="{00000000-0005-0000-0000-00007E760000}"/>
    <cellStyle name="vnhead1 10 3" xfId="24672" xr:uid="{00000000-0005-0000-0000-00007F760000}"/>
    <cellStyle name="vnhead1 11" xfId="10634" xr:uid="{00000000-0005-0000-0000-000080760000}"/>
    <cellStyle name="vnhead1 11 2" xfId="25936" xr:uid="{00000000-0005-0000-0000-000081760000}"/>
    <cellStyle name="vnhead1 12" xfId="17346" xr:uid="{00000000-0005-0000-0000-000082760000}"/>
    <cellStyle name="vnhead1 12 2" xfId="30665" xr:uid="{00000000-0005-0000-0000-000083760000}"/>
    <cellStyle name="vnhead1 13" xfId="18350" xr:uid="{00000000-0005-0000-0000-000084760000}"/>
    <cellStyle name="vnhead1 2" xfId="7814" xr:uid="{00000000-0005-0000-0000-000085760000}"/>
    <cellStyle name="vnhead1 2 2" xfId="8243" xr:uid="{00000000-0005-0000-0000-000086760000}"/>
    <cellStyle name="vnhead1 2 2 2" xfId="9979" xr:uid="{00000000-0005-0000-0000-000087760000}"/>
    <cellStyle name="vnhead1 2 2 2 2" xfId="25362" xr:uid="{00000000-0005-0000-0000-000088760000}"/>
    <cellStyle name="vnhead1 2 2 3" xfId="11951" xr:uid="{00000000-0005-0000-0000-000089760000}"/>
    <cellStyle name="vnhead1 2 2 3 2" xfId="27237" xr:uid="{00000000-0005-0000-0000-00008A760000}"/>
    <cellStyle name="vnhead1 2 2 4" xfId="23724" xr:uid="{00000000-0005-0000-0000-00008B760000}"/>
    <cellStyle name="vnhead1 2 3" xfId="7171" xr:uid="{00000000-0005-0000-0000-00008C760000}"/>
    <cellStyle name="vnhead1 2 3 2" xfId="9508" xr:uid="{00000000-0005-0000-0000-00008D760000}"/>
    <cellStyle name="vnhead1 2 3 2 2" xfId="24897" xr:uid="{00000000-0005-0000-0000-00008E760000}"/>
    <cellStyle name="vnhead1 2 3 3" xfId="11480" xr:uid="{00000000-0005-0000-0000-00008F760000}"/>
    <cellStyle name="vnhead1 2 3 3 2" xfId="26772" xr:uid="{00000000-0005-0000-0000-000090760000}"/>
    <cellStyle name="vnhead1 2 3 4" xfId="22663" xr:uid="{00000000-0005-0000-0000-000091760000}"/>
    <cellStyle name="vnhead1 2 4" xfId="8880" xr:uid="{00000000-0005-0000-0000-000092760000}"/>
    <cellStyle name="vnhead1 2 4 2" xfId="12598" xr:uid="{00000000-0005-0000-0000-000093760000}"/>
    <cellStyle name="vnhead1 2 4 2 2" xfId="27880" xr:uid="{00000000-0005-0000-0000-000094760000}"/>
    <cellStyle name="vnhead1 2 4 3" xfId="24277" xr:uid="{00000000-0005-0000-0000-000095760000}"/>
    <cellStyle name="vnhead1 2 5" xfId="10909" xr:uid="{00000000-0005-0000-0000-000096760000}"/>
    <cellStyle name="vnhead1 2 5 2" xfId="26206" xr:uid="{00000000-0005-0000-0000-000097760000}"/>
    <cellStyle name="vnhead1 2 6" xfId="23300" xr:uid="{00000000-0005-0000-0000-000098760000}"/>
    <cellStyle name="vnhead1 3" xfId="7947" xr:uid="{00000000-0005-0000-0000-000099760000}"/>
    <cellStyle name="vnhead1 3 2" xfId="7405" xr:uid="{00000000-0005-0000-0000-00009A760000}"/>
    <cellStyle name="vnhead1 3 2 2" xfId="10078" xr:uid="{00000000-0005-0000-0000-00009B760000}"/>
    <cellStyle name="vnhead1 3 2 2 2" xfId="25461" xr:uid="{00000000-0005-0000-0000-00009C760000}"/>
    <cellStyle name="vnhead1 3 2 3" xfId="12050" xr:uid="{00000000-0005-0000-0000-00009D760000}"/>
    <cellStyle name="vnhead1 3 2 3 2" xfId="27336" xr:uid="{00000000-0005-0000-0000-00009E760000}"/>
    <cellStyle name="vnhead1 3 2 4" xfId="22896" xr:uid="{00000000-0005-0000-0000-00009F760000}"/>
    <cellStyle name="vnhead1 3 3" xfId="9005" xr:uid="{00000000-0005-0000-0000-0000A0760000}"/>
    <cellStyle name="vnhead1 3 3 2" xfId="12673" xr:uid="{00000000-0005-0000-0000-0000A1760000}"/>
    <cellStyle name="vnhead1 3 3 2 2" xfId="27955" xr:uid="{00000000-0005-0000-0000-0000A2760000}"/>
    <cellStyle name="vnhead1 3 3 3" xfId="24402" xr:uid="{00000000-0005-0000-0000-0000A3760000}"/>
    <cellStyle name="vnhead1 3 4" xfId="11034" xr:uid="{00000000-0005-0000-0000-0000A4760000}"/>
    <cellStyle name="vnhead1 3 4 2" xfId="26331" xr:uid="{00000000-0005-0000-0000-0000A5760000}"/>
    <cellStyle name="vnhead1 3 5" xfId="23433" xr:uid="{00000000-0005-0000-0000-0000A6760000}"/>
    <cellStyle name="vnhead1 4" xfId="7910" xr:uid="{00000000-0005-0000-0000-0000A7760000}"/>
    <cellStyle name="vnhead1 4 2" xfId="7433" xr:uid="{00000000-0005-0000-0000-0000A8760000}"/>
    <cellStyle name="vnhead1 4 2 2" xfId="10051" xr:uid="{00000000-0005-0000-0000-0000A9760000}"/>
    <cellStyle name="vnhead1 4 2 2 2" xfId="25434" xr:uid="{00000000-0005-0000-0000-0000AA760000}"/>
    <cellStyle name="vnhead1 4 2 3" xfId="12023" xr:uid="{00000000-0005-0000-0000-0000AB760000}"/>
    <cellStyle name="vnhead1 4 2 3 2" xfId="27309" xr:uid="{00000000-0005-0000-0000-0000AC760000}"/>
    <cellStyle name="vnhead1 4 2 4" xfId="22924" xr:uid="{00000000-0005-0000-0000-0000AD760000}"/>
    <cellStyle name="vnhead1 4 3" xfId="8972" xr:uid="{00000000-0005-0000-0000-0000AE760000}"/>
    <cellStyle name="vnhead1 4 3 2" xfId="12655" xr:uid="{00000000-0005-0000-0000-0000AF760000}"/>
    <cellStyle name="vnhead1 4 3 2 2" xfId="27937" xr:uid="{00000000-0005-0000-0000-0000B0760000}"/>
    <cellStyle name="vnhead1 4 3 3" xfId="24369" xr:uid="{00000000-0005-0000-0000-0000B1760000}"/>
    <cellStyle name="vnhead1 4 4" xfId="11001" xr:uid="{00000000-0005-0000-0000-0000B2760000}"/>
    <cellStyle name="vnhead1 4 4 2" xfId="26298" xr:uid="{00000000-0005-0000-0000-0000B3760000}"/>
    <cellStyle name="vnhead1 4 5" xfId="23396" xr:uid="{00000000-0005-0000-0000-0000B4760000}"/>
    <cellStyle name="vnhead1 5" xfId="7864" xr:uid="{00000000-0005-0000-0000-0000B5760000}"/>
    <cellStyle name="vnhead1 5 2" xfId="7450" xr:uid="{00000000-0005-0000-0000-0000B6760000}"/>
    <cellStyle name="vnhead1 5 2 2" xfId="10019" xr:uid="{00000000-0005-0000-0000-0000B7760000}"/>
    <cellStyle name="vnhead1 5 2 2 2" xfId="25402" xr:uid="{00000000-0005-0000-0000-0000B8760000}"/>
    <cellStyle name="vnhead1 5 2 3" xfId="11991" xr:uid="{00000000-0005-0000-0000-0000B9760000}"/>
    <cellStyle name="vnhead1 5 2 3 2" xfId="27277" xr:uid="{00000000-0005-0000-0000-0000BA760000}"/>
    <cellStyle name="vnhead1 5 2 4" xfId="22941" xr:uid="{00000000-0005-0000-0000-0000BB760000}"/>
    <cellStyle name="vnhead1 5 3" xfId="8928" xr:uid="{00000000-0005-0000-0000-0000BC760000}"/>
    <cellStyle name="vnhead1 5 3 2" xfId="12983" xr:uid="{00000000-0005-0000-0000-0000BD760000}"/>
    <cellStyle name="vnhead1 5 3 2 2" xfId="28265" xr:uid="{00000000-0005-0000-0000-0000BE760000}"/>
    <cellStyle name="vnhead1 5 3 3" xfId="24325" xr:uid="{00000000-0005-0000-0000-0000BF760000}"/>
    <cellStyle name="vnhead1 5 4" xfId="10957" xr:uid="{00000000-0005-0000-0000-0000C0760000}"/>
    <cellStyle name="vnhead1 5 4 2" xfId="26254" xr:uid="{00000000-0005-0000-0000-0000C1760000}"/>
    <cellStyle name="vnhead1 5 5" xfId="23350" xr:uid="{00000000-0005-0000-0000-0000C2760000}"/>
    <cellStyle name="vnhead1 6" xfId="7766" xr:uid="{00000000-0005-0000-0000-0000C3760000}"/>
    <cellStyle name="vnhead1 6 2" xfId="7195" xr:uid="{00000000-0005-0000-0000-0000C4760000}"/>
    <cellStyle name="vnhead1 6 2 2" xfId="9937" xr:uid="{00000000-0005-0000-0000-0000C5760000}"/>
    <cellStyle name="vnhead1 6 2 2 2" xfId="25323" xr:uid="{00000000-0005-0000-0000-0000C6760000}"/>
    <cellStyle name="vnhead1 6 2 3" xfId="11909" xr:uid="{00000000-0005-0000-0000-0000C7760000}"/>
    <cellStyle name="vnhead1 6 2 3 2" xfId="27198" xr:uid="{00000000-0005-0000-0000-0000C8760000}"/>
    <cellStyle name="vnhead1 6 2 4" xfId="22687" xr:uid="{00000000-0005-0000-0000-0000C9760000}"/>
    <cellStyle name="vnhead1 6 3" xfId="8833" xr:uid="{00000000-0005-0000-0000-0000CA760000}"/>
    <cellStyle name="vnhead1 6 3 2" xfId="24233" xr:uid="{00000000-0005-0000-0000-0000CB760000}"/>
    <cellStyle name="vnhead1 6 4" xfId="10862" xr:uid="{00000000-0005-0000-0000-0000CC760000}"/>
    <cellStyle name="vnhead1 6 4 2" xfId="26162" xr:uid="{00000000-0005-0000-0000-0000CD760000}"/>
    <cellStyle name="vnhead1 6 5" xfId="23255" xr:uid="{00000000-0005-0000-0000-0000CE760000}"/>
    <cellStyle name="vnhead1 7" xfId="8091" xr:uid="{00000000-0005-0000-0000-0000CF760000}"/>
    <cellStyle name="vnhead1 7 2" xfId="7234" xr:uid="{00000000-0005-0000-0000-0000D0760000}"/>
    <cellStyle name="vnhead1 7 2 2" xfId="10199" xr:uid="{00000000-0005-0000-0000-0000D1760000}"/>
    <cellStyle name="vnhead1 7 2 2 2" xfId="25582" xr:uid="{00000000-0005-0000-0000-0000D2760000}"/>
    <cellStyle name="vnhead1 7 2 3" xfId="12171" xr:uid="{00000000-0005-0000-0000-0000D3760000}"/>
    <cellStyle name="vnhead1 7 2 3 2" xfId="27457" xr:uid="{00000000-0005-0000-0000-0000D4760000}"/>
    <cellStyle name="vnhead1 7 2 4" xfId="22725" xr:uid="{00000000-0005-0000-0000-0000D5760000}"/>
    <cellStyle name="vnhead1 7 3" xfId="9143" xr:uid="{00000000-0005-0000-0000-0000D6760000}"/>
    <cellStyle name="vnhead1 7 3 2" xfId="24538" xr:uid="{00000000-0005-0000-0000-0000D7760000}"/>
    <cellStyle name="vnhead1 7 4" xfId="11172" xr:uid="{00000000-0005-0000-0000-0000D8760000}"/>
    <cellStyle name="vnhead1 7 4 2" xfId="26467" xr:uid="{00000000-0005-0000-0000-0000D9760000}"/>
    <cellStyle name="vnhead1 7 5" xfId="23575" xr:uid="{00000000-0005-0000-0000-0000DA760000}"/>
    <cellStyle name="vnhead1 8" xfId="8199" xr:uid="{00000000-0005-0000-0000-0000DB760000}"/>
    <cellStyle name="vnhead1 8 2" xfId="8347" xr:uid="{00000000-0005-0000-0000-0000DC760000}"/>
    <cellStyle name="vnhead1 8 2 2" xfId="10379" xr:uid="{00000000-0005-0000-0000-0000DD760000}"/>
    <cellStyle name="vnhead1 8 2 2 2" xfId="25760" xr:uid="{00000000-0005-0000-0000-0000DE760000}"/>
    <cellStyle name="vnhead1 8 2 3" xfId="12351" xr:uid="{00000000-0005-0000-0000-0000DF760000}"/>
    <cellStyle name="vnhead1 8 2 3 2" xfId="27635" xr:uid="{00000000-0005-0000-0000-0000E0760000}"/>
    <cellStyle name="vnhead1 8 2 4" xfId="23828" xr:uid="{00000000-0005-0000-0000-0000E1760000}"/>
    <cellStyle name="vnhead1 8 3" xfId="9245" xr:uid="{00000000-0005-0000-0000-0000E2760000}"/>
    <cellStyle name="vnhead1 8 3 2" xfId="24640" xr:uid="{00000000-0005-0000-0000-0000E3760000}"/>
    <cellStyle name="vnhead1 8 4" xfId="11274" xr:uid="{00000000-0005-0000-0000-0000E4760000}"/>
    <cellStyle name="vnhead1 8 4 2" xfId="26569" xr:uid="{00000000-0005-0000-0000-0000E5760000}"/>
    <cellStyle name="vnhead1 8 5" xfId="23683" xr:uid="{00000000-0005-0000-0000-0000E6760000}"/>
    <cellStyle name="vnhead1 9" xfId="8605" xr:uid="{00000000-0005-0000-0000-0000E7760000}"/>
    <cellStyle name="vnhead1 9 2" xfId="9409" xr:uid="{00000000-0005-0000-0000-0000E8760000}"/>
    <cellStyle name="vnhead1 9 2 2" xfId="24799" xr:uid="{00000000-0005-0000-0000-0000E9760000}"/>
    <cellStyle name="vnhead1 9 3" xfId="11382" xr:uid="{00000000-0005-0000-0000-0000EA760000}"/>
    <cellStyle name="vnhead1 9 3 2" xfId="26675" xr:uid="{00000000-0005-0000-0000-0000EB760000}"/>
    <cellStyle name="vnhead1 9 4" xfId="24007" xr:uid="{00000000-0005-0000-0000-0000EC760000}"/>
    <cellStyle name="vnhead2" xfId="1894" xr:uid="{00000000-0005-0000-0000-0000ED760000}"/>
    <cellStyle name="vnhead2 2" xfId="7968" xr:uid="{00000000-0005-0000-0000-0000EE760000}"/>
    <cellStyle name="vnhead2 2 2" xfId="7469" xr:uid="{00000000-0005-0000-0000-0000EF760000}"/>
    <cellStyle name="vnhead2 2 2 2" xfId="10095" xr:uid="{00000000-0005-0000-0000-0000F0760000}"/>
    <cellStyle name="vnhead2 2 2 2 2" xfId="13460" xr:uid="{00000000-0005-0000-0000-0000F1760000}"/>
    <cellStyle name="vnhead2 2 2 2 2 2" xfId="28740" xr:uid="{00000000-0005-0000-0000-0000F2760000}"/>
    <cellStyle name="vnhead2 2 2 2 3" xfId="25478" xr:uid="{00000000-0005-0000-0000-0000F3760000}"/>
    <cellStyle name="vnhead2 2 2 3" xfId="12067" xr:uid="{00000000-0005-0000-0000-0000F4760000}"/>
    <cellStyle name="vnhead2 2 2 3 2" xfId="27353" xr:uid="{00000000-0005-0000-0000-0000F5760000}"/>
    <cellStyle name="vnhead2 2 2 4" xfId="22960" xr:uid="{00000000-0005-0000-0000-0000F6760000}"/>
    <cellStyle name="vnhead2 2 3" xfId="9024" xr:uid="{00000000-0005-0000-0000-0000F7760000}"/>
    <cellStyle name="vnhead2 2 3 2" xfId="12683" xr:uid="{00000000-0005-0000-0000-0000F8760000}"/>
    <cellStyle name="vnhead2 2 3 2 2" xfId="27965" xr:uid="{00000000-0005-0000-0000-0000F9760000}"/>
    <cellStyle name="vnhead2 2 3 3" xfId="24421" xr:uid="{00000000-0005-0000-0000-0000FA760000}"/>
    <cellStyle name="vnhead2 2 4" xfId="11053" xr:uid="{00000000-0005-0000-0000-0000FB760000}"/>
    <cellStyle name="vnhead2 2 4 2" xfId="26350" xr:uid="{00000000-0005-0000-0000-0000FC760000}"/>
    <cellStyle name="vnhead2 2 5" xfId="23454" xr:uid="{00000000-0005-0000-0000-0000FD760000}"/>
    <cellStyle name="vnhead2 3" xfId="8012" xr:uid="{00000000-0005-0000-0000-0000FE760000}"/>
    <cellStyle name="vnhead2 3 2" xfId="7352" xr:uid="{00000000-0005-0000-0000-0000FF760000}"/>
    <cellStyle name="vnhead2 3 2 2" xfId="9644" xr:uid="{00000000-0005-0000-0000-000000770000}"/>
    <cellStyle name="vnhead2 3 2 2 2" xfId="13274" xr:uid="{00000000-0005-0000-0000-000001770000}"/>
    <cellStyle name="vnhead2 3 2 2 2 2" xfId="28556" xr:uid="{00000000-0005-0000-0000-000002770000}"/>
    <cellStyle name="vnhead2 3 2 2 3" xfId="25032" xr:uid="{00000000-0005-0000-0000-000003770000}"/>
    <cellStyle name="vnhead2 3 2 3" xfId="11616" xr:uid="{00000000-0005-0000-0000-000004770000}"/>
    <cellStyle name="vnhead2 3 2 3 2" xfId="26907" xr:uid="{00000000-0005-0000-0000-000005770000}"/>
    <cellStyle name="vnhead2 3 2 4" xfId="22843" xr:uid="{00000000-0005-0000-0000-000006770000}"/>
    <cellStyle name="vnhead2 3 3" xfId="9067" xr:uid="{00000000-0005-0000-0000-000007770000}"/>
    <cellStyle name="vnhead2 3 3 2" xfId="13040" xr:uid="{00000000-0005-0000-0000-000008770000}"/>
    <cellStyle name="vnhead2 3 3 2 2" xfId="28322" xr:uid="{00000000-0005-0000-0000-000009770000}"/>
    <cellStyle name="vnhead2 3 3 3" xfId="24464" xr:uid="{00000000-0005-0000-0000-00000A770000}"/>
    <cellStyle name="vnhead2 3 4" xfId="11096" xr:uid="{00000000-0005-0000-0000-00000B770000}"/>
    <cellStyle name="vnhead2 3 4 2" xfId="26393" xr:uid="{00000000-0005-0000-0000-00000C770000}"/>
    <cellStyle name="vnhead2 3 5" xfId="23498" xr:uid="{00000000-0005-0000-0000-00000D770000}"/>
    <cellStyle name="vnhead2 4" xfId="8089" xr:uid="{00000000-0005-0000-0000-00000E770000}"/>
    <cellStyle name="vnhead2 4 2" xfId="7477" xr:uid="{00000000-0005-0000-0000-00000F770000}"/>
    <cellStyle name="vnhead2 4 2 2" xfId="10197" xr:uid="{00000000-0005-0000-0000-000010770000}"/>
    <cellStyle name="vnhead2 4 2 2 2" xfId="13489" xr:uid="{00000000-0005-0000-0000-000011770000}"/>
    <cellStyle name="vnhead2 4 2 2 2 2" xfId="28769" xr:uid="{00000000-0005-0000-0000-000012770000}"/>
    <cellStyle name="vnhead2 4 2 2 3" xfId="25580" xr:uid="{00000000-0005-0000-0000-000013770000}"/>
    <cellStyle name="vnhead2 4 2 3" xfId="12169" xr:uid="{00000000-0005-0000-0000-000014770000}"/>
    <cellStyle name="vnhead2 4 2 3 2" xfId="27455" xr:uid="{00000000-0005-0000-0000-000015770000}"/>
    <cellStyle name="vnhead2 4 2 4" xfId="22968" xr:uid="{00000000-0005-0000-0000-000016770000}"/>
    <cellStyle name="vnhead2 4 3" xfId="9141" xr:uid="{00000000-0005-0000-0000-000017770000}"/>
    <cellStyle name="vnhead2 4 3 2" xfId="24536" xr:uid="{00000000-0005-0000-0000-000018770000}"/>
    <cellStyle name="vnhead2 4 4" xfId="11170" xr:uid="{00000000-0005-0000-0000-000019770000}"/>
    <cellStyle name="vnhead2 4 4 2" xfId="26465" xr:uid="{00000000-0005-0000-0000-00001A770000}"/>
    <cellStyle name="vnhead2 4 5" xfId="23573" xr:uid="{00000000-0005-0000-0000-00001B770000}"/>
    <cellStyle name="vnhead2 5" xfId="8150" xr:uid="{00000000-0005-0000-0000-00001C770000}"/>
    <cellStyle name="vnhead2 5 2" xfId="8299" xr:uid="{00000000-0005-0000-0000-00001D770000}"/>
    <cellStyle name="vnhead2 5 2 2" xfId="10242" xr:uid="{00000000-0005-0000-0000-00001E770000}"/>
    <cellStyle name="vnhead2 5 2 2 2" xfId="13514" xr:uid="{00000000-0005-0000-0000-00001F770000}"/>
    <cellStyle name="vnhead2 5 2 2 2 2" xfId="28794" xr:uid="{00000000-0005-0000-0000-000020770000}"/>
    <cellStyle name="vnhead2 5 2 2 3" xfId="25625" xr:uid="{00000000-0005-0000-0000-000021770000}"/>
    <cellStyle name="vnhead2 5 2 3" xfId="12214" xr:uid="{00000000-0005-0000-0000-000022770000}"/>
    <cellStyle name="vnhead2 5 2 3 2" xfId="27500" xr:uid="{00000000-0005-0000-0000-000023770000}"/>
    <cellStyle name="vnhead2 5 2 4" xfId="23780" xr:uid="{00000000-0005-0000-0000-000024770000}"/>
    <cellStyle name="vnhead2 5 3" xfId="8399" xr:uid="{00000000-0005-0000-0000-000025770000}"/>
    <cellStyle name="vnhead2 5 3 2" xfId="10429" xr:uid="{00000000-0005-0000-0000-000026770000}"/>
    <cellStyle name="vnhead2 5 3 2 2" xfId="13621" xr:uid="{00000000-0005-0000-0000-000027770000}"/>
    <cellStyle name="vnhead2 5 3 2 2 2" xfId="28901" xr:uid="{00000000-0005-0000-0000-000028770000}"/>
    <cellStyle name="vnhead2 5 3 2 3" xfId="25810" xr:uid="{00000000-0005-0000-0000-000029770000}"/>
    <cellStyle name="vnhead2 5 3 3" xfId="12401" xr:uid="{00000000-0005-0000-0000-00002A770000}"/>
    <cellStyle name="vnhead2 5 3 3 2" xfId="27685" xr:uid="{00000000-0005-0000-0000-00002B770000}"/>
    <cellStyle name="vnhead2 5 3 4" xfId="23880" xr:uid="{00000000-0005-0000-0000-00002C770000}"/>
    <cellStyle name="vnhead2 5 4" xfId="9197" xr:uid="{00000000-0005-0000-0000-00002D770000}"/>
    <cellStyle name="vnhead2 5 4 2" xfId="24592" xr:uid="{00000000-0005-0000-0000-00002E770000}"/>
    <cellStyle name="vnhead2 5 5" xfId="11226" xr:uid="{00000000-0005-0000-0000-00002F770000}"/>
    <cellStyle name="vnhead2 5 5 2" xfId="26521" xr:uid="{00000000-0005-0000-0000-000030770000}"/>
    <cellStyle name="vnhead2 5 6" xfId="23634" xr:uid="{00000000-0005-0000-0000-000031770000}"/>
    <cellStyle name="vnhead2 6" xfId="8606" xr:uid="{00000000-0005-0000-0000-000032770000}"/>
    <cellStyle name="vnhead2 6 2" xfId="9410" xr:uid="{00000000-0005-0000-0000-000033770000}"/>
    <cellStyle name="vnhead2 6 2 2" xfId="13098" xr:uid="{00000000-0005-0000-0000-000034770000}"/>
    <cellStyle name="vnhead2 6 2 2 2" xfId="28380" xr:uid="{00000000-0005-0000-0000-000035770000}"/>
    <cellStyle name="vnhead2 6 2 3" xfId="24800" xr:uid="{00000000-0005-0000-0000-000036770000}"/>
    <cellStyle name="vnhead2 6 3" xfId="11383" xr:uid="{00000000-0005-0000-0000-000037770000}"/>
    <cellStyle name="vnhead2 6 3 2" xfId="26676" xr:uid="{00000000-0005-0000-0000-000038770000}"/>
    <cellStyle name="vnhead2 6 4" xfId="24008" xr:uid="{00000000-0005-0000-0000-000039770000}"/>
    <cellStyle name="vnhead2 7" xfId="9277" xr:uid="{00000000-0005-0000-0000-00003A770000}"/>
    <cellStyle name="vnhead2 7 2" xfId="11306" xr:uid="{00000000-0005-0000-0000-00003B770000}"/>
    <cellStyle name="vnhead2 7 2 2" xfId="26600" xr:uid="{00000000-0005-0000-0000-00003C770000}"/>
    <cellStyle name="vnhead2 7 3" xfId="24671" xr:uid="{00000000-0005-0000-0000-00003D770000}"/>
    <cellStyle name="vnhead2 8" xfId="10635" xr:uid="{00000000-0005-0000-0000-00003E770000}"/>
    <cellStyle name="vnhead2 8 2" xfId="25937" xr:uid="{00000000-0005-0000-0000-00003F770000}"/>
    <cellStyle name="vnhead2 9" xfId="18351" xr:uid="{00000000-0005-0000-0000-000040770000}"/>
    <cellStyle name="vnhead3" xfId="1895" xr:uid="{00000000-0005-0000-0000-000041770000}"/>
    <cellStyle name="vnhead3 2" xfId="7767" xr:uid="{00000000-0005-0000-0000-000042770000}"/>
    <cellStyle name="vnhead3 2 2" xfId="7308" xr:uid="{00000000-0005-0000-0000-000043770000}"/>
    <cellStyle name="vnhead3 2 2 2" xfId="9938" xr:uid="{00000000-0005-0000-0000-000044770000}"/>
    <cellStyle name="vnhead3 2 2 2 2" xfId="13447" xr:uid="{00000000-0005-0000-0000-000045770000}"/>
    <cellStyle name="vnhead3 2 2 2 2 2" xfId="28728" xr:uid="{00000000-0005-0000-0000-000046770000}"/>
    <cellStyle name="vnhead3 2 2 2 3" xfId="25324" xr:uid="{00000000-0005-0000-0000-000047770000}"/>
    <cellStyle name="vnhead3 2 2 3" xfId="11910" xr:uid="{00000000-0005-0000-0000-000048770000}"/>
    <cellStyle name="vnhead3 2 2 3 2" xfId="27199" xr:uid="{00000000-0005-0000-0000-000049770000}"/>
    <cellStyle name="vnhead3 2 2 4" xfId="22799" xr:uid="{00000000-0005-0000-0000-00004A770000}"/>
    <cellStyle name="vnhead3 2 3" xfId="8834" xr:uid="{00000000-0005-0000-0000-00004B770000}"/>
    <cellStyle name="vnhead3 2 3 2" xfId="12568" xr:uid="{00000000-0005-0000-0000-00004C770000}"/>
    <cellStyle name="vnhead3 2 3 2 2" xfId="27851" xr:uid="{00000000-0005-0000-0000-00004D770000}"/>
    <cellStyle name="vnhead3 2 3 3" xfId="24234" xr:uid="{00000000-0005-0000-0000-00004E770000}"/>
    <cellStyle name="vnhead3 2 4" xfId="10863" xr:uid="{00000000-0005-0000-0000-00004F770000}"/>
    <cellStyle name="vnhead3 2 4 2" xfId="26163" xr:uid="{00000000-0005-0000-0000-000050770000}"/>
    <cellStyle name="vnhead3 2 5" xfId="23256" xr:uid="{00000000-0005-0000-0000-000051770000}"/>
    <cellStyle name="vnhead3 3" xfId="8031" xr:uid="{00000000-0005-0000-0000-000052770000}"/>
    <cellStyle name="vnhead3 3 2" xfId="8224" xr:uid="{00000000-0005-0000-0000-000053770000}"/>
    <cellStyle name="vnhead3 3 2 2" xfId="10301" xr:uid="{00000000-0005-0000-0000-000054770000}"/>
    <cellStyle name="vnhead3 3 2 2 2" xfId="13516" xr:uid="{00000000-0005-0000-0000-000055770000}"/>
    <cellStyle name="vnhead3 3 2 2 2 2" xfId="28796" xr:uid="{00000000-0005-0000-0000-000056770000}"/>
    <cellStyle name="vnhead3 3 2 2 3" xfId="25684" xr:uid="{00000000-0005-0000-0000-000057770000}"/>
    <cellStyle name="vnhead3 3 2 3" xfId="12273" xr:uid="{00000000-0005-0000-0000-000058770000}"/>
    <cellStyle name="vnhead3 3 2 3 2" xfId="27559" xr:uid="{00000000-0005-0000-0000-000059770000}"/>
    <cellStyle name="vnhead3 3 2 4" xfId="23707" xr:uid="{00000000-0005-0000-0000-00005A770000}"/>
    <cellStyle name="vnhead3 3 3" xfId="9085" xr:uid="{00000000-0005-0000-0000-00005B770000}"/>
    <cellStyle name="vnhead3 3 3 2" xfId="13045" xr:uid="{00000000-0005-0000-0000-00005C770000}"/>
    <cellStyle name="vnhead3 3 3 2 2" xfId="28327" xr:uid="{00000000-0005-0000-0000-00005D770000}"/>
    <cellStyle name="vnhead3 3 3 3" xfId="24482" xr:uid="{00000000-0005-0000-0000-00005E770000}"/>
    <cellStyle name="vnhead3 3 4" xfId="11114" xr:uid="{00000000-0005-0000-0000-00005F770000}"/>
    <cellStyle name="vnhead3 3 4 2" xfId="26411" xr:uid="{00000000-0005-0000-0000-000060770000}"/>
    <cellStyle name="vnhead3 3 5" xfId="23517" xr:uid="{00000000-0005-0000-0000-000061770000}"/>
    <cellStyle name="vnhead3 4" xfId="8090" xr:uid="{00000000-0005-0000-0000-000062770000}"/>
    <cellStyle name="vnhead3 4 2" xfId="7512" xr:uid="{00000000-0005-0000-0000-000063770000}"/>
    <cellStyle name="vnhead3 4 2 2" xfId="10198" xr:uid="{00000000-0005-0000-0000-000064770000}"/>
    <cellStyle name="vnhead3 4 2 2 2" xfId="13490" xr:uid="{00000000-0005-0000-0000-000065770000}"/>
    <cellStyle name="vnhead3 4 2 2 2 2" xfId="28770" xr:uid="{00000000-0005-0000-0000-000066770000}"/>
    <cellStyle name="vnhead3 4 2 2 3" xfId="25581" xr:uid="{00000000-0005-0000-0000-000067770000}"/>
    <cellStyle name="vnhead3 4 2 3" xfId="12170" xr:uid="{00000000-0005-0000-0000-000068770000}"/>
    <cellStyle name="vnhead3 4 2 3 2" xfId="27456" xr:uid="{00000000-0005-0000-0000-000069770000}"/>
    <cellStyle name="vnhead3 4 2 4" xfId="23003" xr:uid="{00000000-0005-0000-0000-00006A770000}"/>
    <cellStyle name="vnhead3 4 3" xfId="9142" xr:uid="{00000000-0005-0000-0000-00006B770000}"/>
    <cellStyle name="vnhead3 4 3 2" xfId="24537" xr:uid="{00000000-0005-0000-0000-00006C770000}"/>
    <cellStyle name="vnhead3 4 4" xfId="11171" xr:uid="{00000000-0005-0000-0000-00006D770000}"/>
    <cellStyle name="vnhead3 4 4 2" xfId="26466" xr:uid="{00000000-0005-0000-0000-00006E770000}"/>
    <cellStyle name="vnhead3 4 5" xfId="23574" xr:uid="{00000000-0005-0000-0000-00006F770000}"/>
    <cellStyle name="vnhead3 5" xfId="8151" xr:uid="{00000000-0005-0000-0000-000070770000}"/>
    <cellStyle name="vnhead3 5 2" xfId="8300" xr:uid="{00000000-0005-0000-0000-000071770000}"/>
    <cellStyle name="vnhead3 5 2 2" xfId="10243" xr:uid="{00000000-0005-0000-0000-000072770000}"/>
    <cellStyle name="vnhead3 5 2 2 2" xfId="13515" xr:uid="{00000000-0005-0000-0000-000073770000}"/>
    <cellStyle name="vnhead3 5 2 2 2 2" xfId="28795" xr:uid="{00000000-0005-0000-0000-000074770000}"/>
    <cellStyle name="vnhead3 5 2 2 3" xfId="25626" xr:uid="{00000000-0005-0000-0000-000075770000}"/>
    <cellStyle name="vnhead3 5 2 3" xfId="12215" xr:uid="{00000000-0005-0000-0000-000076770000}"/>
    <cellStyle name="vnhead3 5 2 3 2" xfId="27501" xr:uid="{00000000-0005-0000-0000-000077770000}"/>
    <cellStyle name="vnhead3 5 2 4" xfId="23781" xr:uid="{00000000-0005-0000-0000-000078770000}"/>
    <cellStyle name="vnhead3 5 3" xfId="8400" xr:uid="{00000000-0005-0000-0000-000079770000}"/>
    <cellStyle name="vnhead3 5 3 2" xfId="10430" xr:uid="{00000000-0005-0000-0000-00007A770000}"/>
    <cellStyle name="vnhead3 5 3 2 2" xfId="13622" xr:uid="{00000000-0005-0000-0000-00007B770000}"/>
    <cellStyle name="vnhead3 5 3 2 2 2" xfId="28902" xr:uid="{00000000-0005-0000-0000-00007C770000}"/>
    <cellStyle name="vnhead3 5 3 2 3" xfId="25811" xr:uid="{00000000-0005-0000-0000-00007D770000}"/>
    <cellStyle name="vnhead3 5 3 3" xfId="12402" xr:uid="{00000000-0005-0000-0000-00007E770000}"/>
    <cellStyle name="vnhead3 5 3 3 2" xfId="27686" xr:uid="{00000000-0005-0000-0000-00007F770000}"/>
    <cellStyle name="vnhead3 5 3 4" xfId="23881" xr:uid="{00000000-0005-0000-0000-000080770000}"/>
    <cellStyle name="vnhead3 5 4" xfId="9198" xr:uid="{00000000-0005-0000-0000-000081770000}"/>
    <cellStyle name="vnhead3 5 4 2" xfId="24593" xr:uid="{00000000-0005-0000-0000-000082770000}"/>
    <cellStyle name="vnhead3 5 5" xfId="11227" xr:uid="{00000000-0005-0000-0000-000083770000}"/>
    <cellStyle name="vnhead3 5 5 2" xfId="26522" xr:uid="{00000000-0005-0000-0000-000084770000}"/>
    <cellStyle name="vnhead3 5 6" xfId="23635" xr:uid="{00000000-0005-0000-0000-000085770000}"/>
    <cellStyle name="vnhead3 6" xfId="8607" xr:uid="{00000000-0005-0000-0000-000086770000}"/>
    <cellStyle name="vnhead3 6 2" xfId="9411" xr:uid="{00000000-0005-0000-0000-000087770000}"/>
    <cellStyle name="vnhead3 6 2 2" xfId="13099" xr:uid="{00000000-0005-0000-0000-000088770000}"/>
    <cellStyle name="vnhead3 6 2 2 2" xfId="28381" xr:uid="{00000000-0005-0000-0000-000089770000}"/>
    <cellStyle name="vnhead3 6 2 3" xfId="24801" xr:uid="{00000000-0005-0000-0000-00008A770000}"/>
    <cellStyle name="vnhead3 6 3" xfId="11384" xr:uid="{00000000-0005-0000-0000-00008B770000}"/>
    <cellStyle name="vnhead3 6 3 2" xfId="26677" xr:uid="{00000000-0005-0000-0000-00008C770000}"/>
    <cellStyle name="vnhead3 6 4" xfId="24009" xr:uid="{00000000-0005-0000-0000-00008D770000}"/>
    <cellStyle name="vnhead3 7" xfId="9276" xr:uid="{00000000-0005-0000-0000-00008E770000}"/>
    <cellStyle name="vnhead3 7 2" xfId="11305" xr:uid="{00000000-0005-0000-0000-00008F770000}"/>
    <cellStyle name="vnhead3 7 2 2" xfId="26599" xr:uid="{00000000-0005-0000-0000-000090770000}"/>
    <cellStyle name="vnhead3 7 3" xfId="24670" xr:uid="{00000000-0005-0000-0000-000091770000}"/>
    <cellStyle name="vnhead3 8" xfId="10636" xr:uid="{00000000-0005-0000-0000-000092770000}"/>
    <cellStyle name="vnhead3 8 2" xfId="25938" xr:uid="{00000000-0005-0000-0000-000093770000}"/>
    <cellStyle name="vnhead3 9" xfId="18352" xr:uid="{00000000-0005-0000-0000-000094770000}"/>
    <cellStyle name="vnhead4" xfId="1896" xr:uid="{00000000-0005-0000-0000-000095770000}"/>
    <cellStyle name="Währung [0]_68574_Materialbedarfsliste" xfId="17281" xr:uid="{00000000-0005-0000-0000-000096770000}"/>
    <cellStyle name="Währung_68574_Materialbedarfsliste" xfId="17282" xr:uid="{00000000-0005-0000-0000-000097770000}"/>
    <cellStyle name="Walutowy [0]_Invoices2001Slovakia" xfId="1899" xr:uid="{00000000-0005-0000-0000-000098770000}"/>
    <cellStyle name="Walutowy_Invoices2001Slovakia" xfId="1900" xr:uid="{00000000-0005-0000-0000-000099770000}"/>
    <cellStyle name="Warning Text 2" xfId="1901" xr:uid="{00000000-0005-0000-0000-00009A770000}"/>
    <cellStyle name="Warning Text 3" xfId="17283" xr:uid="{00000000-0005-0000-0000-00009B770000}"/>
    <cellStyle name="Warning Text 4" xfId="17284" xr:uid="{00000000-0005-0000-0000-00009C770000}"/>
    <cellStyle name="xan1" xfId="17285" xr:uid="{00000000-0005-0000-0000-00009D770000}"/>
    <cellStyle name="Xấu" xfId="17286" xr:uid="{00000000-0005-0000-0000-00009E770000}"/>
    <cellStyle name="xuan" xfId="1902" xr:uid="{00000000-0005-0000-0000-00009F770000}"/>
    <cellStyle name="センター" xfId="17287" xr:uid="{00000000-0005-0000-0000-0000A0770000}"/>
    <cellStyle name="เครื่องหมายสกุลเงิน [0]_FTC_OFFER" xfId="17288" xr:uid="{00000000-0005-0000-0000-0000A1770000}"/>
    <cellStyle name="เครื่องหมายสกุลเงิน_FTC_OFFER" xfId="17289" xr:uid="{00000000-0005-0000-0000-0000A2770000}"/>
    <cellStyle name="ปกติ_FTC_OFFER" xfId="17290" xr:uid="{00000000-0005-0000-0000-0000A3770000}"/>
    <cellStyle name=" [0.00]_ Att. 1- Cover" xfId="1903" xr:uid="{00000000-0005-0000-0000-0000A4770000}"/>
    <cellStyle name="_ Att. 1- Cover" xfId="1904" xr:uid="{00000000-0005-0000-0000-0000A5770000}"/>
    <cellStyle name="?_ Att. 1- Cover" xfId="1905" xr:uid="{00000000-0005-0000-0000-0000A6770000}"/>
    <cellStyle name="똿뗦먛귟 [0.00]_PRODUCT DETAIL Q1" xfId="1906" xr:uid="{00000000-0005-0000-0000-0000A7770000}"/>
    <cellStyle name="똿뗦먛귟_PRODUCT DETAIL Q1" xfId="1907" xr:uid="{00000000-0005-0000-0000-0000A8770000}"/>
    <cellStyle name="믅됞 [0.00]_PRODUCT DETAIL Q1" xfId="1908" xr:uid="{00000000-0005-0000-0000-0000A9770000}"/>
    <cellStyle name="믅됞_PRODUCT DETAIL Q1" xfId="1909" xr:uid="{00000000-0005-0000-0000-0000AA770000}"/>
    <cellStyle name="백분율_††††† " xfId="1910" xr:uid="{00000000-0005-0000-0000-0000AB770000}"/>
    <cellStyle name="뷭?_BOOKSHIP" xfId="1911" xr:uid="{00000000-0005-0000-0000-0000AC770000}"/>
    <cellStyle name="안건회계법인" xfId="1912" xr:uid="{00000000-0005-0000-0000-0000AD770000}"/>
    <cellStyle name="콤맀_Sheet1_총괄표 (수출입) (2)" xfId="17291" xr:uid="{00000000-0005-0000-0000-0000AE770000}"/>
    <cellStyle name="콤마 [ - 유형1" xfId="17292" xr:uid="{00000000-0005-0000-0000-0000AF770000}"/>
    <cellStyle name="콤마 [ - 유형2" xfId="17293" xr:uid="{00000000-0005-0000-0000-0000B0770000}"/>
    <cellStyle name="콤마 [ - 유형3" xfId="17294" xr:uid="{00000000-0005-0000-0000-0000B1770000}"/>
    <cellStyle name="콤마 [ - 유형4" xfId="17295" xr:uid="{00000000-0005-0000-0000-0000B2770000}"/>
    <cellStyle name="콤마 [ - 유형5" xfId="17296" xr:uid="{00000000-0005-0000-0000-0000B3770000}"/>
    <cellStyle name="콤마 [ - 유형6" xfId="17297" xr:uid="{00000000-0005-0000-0000-0000B4770000}"/>
    <cellStyle name="콤마 [ - 유형7" xfId="17298" xr:uid="{00000000-0005-0000-0000-0000B5770000}"/>
    <cellStyle name="콤마 [ - 유형8" xfId="17299" xr:uid="{00000000-0005-0000-0000-0000B6770000}"/>
    <cellStyle name="콤마 [0]_ 비목별 월별기술 " xfId="1913" xr:uid="{00000000-0005-0000-0000-0000B7770000}"/>
    <cellStyle name="콤마_ 비목별 월별기술 " xfId="1914" xr:uid="{00000000-0005-0000-0000-0000B8770000}"/>
    <cellStyle name="통화 [0]_††††† " xfId="1915" xr:uid="{00000000-0005-0000-0000-0000B9770000}"/>
    <cellStyle name="통화_††††† " xfId="1916" xr:uid="{00000000-0005-0000-0000-0000BA770000}"/>
    <cellStyle name="표섀_변경(최종)" xfId="17300" xr:uid="{00000000-0005-0000-0000-0000BB770000}"/>
    <cellStyle name="표준_ 97년 경영분석(안)" xfId="17301" xr:uid="{00000000-0005-0000-0000-0000BC770000}"/>
    <cellStyle name="一般_00Q3902REV.1" xfId="1917" xr:uid="{00000000-0005-0000-0000-0000BD770000}"/>
    <cellStyle name="不要処理" xfId="17302" xr:uid="{00000000-0005-0000-0000-0000BE770000}"/>
    <cellStyle name="千分位[0]_00Q3902REV.1" xfId="1918" xr:uid="{00000000-0005-0000-0000-0000BF770000}"/>
    <cellStyle name="千分位_00Q3902REV.1" xfId="1919" xr:uid="{00000000-0005-0000-0000-0000C0770000}"/>
    <cellStyle name="帳票" xfId="17303" xr:uid="{00000000-0005-0000-0000-0000C1770000}"/>
    <cellStyle name="常规_For Hanoi Configuration" xfId="17304" xr:uid="{00000000-0005-0000-0000-0000C2770000}"/>
    <cellStyle name="桁?切? [0.00]_pldt" xfId="17305" xr:uid="{00000000-0005-0000-0000-0000C3770000}"/>
    <cellStyle name="桁?切?_pldt" xfId="17306" xr:uid="{00000000-0005-0000-0000-0000C4770000}"/>
    <cellStyle name="桁区切り [0.00]_††††† " xfId="17307" xr:uid="{00000000-0005-0000-0000-0000C5770000}"/>
    <cellStyle name="桁区切り_††††† " xfId="17308" xr:uid="{00000000-0005-0000-0000-0000C6770000}"/>
    <cellStyle name="標?_外?Ａ最終" xfId="17309" xr:uid="{00000000-0005-0000-0000-0000C7770000}"/>
    <cellStyle name="標準_(A1)BOQ " xfId="1920" xr:uid="{00000000-0005-0000-0000-0000C8770000}"/>
    <cellStyle name="標準8" xfId="17310" xr:uid="{00000000-0005-0000-0000-0000C9770000}"/>
    <cellStyle name="貨幣 [0]_00Q3902REV.1" xfId="1921" xr:uid="{00000000-0005-0000-0000-0000CA770000}"/>
    <cellStyle name="貨幣[0]_06生管" xfId="17311" xr:uid="{00000000-0005-0000-0000-0000CB770000}"/>
    <cellStyle name="貨幣_00Q3902REV.1" xfId="1922" xr:uid="{00000000-0005-0000-0000-0000CC770000}"/>
    <cellStyle name="通貨 [0.00]_††††† " xfId="17312" xr:uid="{00000000-0005-0000-0000-0000CD770000}"/>
    <cellStyle name="通貨_††††† " xfId="17313" xr:uid="{00000000-0005-0000-0000-0000CE770000}"/>
  </cellStyles>
  <dxfs count="4">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7"/>
  <sheetViews>
    <sheetView zoomScaleNormal="100" workbookViewId="0">
      <pane ySplit="5" topLeftCell="A75" activePane="bottomLeft" state="frozen"/>
      <selection activeCell="G85" sqref="G85"/>
      <selection pane="bottomLeft" activeCell="G85" sqref="G85"/>
    </sheetView>
  </sheetViews>
  <sheetFormatPr defaultRowHeight="15"/>
  <cols>
    <col min="1" max="1" width="7" customWidth="1"/>
    <col min="2" max="2" width="34.5703125" customWidth="1"/>
    <col min="3" max="3" width="17.7109375" customWidth="1"/>
    <col min="4" max="4" width="9.7109375" customWidth="1"/>
    <col min="5" max="5" width="14.42578125" customWidth="1"/>
    <col min="6" max="6" width="15.28515625" customWidth="1"/>
    <col min="7" max="7" width="22.140625" customWidth="1"/>
    <col min="8" max="8" width="26.42578125" customWidth="1"/>
  </cols>
  <sheetData>
    <row r="1" spans="1:9" ht="15.75">
      <c r="I1" s="24" t="s">
        <v>89</v>
      </c>
    </row>
    <row r="2" spans="1:9" ht="45" customHeight="1">
      <c r="A2" s="86" t="s">
        <v>109</v>
      </c>
      <c r="B2" s="86"/>
      <c r="C2" s="86"/>
      <c r="D2" s="86"/>
      <c r="E2" s="86"/>
      <c r="F2" s="86"/>
      <c r="G2" s="86"/>
      <c r="H2" s="86"/>
      <c r="I2" s="86"/>
    </row>
    <row r="3" spans="1:9" ht="18.75">
      <c r="A3" s="87" t="s">
        <v>96</v>
      </c>
      <c r="B3" s="87"/>
      <c r="C3" s="87"/>
      <c r="D3" s="87"/>
      <c r="E3" s="87"/>
      <c r="F3" s="87"/>
      <c r="G3" s="87"/>
      <c r="H3" s="87"/>
      <c r="I3" s="87"/>
    </row>
    <row r="4" spans="1:9" ht="15.75">
      <c r="G4" s="25"/>
      <c r="H4" s="88" t="s">
        <v>77</v>
      </c>
      <c r="I4" s="88"/>
    </row>
    <row r="5" spans="1:9" ht="81" customHeight="1">
      <c r="A5" s="26" t="s">
        <v>90</v>
      </c>
      <c r="B5" s="26" t="s">
        <v>85</v>
      </c>
      <c r="C5" s="27" t="s">
        <v>91</v>
      </c>
      <c r="D5" s="27" t="s">
        <v>92</v>
      </c>
      <c r="E5" s="53" t="s">
        <v>93</v>
      </c>
      <c r="F5" s="27" t="s">
        <v>94</v>
      </c>
      <c r="G5" s="26" t="s">
        <v>78</v>
      </c>
      <c r="H5" s="26" t="s">
        <v>95</v>
      </c>
      <c r="I5" s="26" t="s">
        <v>79</v>
      </c>
    </row>
    <row r="6" spans="1:9" ht="15.75">
      <c r="A6" s="35" t="s">
        <v>97</v>
      </c>
      <c r="B6" s="30" t="s">
        <v>98</v>
      </c>
      <c r="C6" s="30">
        <v>1</v>
      </c>
      <c r="D6" s="30">
        <v>2</v>
      </c>
      <c r="E6" s="54">
        <v>3</v>
      </c>
      <c r="F6" s="30">
        <v>4</v>
      </c>
      <c r="G6" s="30">
        <v>5</v>
      </c>
      <c r="H6" s="30">
        <v>6</v>
      </c>
      <c r="I6" s="30">
        <v>7</v>
      </c>
    </row>
    <row r="7" spans="1:9" ht="15.75">
      <c r="A7" s="35"/>
      <c r="B7" s="31" t="s">
        <v>100</v>
      </c>
      <c r="C7" s="33">
        <f>C8+C75</f>
        <v>65657.745499999961</v>
      </c>
      <c r="D7" s="33">
        <f>D8+D75</f>
        <v>2411</v>
      </c>
      <c r="E7" s="55">
        <f>E8+E75</f>
        <v>49553</v>
      </c>
      <c r="F7" s="33">
        <f>F8+F75</f>
        <v>13693.745499999968</v>
      </c>
      <c r="G7" s="28"/>
      <c r="H7" s="28"/>
      <c r="I7" s="28"/>
    </row>
    <row r="8" spans="1:9" ht="47.25">
      <c r="A8" s="36" t="s">
        <v>80</v>
      </c>
      <c r="B8" s="32" t="s">
        <v>99</v>
      </c>
      <c r="C8" s="33">
        <f>SUM(C9:C74)</f>
        <v>62077.745499999968</v>
      </c>
      <c r="D8" s="33">
        <f t="shared" ref="D8:E8" si="0">SUM(D9:D74)</f>
        <v>0</v>
      </c>
      <c r="E8" s="33">
        <f t="shared" si="0"/>
        <v>48384</v>
      </c>
      <c r="F8" s="33">
        <f t="shared" ref="F8:F71" si="1">C8-D8-E8</f>
        <v>13693.745499999968</v>
      </c>
      <c r="G8" s="80" t="s">
        <v>102</v>
      </c>
      <c r="H8" s="80" t="s">
        <v>103</v>
      </c>
      <c r="I8" s="28"/>
    </row>
    <row r="9" spans="1:9" ht="31.5">
      <c r="A9" s="35">
        <v>1</v>
      </c>
      <c r="B9" s="29" t="s">
        <v>108</v>
      </c>
      <c r="C9" s="34">
        <v>27935</v>
      </c>
      <c r="D9" s="34">
        <v>0</v>
      </c>
      <c r="E9" s="34">
        <f>'dat trong lua'!M11</f>
        <v>21773</v>
      </c>
      <c r="F9" s="34">
        <f t="shared" si="1"/>
        <v>6162</v>
      </c>
      <c r="G9" s="81"/>
      <c r="H9" s="81"/>
      <c r="I9" s="28"/>
    </row>
    <row r="10" spans="1:9" ht="15.75">
      <c r="A10" s="35">
        <v>2</v>
      </c>
      <c r="B10" s="28" t="s">
        <v>35</v>
      </c>
      <c r="C10" s="34">
        <v>444.15989999999999</v>
      </c>
      <c r="D10" s="34">
        <v>0</v>
      </c>
      <c r="E10" s="34">
        <v>347</v>
      </c>
      <c r="F10" s="34">
        <f t="shared" si="1"/>
        <v>97.159899999999993</v>
      </c>
      <c r="G10" s="81"/>
      <c r="H10" s="81"/>
      <c r="I10" s="28"/>
    </row>
    <row r="11" spans="1:9" ht="15.75">
      <c r="A11" s="35">
        <v>3</v>
      </c>
      <c r="B11" s="28" t="s">
        <v>28</v>
      </c>
      <c r="C11" s="34">
        <v>739.46019999999999</v>
      </c>
      <c r="D11" s="34">
        <v>0</v>
      </c>
      <c r="E11" s="34">
        <v>576</v>
      </c>
      <c r="F11" s="34">
        <f t="shared" si="1"/>
        <v>163.46019999999999</v>
      </c>
      <c r="G11" s="81"/>
      <c r="H11" s="81"/>
      <c r="I11" s="28"/>
    </row>
    <row r="12" spans="1:9" ht="15.75">
      <c r="A12" s="35">
        <v>4</v>
      </c>
      <c r="B12" s="28" t="s">
        <v>29</v>
      </c>
      <c r="C12" s="34">
        <v>736.2749</v>
      </c>
      <c r="D12" s="34">
        <v>0</v>
      </c>
      <c r="E12" s="34">
        <v>574</v>
      </c>
      <c r="F12" s="34">
        <f t="shared" si="1"/>
        <v>162.2749</v>
      </c>
      <c r="G12" s="81"/>
      <c r="H12" s="81"/>
      <c r="I12" s="28"/>
    </row>
    <row r="13" spans="1:9" ht="15.75">
      <c r="A13" s="35">
        <v>5</v>
      </c>
      <c r="B13" s="28" t="s">
        <v>32</v>
      </c>
      <c r="C13" s="34">
        <v>954.7912</v>
      </c>
      <c r="D13" s="34">
        <v>0</v>
      </c>
      <c r="E13" s="34">
        <v>744</v>
      </c>
      <c r="F13" s="34">
        <f t="shared" si="1"/>
        <v>210.7912</v>
      </c>
      <c r="G13" s="81"/>
      <c r="H13" s="81"/>
      <c r="I13" s="28"/>
    </row>
    <row r="14" spans="1:9" ht="15.75">
      <c r="A14" s="35">
        <v>6</v>
      </c>
      <c r="B14" s="28" t="s">
        <v>30</v>
      </c>
      <c r="C14" s="34">
        <v>711.92880000000002</v>
      </c>
      <c r="D14" s="34">
        <v>0</v>
      </c>
      <c r="E14" s="34">
        <v>555</v>
      </c>
      <c r="F14" s="34">
        <f t="shared" si="1"/>
        <v>156.92880000000002</v>
      </c>
      <c r="G14" s="81"/>
      <c r="H14" s="81"/>
      <c r="I14" s="28"/>
    </row>
    <row r="15" spans="1:9" ht="15.75">
      <c r="A15" s="35">
        <v>7</v>
      </c>
      <c r="B15" s="28" t="s">
        <v>34</v>
      </c>
      <c r="C15" s="34">
        <v>618.12620000000004</v>
      </c>
      <c r="D15" s="34">
        <v>0</v>
      </c>
      <c r="E15" s="34">
        <v>482</v>
      </c>
      <c r="F15" s="34">
        <f t="shared" si="1"/>
        <v>136.12620000000004</v>
      </c>
      <c r="G15" s="81"/>
      <c r="H15" s="81"/>
      <c r="I15" s="28"/>
    </row>
    <row r="16" spans="1:9" ht="15.75">
      <c r="A16" s="35">
        <v>8</v>
      </c>
      <c r="B16" s="28" t="s">
        <v>33</v>
      </c>
      <c r="C16" s="34">
        <v>430.92200000000003</v>
      </c>
      <c r="D16" s="34">
        <v>0</v>
      </c>
      <c r="E16" s="34">
        <v>336</v>
      </c>
      <c r="F16" s="34">
        <f t="shared" si="1"/>
        <v>94.922000000000025</v>
      </c>
      <c r="G16" s="81"/>
      <c r="H16" s="81"/>
      <c r="I16" s="28"/>
    </row>
    <row r="17" spans="1:9" ht="15.75">
      <c r="A17" s="35">
        <v>9</v>
      </c>
      <c r="B17" s="28" t="s">
        <v>31</v>
      </c>
      <c r="C17" s="34">
        <v>357.68599999999998</v>
      </c>
      <c r="D17" s="34">
        <v>0</v>
      </c>
      <c r="E17" s="34">
        <v>279</v>
      </c>
      <c r="F17" s="34">
        <f t="shared" si="1"/>
        <v>78.685999999999979</v>
      </c>
      <c r="G17" s="81"/>
      <c r="H17" s="81"/>
      <c r="I17" s="28"/>
    </row>
    <row r="18" spans="1:9" ht="15.75">
      <c r="A18" s="35">
        <v>10</v>
      </c>
      <c r="B18" s="28" t="s">
        <v>27</v>
      </c>
      <c r="C18" s="34">
        <v>580.44690000000003</v>
      </c>
      <c r="D18" s="34">
        <v>0</v>
      </c>
      <c r="E18" s="34">
        <v>453</v>
      </c>
      <c r="F18" s="34">
        <f t="shared" si="1"/>
        <v>127.44690000000003</v>
      </c>
      <c r="G18" s="81"/>
      <c r="H18" s="81"/>
      <c r="I18" s="28"/>
    </row>
    <row r="19" spans="1:9" ht="15.75">
      <c r="A19" s="35">
        <v>11</v>
      </c>
      <c r="B19" s="28" t="s">
        <v>24</v>
      </c>
      <c r="C19" s="34">
        <v>486.2672</v>
      </c>
      <c r="D19" s="34">
        <v>0</v>
      </c>
      <c r="E19" s="34">
        <v>379</v>
      </c>
      <c r="F19" s="34">
        <f t="shared" si="1"/>
        <v>107.2672</v>
      </c>
      <c r="G19" s="81"/>
      <c r="H19" s="81"/>
      <c r="I19" s="28"/>
    </row>
    <row r="20" spans="1:9" ht="15.75">
      <c r="A20" s="35">
        <v>12</v>
      </c>
      <c r="B20" s="28" t="s">
        <v>25</v>
      </c>
      <c r="C20" s="34">
        <v>742.95979999999997</v>
      </c>
      <c r="D20" s="34">
        <v>0</v>
      </c>
      <c r="E20" s="34">
        <v>579</v>
      </c>
      <c r="F20" s="34">
        <f t="shared" si="1"/>
        <v>163.95979999999997</v>
      </c>
      <c r="G20" s="81"/>
      <c r="H20" s="81"/>
      <c r="I20" s="28"/>
    </row>
    <row r="21" spans="1:9" ht="15.75">
      <c r="A21" s="35">
        <v>13</v>
      </c>
      <c r="B21" s="28" t="s">
        <v>22</v>
      </c>
      <c r="C21" s="34">
        <v>343.09429999999998</v>
      </c>
      <c r="D21" s="34">
        <v>0</v>
      </c>
      <c r="E21" s="34">
        <v>268</v>
      </c>
      <c r="F21" s="34">
        <f t="shared" si="1"/>
        <v>75.094299999999976</v>
      </c>
      <c r="G21" s="81"/>
      <c r="H21" s="81"/>
      <c r="I21" s="28"/>
    </row>
    <row r="22" spans="1:9" ht="15.75">
      <c r="A22" s="35">
        <v>14</v>
      </c>
      <c r="B22" s="28" t="s">
        <v>26</v>
      </c>
      <c r="C22" s="34">
        <v>632.2749</v>
      </c>
      <c r="D22" s="34">
        <v>0</v>
      </c>
      <c r="E22" s="34">
        <v>493</v>
      </c>
      <c r="F22" s="34">
        <f t="shared" si="1"/>
        <v>139.2749</v>
      </c>
      <c r="G22" s="81"/>
      <c r="H22" s="81"/>
      <c r="I22" s="28"/>
    </row>
    <row r="23" spans="1:9" ht="15.75">
      <c r="A23" s="35">
        <v>15</v>
      </c>
      <c r="B23" s="28" t="s">
        <v>23</v>
      </c>
      <c r="C23" s="34">
        <v>783.82219999999995</v>
      </c>
      <c r="D23" s="34">
        <v>0</v>
      </c>
      <c r="E23" s="34">
        <v>611</v>
      </c>
      <c r="F23" s="34">
        <f t="shared" si="1"/>
        <v>172.82219999999995</v>
      </c>
      <c r="G23" s="81"/>
      <c r="H23" s="81"/>
      <c r="I23" s="28"/>
    </row>
    <row r="24" spans="1:9" ht="15.75">
      <c r="A24" s="35">
        <v>16</v>
      </c>
      <c r="B24" s="28" t="s">
        <v>73</v>
      </c>
      <c r="C24" s="34">
        <v>216.9102</v>
      </c>
      <c r="D24" s="34">
        <v>0</v>
      </c>
      <c r="E24" s="34">
        <v>169</v>
      </c>
      <c r="F24" s="34">
        <f t="shared" si="1"/>
        <v>47.910200000000003</v>
      </c>
      <c r="G24" s="81"/>
      <c r="H24" s="81"/>
      <c r="I24" s="28"/>
    </row>
    <row r="25" spans="1:9" ht="15.75">
      <c r="A25" s="35">
        <v>17</v>
      </c>
      <c r="B25" s="28" t="s">
        <v>74</v>
      </c>
      <c r="C25" s="34">
        <v>216.4151</v>
      </c>
      <c r="D25" s="34">
        <v>0</v>
      </c>
      <c r="E25" s="34">
        <v>169</v>
      </c>
      <c r="F25" s="34">
        <f t="shared" si="1"/>
        <v>47.415099999999995</v>
      </c>
      <c r="G25" s="81"/>
      <c r="H25" s="81"/>
      <c r="I25" s="28"/>
    </row>
    <row r="26" spans="1:9" ht="15.75">
      <c r="A26" s="35">
        <v>18</v>
      </c>
      <c r="B26" s="28" t="s">
        <v>51</v>
      </c>
      <c r="C26" s="34">
        <v>566.5299</v>
      </c>
      <c r="D26" s="34">
        <v>0</v>
      </c>
      <c r="E26" s="34">
        <v>442</v>
      </c>
      <c r="F26" s="34">
        <f t="shared" si="1"/>
        <v>124.5299</v>
      </c>
      <c r="G26" s="81"/>
      <c r="H26" s="81"/>
      <c r="I26" s="28"/>
    </row>
    <row r="27" spans="1:9" ht="15.75">
      <c r="A27" s="35">
        <v>19</v>
      </c>
      <c r="B27" s="28" t="s">
        <v>75</v>
      </c>
      <c r="C27" s="34">
        <v>402.4375</v>
      </c>
      <c r="D27" s="34">
        <v>0</v>
      </c>
      <c r="E27" s="34">
        <v>314</v>
      </c>
      <c r="F27" s="34">
        <f t="shared" si="1"/>
        <v>88.4375</v>
      </c>
      <c r="G27" s="81"/>
      <c r="H27" s="81"/>
      <c r="I27" s="28"/>
    </row>
    <row r="28" spans="1:9" ht="15.75">
      <c r="A28" s="35">
        <v>20</v>
      </c>
      <c r="B28" s="28" t="s">
        <v>52</v>
      </c>
      <c r="C28" s="34">
        <v>500.685</v>
      </c>
      <c r="D28" s="34">
        <v>0</v>
      </c>
      <c r="E28" s="34">
        <v>390</v>
      </c>
      <c r="F28" s="34">
        <f t="shared" si="1"/>
        <v>110.685</v>
      </c>
      <c r="G28" s="81"/>
      <c r="H28" s="81"/>
      <c r="I28" s="28"/>
    </row>
    <row r="29" spans="1:9" ht="15.75">
      <c r="A29" s="35">
        <v>21</v>
      </c>
      <c r="B29" s="28" t="s">
        <v>49</v>
      </c>
      <c r="C29" s="34">
        <v>515.00729999999999</v>
      </c>
      <c r="D29" s="34">
        <v>0</v>
      </c>
      <c r="E29" s="34">
        <v>401</v>
      </c>
      <c r="F29" s="34">
        <f t="shared" si="1"/>
        <v>114.00729999999999</v>
      </c>
      <c r="G29" s="81"/>
      <c r="H29" s="81"/>
      <c r="I29" s="28"/>
    </row>
    <row r="30" spans="1:9" ht="15.75">
      <c r="A30" s="35">
        <v>22</v>
      </c>
      <c r="B30" s="28" t="s">
        <v>48</v>
      </c>
      <c r="C30" s="34">
        <v>356.74029999999999</v>
      </c>
      <c r="D30" s="34">
        <v>0</v>
      </c>
      <c r="E30" s="34">
        <v>278</v>
      </c>
      <c r="F30" s="34">
        <f t="shared" si="1"/>
        <v>78.740299999999991</v>
      </c>
      <c r="G30" s="81"/>
      <c r="H30" s="81"/>
      <c r="I30" s="28"/>
    </row>
    <row r="31" spans="1:9" ht="15.75">
      <c r="A31" s="35">
        <v>23</v>
      </c>
      <c r="B31" s="28" t="s">
        <v>50</v>
      </c>
      <c r="C31" s="34">
        <v>660.4153</v>
      </c>
      <c r="D31" s="34">
        <v>0</v>
      </c>
      <c r="E31" s="34">
        <v>515</v>
      </c>
      <c r="F31" s="34">
        <f t="shared" si="1"/>
        <v>145.4153</v>
      </c>
      <c r="G31" s="81"/>
      <c r="H31" s="81"/>
      <c r="I31" s="28"/>
    </row>
    <row r="32" spans="1:9" ht="15.75">
      <c r="A32" s="35">
        <v>24</v>
      </c>
      <c r="B32" s="28" t="s">
        <v>20</v>
      </c>
      <c r="C32" s="34">
        <v>647.03039999999999</v>
      </c>
      <c r="D32" s="34">
        <v>0</v>
      </c>
      <c r="E32" s="34">
        <v>504</v>
      </c>
      <c r="F32" s="34">
        <f t="shared" si="1"/>
        <v>143.03039999999999</v>
      </c>
      <c r="G32" s="81"/>
      <c r="H32" s="81"/>
      <c r="I32" s="28"/>
    </row>
    <row r="33" spans="1:9" ht="15.75">
      <c r="A33" s="35">
        <v>25</v>
      </c>
      <c r="B33" s="28" t="s">
        <v>19</v>
      </c>
      <c r="C33" s="34">
        <v>697.46379999999999</v>
      </c>
      <c r="D33" s="34">
        <v>0</v>
      </c>
      <c r="E33" s="34">
        <v>544</v>
      </c>
      <c r="F33" s="34">
        <f t="shared" si="1"/>
        <v>153.46379999999999</v>
      </c>
      <c r="G33" s="81"/>
      <c r="H33" s="81"/>
      <c r="I33" s="28"/>
    </row>
    <row r="34" spans="1:9" ht="15.75">
      <c r="A34" s="35">
        <v>26</v>
      </c>
      <c r="B34" s="28" t="s">
        <v>21</v>
      </c>
      <c r="C34" s="34">
        <v>1230.8440000000001</v>
      </c>
      <c r="D34" s="34">
        <v>0</v>
      </c>
      <c r="E34" s="34">
        <v>959</v>
      </c>
      <c r="F34" s="34">
        <f t="shared" si="1"/>
        <v>271.84400000000005</v>
      </c>
      <c r="G34" s="81"/>
      <c r="H34" s="81"/>
      <c r="I34" s="28"/>
    </row>
    <row r="35" spans="1:9" ht="15.75">
      <c r="A35" s="35">
        <v>27</v>
      </c>
      <c r="B35" s="28" t="s">
        <v>16</v>
      </c>
      <c r="C35" s="34">
        <v>544.40729999999996</v>
      </c>
      <c r="D35" s="34">
        <v>0</v>
      </c>
      <c r="E35" s="34">
        <v>424</v>
      </c>
      <c r="F35" s="34">
        <f t="shared" si="1"/>
        <v>120.40729999999996</v>
      </c>
      <c r="G35" s="81"/>
      <c r="H35" s="81"/>
      <c r="I35" s="28"/>
    </row>
    <row r="36" spans="1:9" ht="15.75">
      <c r="A36" s="35">
        <v>28</v>
      </c>
      <c r="B36" s="28" t="s">
        <v>17</v>
      </c>
      <c r="C36" s="34">
        <v>865.95939999999996</v>
      </c>
      <c r="D36" s="34">
        <v>0</v>
      </c>
      <c r="E36" s="34">
        <v>675</v>
      </c>
      <c r="F36" s="34">
        <f t="shared" si="1"/>
        <v>190.95939999999996</v>
      </c>
      <c r="G36" s="81"/>
      <c r="H36" s="81"/>
      <c r="I36" s="28"/>
    </row>
    <row r="37" spans="1:9" ht="15.75">
      <c r="A37" s="35">
        <v>29</v>
      </c>
      <c r="B37" s="28" t="s">
        <v>15</v>
      </c>
      <c r="C37" s="34">
        <v>385.85379999999998</v>
      </c>
      <c r="D37" s="34">
        <v>0</v>
      </c>
      <c r="E37" s="34">
        <v>301</v>
      </c>
      <c r="F37" s="34">
        <f t="shared" si="1"/>
        <v>84.853799999999978</v>
      </c>
      <c r="G37" s="81"/>
      <c r="H37" s="81"/>
      <c r="I37" s="28"/>
    </row>
    <row r="38" spans="1:9" ht="15.75">
      <c r="A38" s="35">
        <v>30</v>
      </c>
      <c r="B38" s="28" t="s">
        <v>18</v>
      </c>
      <c r="C38" s="34">
        <v>592.32219999999995</v>
      </c>
      <c r="D38" s="34">
        <v>0</v>
      </c>
      <c r="E38" s="34">
        <v>462</v>
      </c>
      <c r="F38" s="34">
        <f t="shared" si="1"/>
        <v>130.32219999999995</v>
      </c>
      <c r="G38" s="81"/>
      <c r="H38" s="81"/>
      <c r="I38" s="28"/>
    </row>
    <row r="39" spans="1:9" ht="15.75">
      <c r="A39" s="35">
        <v>31</v>
      </c>
      <c r="B39" s="28" t="s">
        <v>14</v>
      </c>
      <c r="C39" s="34">
        <v>219.13650000000001</v>
      </c>
      <c r="D39" s="34">
        <v>0</v>
      </c>
      <c r="E39" s="34">
        <v>171</v>
      </c>
      <c r="F39" s="34">
        <f t="shared" si="1"/>
        <v>48.136500000000012</v>
      </c>
      <c r="G39" s="81"/>
      <c r="H39" s="81"/>
      <c r="I39" s="28"/>
    </row>
    <row r="40" spans="1:9" ht="15.75">
      <c r="A40" s="35">
        <v>32</v>
      </c>
      <c r="B40" s="28" t="s">
        <v>11</v>
      </c>
      <c r="C40" s="34">
        <v>276.77699999999999</v>
      </c>
      <c r="D40" s="34">
        <v>0</v>
      </c>
      <c r="E40" s="34">
        <v>216</v>
      </c>
      <c r="F40" s="34">
        <f t="shared" si="1"/>
        <v>60.776999999999987</v>
      </c>
      <c r="G40" s="81"/>
      <c r="H40" s="81"/>
      <c r="I40" s="28"/>
    </row>
    <row r="41" spans="1:9" ht="15.75">
      <c r="A41" s="35">
        <v>33</v>
      </c>
      <c r="B41" s="28" t="s">
        <v>12</v>
      </c>
      <c r="C41" s="34">
        <v>439.54919999999998</v>
      </c>
      <c r="D41" s="34">
        <v>0</v>
      </c>
      <c r="E41" s="34">
        <v>343</v>
      </c>
      <c r="F41" s="34">
        <f t="shared" si="1"/>
        <v>96.549199999999985</v>
      </c>
      <c r="G41" s="81"/>
      <c r="H41" s="81"/>
      <c r="I41" s="28"/>
    </row>
    <row r="42" spans="1:9" ht="15.75">
      <c r="A42" s="35">
        <v>34</v>
      </c>
      <c r="B42" s="28" t="s">
        <v>13</v>
      </c>
      <c r="C42" s="34">
        <v>269.97160000000002</v>
      </c>
      <c r="D42" s="34">
        <v>0</v>
      </c>
      <c r="E42" s="34">
        <v>211</v>
      </c>
      <c r="F42" s="34">
        <f t="shared" si="1"/>
        <v>58.971600000000024</v>
      </c>
      <c r="G42" s="81"/>
      <c r="H42" s="81"/>
      <c r="I42" s="28"/>
    </row>
    <row r="43" spans="1:9" ht="15.75">
      <c r="A43" s="35">
        <v>35</v>
      </c>
      <c r="B43" s="28" t="s">
        <v>57</v>
      </c>
      <c r="C43" s="34">
        <v>607.17589999999996</v>
      </c>
      <c r="D43" s="34">
        <v>0</v>
      </c>
      <c r="E43" s="34">
        <v>473</v>
      </c>
      <c r="F43" s="34">
        <f t="shared" si="1"/>
        <v>134.17589999999996</v>
      </c>
      <c r="G43" s="81"/>
      <c r="H43" s="81"/>
      <c r="I43" s="28"/>
    </row>
    <row r="44" spans="1:9" ht="15.75">
      <c r="A44" s="35">
        <v>36</v>
      </c>
      <c r="B44" s="28" t="s">
        <v>54</v>
      </c>
      <c r="C44" s="34">
        <v>481.21699999999998</v>
      </c>
      <c r="D44" s="34">
        <v>0</v>
      </c>
      <c r="E44" s="34">
        <v>375</v>
      </c>
      <c r="F44" s="34">
        <f t="shared" si="1"/>
        <v>106.21699999999998</v>
      </c>
      <c r="G44" s="81"/>
      <c r="H44" s="81"/>
      <c r="I44" s="28"/>
    </row>
    <row r="45" spans="1:9" ht="15.75">
      <c r="A45" s="35">
        <v>37</v>
      </c>
      <c r="B45" s="28" t="s">
        <v>55</v>
      </c>
      <c r="C45" s="34">
        <v>594.79579999999999</v>
      </c>
      <c r="D45" s="34">
        <v>0</v>
      </c>
      <c r="E45" s="34">
        <v>464</v>
      </c>
      <c r="F45" s="34">
        <f t="shared" si="1"/>
        <v>130.79579999999999</v>
      </c>
      <c r="G45" s="81"/>
      <c r="H45" s="81"/>
      <c r="I45" s="28"/>
    </row>
    <row r="46" spans="1:9" ht="15.75">
      <c r="A46" s="35">
        <v>38</v>
      </c>
      <c r="B46" s="28" t="s">
        <v>56</v>
      </c>
      <c r="C46" s="34">
        <v>478.60919999999999</v>
      </c>
      <c r="D46" s="34">
        <v>0</v>
      </c>
      <c r="E46" s="34">
        <v>373</v>
      </c>
      <c r="F46" s="34">
        <f t="shared" si="1"/>
        <v>105.60919999999999</v>
      </c>
      <c r="G46" s="81"/>
      <c r="H46" s="81"/>
      <c r="I46" s="28"/>
    </row>
    <row r="47" spans="1:9" ht="15.75">
      <c r="A47" s="35">
        <v>39</v>
      </c>
      <c r="B47" s="28" t="s">
        <v>53</v>
      </c>
      <c r="C47" s="34">
        <v>805.49850000000004</v>
      </c>
      <c r="D47" s="34">
        <v>0</v>
      </c>
      <c r="E47" s="34">
        <v>627</v>
      </c>
      <c r="F47" s="34">
        <f t="shared" si="1"/>
        <v>178.49850000000004</v>
      </c>
      <c r="G47" s="81"/>
      <c r="H47" s="81"/>
      <c r="I47" s="28"/>
    </row>
    <row r="48" spans="1:9" ht="15.75">
      <c r="A48" s="35">
        <v>40</v>
      </c>
      <c r="B48" s="28" t="s">
        <v>68</v>
      </c>
      <c r="C48" s="34">
        <v>757.20540000000005</v>
      </c>
      <c r="D48" s="34">
        <v>0</v>
      </c>
      <c r="E48" s="34">
        <v>590</v>
      </c>
      <c r="F48" s="34">
        <f t="shared" si="1"/>
        <v>167.20540000000005</v>
      </c>
      <c r="G48" s="81"/>
      <c r="H48" s="81"/>
      <c r="I48" s="28"/>
    </row>
    <row r="49" spans="1:9" ht="15.75">
      <c r="A49" s="35">
        <v>41</v>
      </c>
      <c r="B49" s="28" t="s">
        <v>72</v>
      </c>
      <c r="C49" s="34">
        <v>231.14259999999999</v>
      </c>
      <c r="D49" s="34">
        <v>0</v>
      </c>
      <c r="E49" s="34">
        <v>180</v>
      </c>
      <c r="F49" s="34">
        <f t="shared" si="1"/>
        <v>51.142599999999987</v>
      </c>
      <c r="G49" s="81"/>
      <c r="H49" s="81"/>
      <c r="I49" s="28"/>
    </row>
    <row r="50" spans="1:9" ht="15.75">
      <c r="A50" s="35">
        <v>42</v>
      </c>
      <c r="B50" s="28" t="s">
        <v>70</v>
      </c>
      <c r="C50" s="34">
        <v>375.8537</v>
      </c>
      <c r="D50" s="34">
        <v>0</v>
      </c>
      <c r="E50" s="34">
        <v>293</v>
      </c>
      <c r="F50" s="34">
        <f t="shared" si="1"/>
        <v>82.853700000000003</v>
      </c>
      <c r="G50" s="81"/>
      <c r="H50" s="81"/>
      <c r="I50" s="28"/>
    </row>
    <row r="51" spans="1:9" ht="15.75">
      <c r="A51" s="35">
        <v>43</v>
      </c>
      <c r="B51" s="28" t="s">
        <v>67</v>
      </c>
      <c r="C51" s="34">
        <v>550.70680000000004</v>
      </c>
      <c r="D51" s="34">
        <v>0</v>
      </c>
      <c r="E51" s="34">
        <v>429</v>
      </c>
      <c r="F51" s="34">
        <f t="shared" si="1"/>
        <v>121.70680000000004</v>
      </c>
      <c r="G51" s="81"/>
      <c r="H51" s="81"/>
      <c r="I51" s="28"/>
    </row>
    <row r="52" spans="1:9" ht="15.75">
      <c r="A52" s="35">
        <v>44</v>
      </c>
      <c r="B52" s="28" t="s">
        <v>71</v>
      </c>
      <c r="C52" s="34">
        <v>918.16579999999999</v>
      </c>
      <c r="D52" s="34">
        <v>0</v>
      </c>
      <c r="E52" s="34">
        <v>715</v>
      </c>
      <c r="F52" s="34">
        <f t="shared" si="1"/>
        <v>203.16579999999999</v>
      </c>
      <c r="G52" s="81"/>
      <c r="H52" s="81"/>
      <c r="I52" s="28"/>
    </row>
    <row r="53" spans="1:9" ht="15.75">
      <c r="A53" s="35">
        <v>45</v>
      </c>
      <c r="B53" s="28" t="s">
        <v>69</v>
      </c>
      <c r="C53" s="34">
        <v>351.0462</v>
      </c>
      <c r="D53" s="34">
        <v>0</v>
      </c>
      <c r="E53" s="34">
        <v>273</v>
      </c>
      <c r="F53" s="34">
        <f t="shared" si="1"/>
        <v>78.046199999999999</v>
      </c>
      <c r="G53" s="81"/>
      <c r="H53" s="81"/>
      <c r="I53" s="28"/>
    </row>
    <row r="54" spans="1:9" ht="15.75">
      <c r="A54" s="35">
        <v>46</v>
      </c>
      <c r="B54" s="28" t="s">
        <v>66</v>
      </c>
      <c r="C54" s="34">
        <v>389.9556</v>
      </c>
      <c r="D54" s="34">
        <v>0</v>
      </c>
      <c r="E54" s="34">
        <v>304</v>
      </c>
      <c r="F54" s="34">
        <f t="shared" si="1"/>
        <v>85.955600000000004</v>
      </c>
      <c r="G54" s="81"/>
      <c r="H54" s="81"/>
      <c r="I54" s="28"/>
    </row>
    <row r="55" spans="1:9" ht="15.75">
      <c r="A55" s="35">
        <v>47</v>
      </c>
      <c r="B55" s="28" t="s">
        <v>47</v>
      </c>
      <c r="C55" s="34">
        <v>354.06310000000002</v>
      </c>
      <c r="D55" s="34">
        <v>0</v>
      </c>
      <c r="E55" s="34">
        <v>276</v>
      </c>
      <c r="F55" s="34">
        <f t="shared" si="1"/>
        <v>78.06310000000002</v>
      </c>
      <c r="G55" s="81"/>
      <c r="H55" s="81"/>
      <c r="I55" s="28"/>
    </row>
    <row r="56" spans="1:9" ht="15.75">
      <c r="A56" s="35">
        <v>48</v>
      </c>
      <c r="B56" s="28" t="s">
        <v>46</v>
      </c>
      <c r="C56" s="34">
        <v>812.43960000000004</v>
      </c>
      <c r="D56" s="34">
        <v>0</v>
      </c>
      <c r="E56" s="34">
        <v>633</v>
      </c>
      <c r="F56" s="34">
        <f t="shared" si="1"/>
        <v>179.43960000000004</v>
      </c>
      <c r="G56" s="81"/>
      <c r="H56" s="81"/>
      <c r="I56" s="28"/>
    </row>
    <row r="57" spans="1:9" ht="15.75">
      <c r="A57" s="35">
        <v>49</v>
      </c>
      <c r="B57" s="28" t="s">
        <v>43</v>
      </c>
      <c r="C57" s="34">
        <v>558.67280000000005</v>
      </c>
      <c r="D57" s="34">
        <v>0</v>
      </c>
      <c r="E57" s="34">
        <v>436</v>
      </c>
      <c r="F57" s="34">
        <f t="shared" si="1"/>
        <v>122.67280000000005</v>
      </c>
      <c r="G57" s="81"/>
      <c r="H57" s="81"/>
      <c r="I57" s="28"/>
    </row>
    <row r="58" spans="1:9" ht="15.75">
      <c r="A58" s="35">
        <v>50</v>
      </c>
      <c r="B58" s="28" t="s">
        <v>44</v>
      </c>
      <c r="C58" s="34">
        <v>872.17849999999999</v>
      </c>
      <c r="D58" s="34">
        <v>0</v>
      </c>
      <c r="E58" s="34">
        <v>680</v>
      </c>
      <c r="F58" s="34">
        <f t="shared" si="1"/>
        <v>192.17849999999999</v>
      </c>
      <c r="G58" s="81"/>
      <c r="H58" s="81"/>
      <c r="I58" s="28"/>
    </row>
    <row r="59" spans="1:9" ht="15.75">
      <c r="A59" s="35">
        <v>51</v>
      </c>
      <c r="B59" s="28" t="s">
        <v>42</v>
      </c>
      <c r="C59" s="34">
        <v>528.82240000000002</v>
      </c>
      <c r="D59" s="34">
        <v>0</v>
      </c>
      <c r="E59" s="34">
        <v>412</v>
      </c>
      <c r="F59" s="34">
        <f t="shared" si="1"/>
        <v>116.82240000000002</v>
      </c>
      <c r="G59" s="81"/>
      <c r="H59" s="81"/>
      <c r="I59" s="28"/>
    </row>
    <row r="60" spans="1:9" ht="15.75">
      <c r="A60" s="35">
        <v>52</v>
      </c>
      <c r="B60" s="28" t="s">
        <v>45</v>
      </c>
      <c r="C60" s="34">
        <v>667.56870000000004</v>
      </c>
      <c r="D60" s="34">
        <v>0</v>
      </c>
      <c r="E60" s="34">
        <v>521</v>
      </c>
      <c r="F60" s="34">
        <f t="shared" si="1"/>
        <v>146.56870000000004</v>
      </c>
      <c r="G60" s="81"/>
      <c r="H60" s="81"/>
      <c r="I60" s="28"/>
    </row>
    <row r="61" spans="1:9" ht="15.75">
      <c r="A61" s="35">
        <v>53</v>
      </c>
      <c r="B61" s="28" t="s">
        <v>59</v>
      </c>
      <c r="C61" s="34">
        <v>421.65159999999997</v>
      </c>
      <c r="D61" s="34">
        <v>0</v>
      </c>
      <c r="E61" s="34">
        <v>328</v>
      </c>
      <c r="F61" s="34">
        <f t="shared" si="1"/>
        <v>93.651599999999974</v>
      </c>
      <c r="G61" s="81"/>
      <c r="H61" s="81"/>
      <c r="I61" s="28"/>
    </row>
    <row r="62" spans="1:9" ht="15.75">
      <c r="A62" s="35">
        <v>54</v>
      </c>
      <c r="B62" s="28" t="s">
        <v>58</v>
      </c>
      <c r="C62" s="34">
        <v>490.18459999999999</v>
      </c>
      <c r="D62" s="34">
        <v>0</v>
      </c>
      <c r="E62" s="34">
        <v>382</v>
      </c>
      <c r="F62" s="34">
        <f t="shared" si="1"/>
        <v>108.18459999999999</v>
      </c>
      <c r="G62" s="81"/>
      <c r="H62" s="81"/>
      <c r="I62" s="28"/>
    </row>
    <row r="63" spans="1:9" ht="15.75">
      <c r="A63" s="35">
        <v>55</v>
      </c>
      <c r="B63" s="28" t="s">
        <v>63</v>
      </c>
      <c r="C63" s="34">
        <v>328.0899</v>
      </c>
      <c r="D63" s="34">
        <v>0</v>
      </c>
      <c r="E63" s="34">
        <v>255</v>
      </c>
      <c r="F63" s="34">
        <f t="shared" si="1"/>
        <v>73.0899</v>
      </c>
      <c r="G63" s="81"/>
      <c r="H63" s="81"/>
      <c r="I63" s="28"/>
    </row>
    <row r="64" spans="1:9" ht="15.75">
      <c r="A64" s="35">
        <v>56</v>
      </c>
      <c r="B64" s="28" t="s">
        <v>65</v>
      </c>
      <c r="C64" s="34">
        <v>351.29039999999998</v>
      </c>
      <c r="D64" s="34">
        <v>0</v>
      </c>
      <c r="E64" s="34">
        <v>273</v>
      </c>
      <c r="F64" s="34">
        <f t="shared" si="1"/>
        <v>78.290399999999977</v>
      </c>
      <c r="G64" s="81"/>
      <c r="H64" s="81"/>
      <c r="I64" s="28"/>
    </row>
    <row r="65" spans="1:13" ht="15.75">
      <c r="A65" s="35">
        <v>57</v>
      </c>
      <c r="B65" s="28" t="s">
        <v>64</v>
      </c>
      <c r="C65" s="34">
        <v>135.25470000000001</v>
      </c>
      <c r="D65" s="34">
        <v>0</v>
      </c>
      <c r="E65" s="34">
        <v>106</v>
      </c>
      <c r="F65" s="34">
        <f t="shared" si="1"/>
        <v>29.254700000000014</v>
      </c>
      <c r="G65" s="81"/>
      <c r="H65" s="81"/>
      <c r="I65" s="28"/>
    </row>
    <row r="66" spans="1:13" ht="15.75">
      <c r="A66" s="35">
        <v>58</v>
      </c>
      <c r="B66" s="28" t="s">
        <v>62</v>
      </c>
      <c r="C66" s="34">
        <v>376.02499999999998</v>
      </c>
      <c r="D66" s="34">
        <v>0</v>
      </c>
      <c r="E66" s="34">
        <v>293</v>
      </c>
      <c r="F66" s="34">
        <f t="shared" si="1"/>
        <v>83.024999999999977</v>
      </c>
      <c r="G66" s="81"/>
      <c r="H66" s="81"/>
      <c r="I66" s="28"/>
    </row>
    <row r="67" spans="1:13" ht="15.75">
      <c r="A67" s="35">
        <v>59</v>
      </c>
      <c r="B67" s="28" t="s">
        <v>61</v>
      </c>
      <c r="C67" s="34">
        <v>360.7688</v>
      </c>
      <c r="D67" s="34">
        <v>0</v>
      </c>
      <c r="E67" s="34">
        <v>281</v>
      </c>
      <c r="F67" s="34">
        <f t="shared" si="1"/>
        <v>79.768799999999999</v>
      </c>
      <c r="G67" s="81"/>
      <c r="H67" s="81"/>
      <c r="I67" s="28"/>
    </row>
    <row r="68" spans="1:13" ht="15.75">
      <c r="A68" s="35">
        <v>60</v>
      </c>
      <c r="B68" s="28" t="s">
        <v>60</v>
      </c>
      <c r="C68" s="34">
        <v>354.24110000000002</v>
      </c>
      <c r="D68" s="34">
        <v>0</v>
      </c>
      <c r="E68" s="34">
        <v>276</v>
      </c>
      <c r="F68" s="34">
        <f t="shared" si="1"/>
        <v>78.241100000000017</v>
      </c>
      <c r="G68" s="81"/>
      <c r="H68" s="81"/>
      <c r="I68" s="28"/>
    </row>
    <row r="69" spans="1:13" ht="15.75">
      <c r="A69" s="35">
        <v>61</v>
      </c>
      <c r="B69" s="28" t="s">
        <v>41</v>
      </c>
      <c r="C69" s="34">
        <v>465.97059999999999</v>
      </c>
      <c r="D69" s="34">
        <v>0</v>
      </c>
      <c r="E69" s="34">
        <v>363</v>
      </c>
      <c r="F69" s="34">
        <f t="shared" si="1"/>
        <v>102.97059999999999</v>
      </c>
      <c r="G69" s="81"/>
      <c r="H69" s="81"/>
      <c r="I69" s="28"/>
    </row>
    <row r="70" spans="1:13" ht="15.75">
      <c r="A70" s="35">
        <v>62</v>
      </c>
      <c r="B70" s="28" t="s">
        <v>39</v>
      </c>
      <c r="C70" s="34">
        <v>393.59739999999999</v>
      </c>
      <c r="D70" s="34">
        <v>0</v>
      </c>
      <c r="E70" s="34">
        <v>306</v>
      </c>
      <c r="F70" s="34">
        <f t="shared" si="1"/>
        <v>87.597399999999993</v>
      </c>
      <c r="G70" s="81"/>
      <c r="H70" s="81"/>
      <c r="I70" s="28"/>
    </row>
    <row r="71" spans="1:13" ht="15.75">
      <c r="A71" s="35">
        <v>63</v>
      </c>
      <c r="B71" s="28" t="s">
        <v>37</v>
      </c>
      <c r="C71" s="34">
        <v>497.21409999999997</v>
      </c>
      <c r="D71" s="34">
        <v>0</v>
      </c>
      <c r="E71" s="34">
        <v>387</v>
      </c>
      <c r="F71" s="34">
        <f t="shared" si="1"/>
        <v>110.21409999999997</v>
      </c>
      <c r="G71" s="81"/>
      <c r="H71" s="81"/>
      <c r="I71" s="28"/>
    </row>
    <row r="72" spans="1:13" ht="15.75">
      <c r="A72" s="35">
        <v>64</v>
      </c>
      <c r="B72" s="28" t="s">
        <v>36</v>
      </c>
      <c r="C72" s="34">
        <v>419.64890000000003</v>
      </c>
      <c r="D72" s="34">
        <v>0</v>
      </c>
      <c r="E72" s="34">
        <v>327</v>
      </c>
      <c r="F72" s="34">
        <f t="shared" ref="F72:F77" si="2">C72-D72-E72</f>
        <v>92.648900000000026</v>
      </c>
      <c r="G72" s="81"/>
      <c r="H72" s="81"/>
      <c r="I72" s="28"/>
    </row>
    <row r="73" spans="1:13" ht="15.75">
      <c r="A73" s="35">
        <v>65</v>
      </c>
      <c r="B73" s="28" t="s">
        <v>38</v>
      </c>
      <c r="C73" s="34">
        <v>311.54149999999998</v>
      </c>
      <c r="D73" s="34">
        <v>0</v>
      </c>
      <c r="E73" s="34">
        <v>242</v>
      </c>
      <c r="F73" s="34">
        <f t="shared" si="2"/>
        <v>69.541499999999985</v>
      </c>
      <c r="G73" s="81"/>
      <c r="H73" s="81"/>
      <c r="I73" s="28"/>
    </row>
    <row r="74" spans="1:13" ht="15.75">
      <c r="A74" s="35">
        <v>66</v>
      </c>
      <c r="B74" s="28" t="s">
        <v>40</v>
      </c>
      <c r="C74" s="34">
        <v>735.47900000000004</v>
      </c>
      <c r="D74" s="34">
        <v>0</v>
      </c>
      <c r="E74" s="34">
        <v>574</v>
      </c>
      <c r="F74" s="34">
        <f t="shared" si="2"/>
        <v>161.47900000000004</v>
      </c>
      <c r="G74" s="82"/>
      <c r="H74" s="82"/>
      <c r="I74" s="28"/>
    </row>
    <row r="75" spans="1:13" ht="61.5" customHeight="1">
      <c r="A75" s="36" t="s">
        <v>82</v>
      </c>
      <c r="B75" s="32" t="s">
        <v>106</v>
      </c>
      <c r="C75" s="33">
        <f>SUM(C76:C77)</f>
        <v>3580</v>
      </c>
      <c r="D75" s="33">
        <f t="shared" ref="D75:E75" si="3">SUM(D76:D77)</f>
        <v>2411</v>
      </c>
      <c r="E75" s="33">
        <f t="shared" si="3"/>
        <v>1169</v>
      </c>
      <c r="F75" s="34">
        <f t="shared" si="2"/>
        <v>0</v>
      </c>
      <c r="G75" s="80" t="s">
        <v>104</v>
      </c>
      <c r="H75" s="83" t="s">
        <v>105</v>
      </c>
      <c r="I75" s="28"/>
    </row>
    <row r="76" spans="1:13" ht="15.75">
      <c r="A76" s="35">
        <v>1</v>
      </c>
      <c r="B76" s="28" t="s">
        <v>56</v>
      </c>
      <c r="C76" s="34">
        <f>ROUNDUP(286.813362+138.078234,0)</f>
        <v>425</v>
      </c>
      <c r="D76" s="34">
        <v>169</v>
      </c>
      <c r="E76" s="34">
        <f>C76-D76</f>
        <v>256</v>
      </c>
      <c r="F76" s="34">
        <f t="shared" si="2"/>
        <v>0</v>
      </c>
      <c r="G76" s="81"/>
      <c r="H76" s="84"/>
      <c r="I76" s="28"/>
      <c r="M76" t="s">
        <v>101</v>
      </c>
    </row>
    <row r="77" spans="1:13" ht="15.75">
      <c r="A77" s="35">
        <v>2</v>
      </c>
      <c r="B77" s="28" t="s">
        <v>11</v>
      </c>
      <c r="C77" s="34">
        <f>ROUNDUP(1620.539+1533.869,0)</f>
        <v>3155</v>
      </c>
      <c r="D77" s="34">
        <v>2242</v>
      </c>
      <c r="E77" s="34">
        <f>C77-D77</f>
        <v>913</v>
      </c>
      <c r="F77" s="34">
        <f t="shared" si="2"/>
        <v>0</v>
      </c>
      <c r="G77" s="82"/>
      <c r="H77" s="85"/>
      <c r="I77" s="28"/>
    </row>
  </sheetData>
  <mergeCells count="7">
    <mergeCell ref="G75:G77"/>
    <mergeCell ref="H75:H77"/>
    <mergeCell ref="G8:G74"/>
    <mergeCell ref="H8:H74"/>
    <mergeCell ref="A2:I2"/>
    <mergeCell ref="A3:I3"/>
    <mergeCell ref="H4:I4"/>
  </mergeCells>
  <printOptions horizontalCentered="1"/>
  <pageMargins left="0.7" right="0.7" top="0.75" bottom="0.75" header="0.3" footer="0.3"/>
  <pageSetup scale="75"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80"/>
  <sheetViews>
    <sheetView zoomScale="55" zoomScaleNormal="55" workbookViewId="0">
      <pane ySplit="8" topLeftCell="A9" activePane="bottomLeft" state="frozen"/>
      <selection activeCell="G85" sqref="G85"/>
      <selection pane="bottomLeft" activeCell="G85" sqref="G85"/>
    </sheetView>
  </sheetViews>
  <sheetFormatPr defaultColWidth="8.7109375" defaultRowHeight="15"/>
  <cols>
    <col min="1" max="1" width="8.7109375" style="3"/>
    <col min="2" max="2" width="26" customWidth="1"/>
    <col min="3" max="3" width="13.85546875" style="3" bestFit="1" customWidth="1"/>
    <col min="4" max="4" width="11" customWidth="1"/>
    <col min="5" max="5" width="12.28515625" customWidth="1"/>
    <col min="6" max="6" width="15" customWidth="1"/>
    <col min="7" max="7" width="12.28515625" customWidth="1"/>
    <col min="8" max="8" width="12.7109375" hidden="1" customWidth="1"/>
    <col min="9" max="9" width="10" customWidth="1"/>
    <col min="10" max="10" width="11.7109375" customWidth="1"/>
    <col min="11" max="11" width="13.42578125" customWidth="1"/>
    <col min="12" max="12" width="15.42578125" customWidth="1"/>
    <col min="13" max="13" width="16.85546875" customWidth="1"/>
    <col min="14" max="14" width="8.7109375" hidden="1" customWidth="1"/>
  </cols>
  <sheetData>
    <row r="1" spans="1:14">
      <c r="A1" s="23" t="s">
        <v>88</v>
      </c>
    </row>
    <row r="2" spans="1:14" ht="18.75">
      <c r="A2" s="89" t="s">
        <v>110</v>
      </c>
      <c r="B2" s="90"/>
      <c r="C2" s="90"/>
      <c r="D2" s="90"/>
      <c r="E2" s="90"/>
      <c r="F2" s="90"/>
      <c r="G2" s="90"/>
      <c r="H2" s="90"/>
      <c r="I2" s="90"/>
      <c r="J2" s="90"/>
      <c r="K2" s="90"/>
      <c r="L2" s="90"/>
      <c r="M2" s="90"/>
    </row>
    <row r="3" spans="1:14" ht="18.75">
      <c r="A3" s="91" t="s">
        <v>107</v>
      </c>
      <c r="B3" s="92"/>
      <c r="C3" s="92"/>
      <c r="D3" s="92"/>
      <c r="E3" s="92"/>
      <c r="F3" s="92"/>
      <c r="G3" s="92"/>
      <c r="H3" s="92"/>
      <c r="I3" s="92"/>
      <c r="J3" s="92"/>
      <c r="K3" s="92"/>
      <c r="L3" s="92"/>
      <c r="M3" s="92"/>
    </row>
    <row r="4" spans="1:14">
      <c r="L4" s="4" t="s">
        <v>77</v>
      </c>
    </row>
    <row r="5" spans="1:14" ht="21.75" customHeight="1">
      <c r="A5" s="112" t="s">
        <v>0</v>
      </c>
      <c r="B5" s="109" t="s">
        <v>85</v>
      </c>
      <c r="C5" s="107" t="s">
        <v>1</v>
      </c>
      <c r="D5" s="107"/>
      <c r="E5" s="107"/>
      <c r="F5" s="101" t="s">
        <v>2</v>
      </c>
      <c r="G5" s="102"/>
      <c r="H5" s="102"/>
      <c r="I5" s="103"/>
      <c r="J5" s="98" t="s">
        <v>112</v>
      </c>
      <c r="K5" s="99"/>
      <c r="L5" s="99"/>
      <c r="M5" s="100"/>
    </row>
    <row r="6" spans="1:14" ht="35.25" customHeight="1">
      <c r="A6" s="113"/>
      <c r="B6" s="110"/>
      <c r="C6" s="108"/>
      <c r="D6" s="108"/>
      <c r="E6" s="108"/>
      <c r="F6" s="104"/>
      <c r="G6" s="105"/>
      <c r="H6" s="105"/>
      <c r="I6" s="106"/>
      <c r="J6" s="93" t="s">
        <v>115</v>
      </c>
      <c r="K6" s="94"/>
      <c r="L6" s="95"/>
      <c r="M6" s="96" t="s">
        <v>116</v>
      </c>
    </row>
    <row r="7" spans="1:14" ht="29.25" customHeight="1">
      <c r="A7" s="113"/>
      <c r="B7" s="110"/>
      <c r="C7" s="115" t="s">
        <v>3</v>
      </c>
      <c r="D7" s="115" t="s">
        <v>4</v>
      </c>
      <c r="E7" s="115" t="s">
        <v>5</v>
      </c>
      <c r="F7" s="115" t="s">
        <v>6</v>
      </c>
      <c r="G7" s="115" t="s">
        <v>7</v>
      </c>
      <c r="H7" s="50"/>
      <c r="I7" s="117" t="s">
        <v>9</v>
      </c>
      <c r="J7" s="115" t="s">
        <v>10</v>
      </c>
      <c r="K7" s="119" t="s">
        <v>112</v>
      </c>
      <c r="L7" s="120"/>
      <c r="M7" s="97"/>
    </row>
    <row r="8" spans="1:14" ht="171.75" customHeight="1">
      <c r="A8" s="114"/>
      <c r="B8" s="111"/>
      <c r="C8" s="116"/>
      <c r="D8" s="116"/>
      <c r="E8" s="116"/>
      <c r="F8" s="116"/>
      <c r="G8" s="116"/>
      <c r="H8" s="51" t="s">
        <v>8</v>
      </c>
      <c r="I8" s="118"/>
      <c r="J8" s="116"/>
      <c r="K8" s="52" t="s">
        <v>117</v>
      </c>
      <c r="L8" s="5" t="s">
        <v>118</v>
      </c>
      <c r="M8" s="96"/>
      <c r="N8" s="2" t="s">
        <v>86</v>
      </c>
    </row>
    <row r="9" spans="1:14" s="49" customFormat="1" ht="27.75" customHeight="1">
      <c r="A9" s="35" t="s">
        <v>97</v>
      </c>
      <c r="B9" s="35" t="s">
        <v>98</v>
      </c>
      <c r="C9" s="47">
        <v>1</v>
      </c>
      <c r="D9" s="47">
        <v>2</v>
      </c>
      <c r="E9" s="47">
        <v>3</v>
      </c>
      <c r="F9" s="47">
        <v>4</v>
      </c>
      <c r="G9" s="47">
        <v>5</v>
      </c>
      <c r="H9" s="47"/>
      <c r="I9" s="57" t="s">
        <v>114</v>
      </c>
      <c r="J9" s="47" t="s">
        <v>113</v>
      </c>
      <c r="K9" s="47">
        <v>8</v>
      </c>
      <c r="L9" s="47">
        <v>9</v>
      </c>
      <c r="M9" s="47">
        <v>10</v>
      </c>
      <c r="N9" s="48"/>
    </row>
    <row r="10" spans="1:14" ht="15.75">
      <c r="A10" s="18"/>
      <c r="B10" s="18" t="s">
        <v>87</v>
      </c>
      <c r="C10" s="38">
        <f>C11+C12</f>
        <v>43662.103799999997</v>
      </c>
      <c r="D10" s="38">
        <f t="shared" ref="D10:M10" si="0">D11+D12</f>
        <v>20849.520600000003</v>
      </c>
      <c r="E10" s="38">
        <f t="shared" si="0"/>
        <v>22812.583199999997</v>
      </c>
      <c r="F10" s="38">
        <f t="shared" si="0"/>
        <v>48383.718300000008</v>
      </c>
      <c r="G10" s="38">
        <f t="shared" si="0"/>
        <v>99.999999999999943</v>
      </c>
      <c r="H10" s="38">
        <f t="shared" si="0"/>
        <v>0</v>
      </c>
      <c r="I10" s="56">
        <f t="shared" si="0"/>
        <v>48383.718300000008</v>
      </c>
      <c r="J10" s="38">
        <f t="shared" si="0"/>
        <v>26611</v>
      </c>
      <c r="K10" s="38">
        <f t="shared" si="0"/>
        <v>14516</v>
      </c>
      <c r="L10" s="38">
        <f t="shared" si="0"/>
        <v>12095</v>
      </c>
      <c r="M10" s="38">
        <f t="shared" si="0"/>
        <v>21773</v>
      </c>
      <c r="N10" s="20"/>
    </row>
    <row r="11" spans="1:14" ht="47.25" customHeight="1">
      <c r="A11" s="19" t="s">
        <v>80</v>
      </c>
      <c r="B11" s="21" t="s">
        <v>111</v>
      </c>
      <c r="C11" s="39"/>
      <c r="D11" s="40"/>
      <c r="E11" s="40"/>
      <c r="F11" s="40"/>
      <c r="G11" s="40"/>
      <c r="H11" s="40"/>
      <c r="I11" s="40"/>
      <c r="J11" s="40"/>
      <c r="K11" s="41"/>
      <c r="L11" s="41"/>
      <c r="M11" s="40">
        <f>ROUNDUP(SUM(M13:M77),0)</f>
        <v>21773</v>
      </c>
    </row>
    <row r="12" spans="1:14" ht="15.75">
      <c r="A12" s="18" t="s">
        <v>82</v>
      </c>
      <c r="B12" s="22" t="s">
        <v>84</v>
      </c>
      <c r="C12" s="42">
        <f t="shared" ref="C12:I12" si="1">SUM(C13:C77)</f>
        <v>43662.103799999997</v>
      </c>
      <c r="D12" s="42">
        <f t="shared" si="1"/>
        <v>20849.520600000003</v>
      </c>
      <c r="E12" s="42">
        <f t="shared" si="1"/>
        <v>22812.583199999997</v>
      </c>
      <c r="F12" s="42">
        <f t="shared" si="1"/>
        <v>48383.718300000008</v>
      </c>
      <c r="G12" s="42">
        <f t="shared" si="1"/>
        <v>99.999999999999943</v>
      </c>
      <c r="H12" s="42">
        <f t="shared" si="1"/>
        <v>0</v>
      </c>
      <c r="I12" s="42">
        <f t="shared" si="1"/>
        <v>48383.718300000008</v>
      </c>
      <c r="J12" s="42">
        <f>SUM(J13:J77)</f>
        <v>26611</v>
      </c>
      <c r="K12" s="42">
        <f t="shared" ref="K12:L12" si="2">SUM(K13:K77)</f>
        <v>14516</v>
      </c>
      <c r="L12" s="42">
        <f t="shared" si="2"/>
        <v>12095</v>
      </c>
      <c r="M12" s="42"/>
      <c r="N12" s="20"/>
    </row>
    <row r="13" spans="1:14" ht="15.75">
      <c r="A13" s="6">
        <v>1</v>
      </c>
      <c r="B13" s="7" t="s">
        <v>35</v>
      </c>
      <c r="C13" s="43">
        <f>D13+E13</f>
        <v>619.56780000000003</v>
      </c>
      <c r="D13" s="44">
        <v>219.65809999999999</v>
      </c>
      <c r="E13" s="44">
        <v>399.90969999999999</v>
      </c>
      <c r="F13" s="44">
        <f>D13*1.5+E13*0.75</f>
        <v>629.41942500000005</v>
      </c>
      <c r="G13" s="44">
        <f t="shared" ref="G13:G44" si="3">F13/$F$78*100</f>
        <v>1.3008909755495166</v>
      </c>
      <c r="H13" s="44"/>
      <c r="I13" s="44">
        <f>F13+H13</f>
        <v>629.41942500000005</v>
      </c>
      <c r="J13" s="44">
        <f>K13+L13</f>
        <v>347</v>
      </c>
      <c r="K13" s="44">
        <f>ROUND(I13*0.3,0)+1</f>
        <v>190</v>
      </c>
      <c r="L13" s="44">
        <f>ROUND(I13*0.25,0)</f>
        <v>157</v>
      </c>
      <c r="M13" s="58">
        <f t="shared" ref="M13:M44" si="4">I13*0.45</f>
        <v>283.23874125000003</v>
      </c>
      <c r="N13" t="str">
        <f t="shared" ref="N13:N44" si="5">$K$8&amp;": "&amp;ROUND(K13,0) &amp;" triệu đồng; "&amp;$L$8&amp;": "&amp;ROUND(L13,0)&amp;" triệu đồng."</f>
        <v>30% kinh phí sửa chữa, duy tu bảo dưỡng các công trình hạ tầng nông nghiệp, nông thôn thuộc cấp xã quản lý : 190 triệu đồng; 25% kinh phí hỗ trợ cho người sử dụng đất trồng lúa, cải tạo nâng cao chất lượng đất trồng lúa, mua bản quyền giống lúa được bảo hộ : 157 triệu đồng.</v>
      </c>
    </row>
    <row r="14" spans="1:14" ht="15.75">
      <c r="A14" s="6">
        <v>2</v>
      </c>
      <c r="B14" s="7" t="s">
        <v>28</v>
      </c>
      <c r="C14" s="45">
        <f t="shared" ref="C14:C77" si="6">D14+E14</f>
        <v>985.75189999999998</v>
      </c>
      <c r="D14" s="44">
        <v>411.43439999999998</v>
      </c>
      <c r="E14" s="44">
        <v>574.3175</v>
      </c>
      <c r="F14" s="44">
        <f t="shared" ref="F14:F77" si="7">D14*1.5+E14*0.75</f>
        <v>1047.889725</v>
      </c>
      <c r="G14" s="44">
        <f t="shared" si="3"/>
        <v>2.1657899843551291</v>
      </c>
      <c r="H14" s="44"/>
      <c r="I14" s="44">
        <f t="shared" ref="I14:I77" si="8">F14+H14</f>
        <v>1047.889725</v>
      </c>
      <c r="J14" s="44">
        <f>ROUNDUP(K14+L14,0)</f>
        <v>576</v>
      </c>
      <c r="K14" s="44">
        <f t="shared" ref="K14:K77" si="9">ROUND(I14*0.3,0)</f>
        <v>314</v>
      </c>
      <c r="L14" s="44">
        <f t="shared" ref="L14:L77" si="10">ROUND(I14*0.25,0)</f>
        <v>262</v>
      </c>
      <c r="M14" s="58">
        <f t="shared" si="4"/>
        <v>471.55037625</v>
      </c>
      <c r="N14" t="str">
        <f t="shared" si="5"/>
        <v>30% kinh phí sửa chữa, duy tu bảo dưỡng các công trình hạ tầng nông nghiệp, nông thôn thuộc cấp xã quản lý : 314 triệu đồng; 25% kinh phí hỗ trợ cho người sử dụng đất trồng lúa, cải tạo nâng cao chất lượng đất trồng lúa, mua bản quyền giống lúa được bảo hộ : 262 triệu đồng.</v>
      </c>
    </row>
    <row r="15" spans="1:14" ht="15.75">
      <c r="A15" s="6">
        <v>3</v>
      </c>
      <c r="B15" s="7" t="s">
        <v>29</v>
      </c>
      <c r="C15" s="45">
        <f t="shared" si="6"/>
        <v>1096.1884</v>
      </c>
      <c r="D15" s="44">
        <v>294.9794</v>
      </c>
      <c r="E15" s="44">
        <v>801.20899999999995</v>
      </c>
      <c r="F15" s="44">
        <f t="shared" si="7"/>
        <v>1043.3758499999999</v>
      </c>
      <c r="G15" s="44">
        <f t="shared" si="3"/>
        <v>2.1564606579647676</v>
      </c>
      <c r="H15" s="44"/>
      <c r="I15" s="44">
        <f t="shared" si="8"/>
        <v>1043.3758499999999</v>
      </c>
      <c r="J15" s="44">
        <f t="shared" ref="J15:J77" si="11">ROUNDUP(K15+L15,0)</f>
        <v>574</v>
      </c>
      <c r="K15" s="44">
        <f t="shared" si="9"/>
        <v>313</v>
      </c>
      <c r="L15" s="44">
        <f t="shared" si="10"/>
        <v>261</v>
      </c>
      <c r="M15" s="58">
        <f t="shared" si="4"/>
        <v>469.51913249999996</v>
      </c>
      <c r="N15" t="str">
        <f t="shared" si="5"/>
        <v>30% kinh phí sửa chữa, duy tu bảo dưỡng các công trình hạ tầng nông nghiệp, nông thôn thuộc cấp xã quản lý : 313 triệu đồng; 25% kinh phí hỗ trợ cho người sử dụng đất trồng lúa, cải tạo nâng cao chất lượng đất trồng lúa, mua bản quyền giống lúa được bảo hộ : 261 triệu đồng.</v>
      </c>
    </row>
    <row r="16" spans="1:14" ht="15.75">
      <c r="A16" s="6">
        <v>4</v>
      </c>
      <c r="B16" s="7" t="s">
        <v>32</v>
      </c>
      <c r="C16" s="45">
        <f t="shared" si="6"/>
        <v>1035.5707</v>
      </c>
      <c r="D16" s="44">
        <v>768.47670000000005</v>
      </c>
      <c r="E16" s="44">
        <v>267.09399999999999</v>
      </c>
      <c r="F16" s="44">
        <f t="shared" si="7"/>
        <v>1353.0355500000001</v>
      </c>
      <c r="G16" s="44">
        <f t="shared" si="3"/>
        <v>2.7964687244799866</v>
      </c>
      <c r="H16" s="44"/>
      <c r="I16" s="44">
        <f t="shared" si="8"/>
        <v>1353.0355500000001</v>
      </c>
      <c r="J16" s="44">
        <f t="shared" si="11"/>
        <v>744</v>
      </c>
      <c r="K16" s="44">
        <f t="shared" si="9"/>
        <v>406</v>
      </c>
      <c r="L16" s="44">
        <f t="shared" si="10"/>
        <v>338</v>
      </c>
      <c r="M16" s="58">
        <f t="shared" si="4"/>
        <v>608.86599750000005</v>
      </c>
      <c r="N16" t="str">
        <f t="shared" si="5"/>
        <v>30% kinh phí sửa chữa, duy tu bảo dưỡng các công trình hạ tầng nông nghiệp, nông thôn thuộc cấp xã quản lý : 406 triệu đồng; 25% kinh phí hỗ trợ cho người sử dụng đất trồng lúa, cải tạo nâng cao chất lượng đất trồng lúa, mua bản quyền giống lúa được bảo hộ : 338 triệu đồng.</v>
      </c>
    </row>
    <row r="17" spans="1:14" ht="15.75">
      <c r="A17" s="6">
        <v>5</v>
      </c>
      <c r="B17" s="7" t="s">
        <v>30</v>
      </c>
      <c r="C17" s="45">
        <f t="shared" si="6"/>
        <v>861.47379999999998</v>
      </c>
      <c r="D17" s="44">
        <v>483.69290000000001</v>
      </c>
      <c r="E17" s="44">
        <v>377.78089999999997</v>
      </c>
      <c r="F17" s="44">
        <f t="shared" si="7"/>
        <v>1008.8750250000001</v>
      </c>
      <c r="G17" s="44">
        <f t="shared" si="3"/>
        <v>2.0851539742037559</v>
      </c>
      <c r="H17" s="44"/>
      <c r="I17" s="44">
        <f t="shared" si="8"/>
        <v>1008.8750250000001</v>
      </c>
      <c r="J17" s="44">
        <f t="shared" si="11"/>
        <v>555</v>
      </c>
      <c r="K17" s="44">
        <f t="shared" si="9"/>
        <v>303</v>
      </c>
      <c r="L17" s="44">
        <f t="shared" si="10"/>
        <v>252</v>
      </c>
      <c r="M17" s="58">
        <f t="shared" si="4"/>
        <v>453.99376125000003</v>
      </c>
      <c r="N17" t="str">
        <f t="shared" si="5"/>
        <v>30% kinh phí sửa chữa, duy tu bảo dưỡng các công trình hạ tầng nông nghiệp, nông thôn thuộc cấp xã quản lý : 303 triệu đồng; 25% kinh phí hỗ trợ cho người sử dụng đất trồng lúa, cải tạo nâng cao chất lượng đất trồng lúa, mua bản quyền giống lúa được bảo hộ : 252 triệu đồng.</v>
      </c>
    </row>
    <row r="18" spans="1:14" ht="15.75">
      <c r="A18" s="6">
        <v>6</v>
      </c>
      <c r="B18" s="7" t="s">
        <v>34</v>
      </c>
      <c r="C18" s="45">
        <f t="shared" si="6"/>
        <v>965.99760000000003</v>
      </c>
      <c r="D18" s="44">
        <v>201.93199999999999</v>
      </c>
      <c r="E18" s="44">
        <v>764.06560000000002</v>
      </c>
      <c r="F18" s="44">
        <f t="shared" si="7"/>
        <v>875.94720000000007</v>
      </c>
      <c r="G18" s="44">
        <f t="shared" si="3"/>
        <v>1.8104172865937007</v>
      </c>
      <c r="H18" s="44"/>
      <c r="I18" s="44">
        <f t="shared" si="8"/>
        <v>875.94720000000007</v>
      </c>
      <c r="J18" s="44">
        <f t="shared" si="11"/>
        <v>482</v>
      </c>
      <c r="K18" s="44">
        <f t="shared" si="9"/>
        <v>263</v>
      </c>
      <c r="L18" s="44">
        <f t="shared" si="10"/>
        <v>219</v>
      </c>
      <c r="M18" s="58">
        <f t="shared" si="4"/>
        <v>394.17624000000006</v>
      </c>
      <c r="N18" t="str">
        <f t="shared" si="5"/>
        <v>30% kinh phí sửa chữa, duy tu bảo dưỡng các công trình hạ tầng nông nghiệp, nông thôn thuộc cấp xã quản lý : 263 triệu đồng; 25% kinh phí hỗ trợ cho người sử dụng đất trồng lúa, cải tạo nâng cao chất lượng đất trồng lúa, mua bản quyền giống lúa được bảo hộ : 219 triệu đồng.</v>
      </c>
    </row>
    <row r="19" spans="1:14" ht="15.75">
      <c r="A19" s="6">
        <v>7</v>
      </c>
      <c r="B19" s="7" t="s">
        <v>33</v>
      </c>
      <c r="C19" s="45">
        <f t="shared" si="6"/>
        <v>523.51870000000008</v>
      </c>
      <c r="D19" s="44">
        <v>290.69470000000001</v>
      </c>
      <c r="E19" s="44">
        <v>232.82400000000001</v>
      </c>
      <c r="F19" s="44">
        <f t="shared" si="7"/>
        <v>610.66004999999996</v>
      </c>
      <c r="G19" s="44">
        <f t="shared" si="3"/>
        <v>1.2621188934129519</v>
      </c>
      <c r="H19" s="44"/>
      <c r="I19" s="44">
        <f t="shared" si="8"/>
        <v>610.66004999999996</v>
      </c>
      <c r="J19" s="44">
        <f t="shared" si="11"/>
        <v>336</v>
      </c>
      <c r="K19" s="44">
        <f t="shared" si="9"/>
        <v>183</v>
      </c>
      <c r="L19" s="44">
        <f t="shared" si="10"/>
        <v>153</v>
      </c>
      <c r="M19" s="58">
        <f t="shared" si="4"/>
        <v>274.79702249999997</v>
      </c>
      <c r="N19" t="str">
        <f t="shared" si="5"/>
        <v>30% kinh phí sửa chữa, duy tu bảo dưỡng các công trình hạ tầng nông nghiệp, nông thôn thuộc cấp xã quản lý : 183 triệu đồng; 25% kinh phí hỗ trợ cho người sử dụng đất trồng lúa, cải tạo nâng cao chất lượng đất trồng lúa, mua bản quyền giống lúa được bảo hộ : 153 triệu đồng.</v>
      </c>
    </row>
    <row r="20" spans="1:14" ht="15.75">
      <c r="A20" s="6">
        <v>8</v>
      </c>
      <c r="B20" s="7" t="s">
        <v>31</v>
      </c>
      <c r="C20" s="45">
        <f t="shared" si="6"/>
        <v>505.70639999999997</v>
      </c>
      <c r="D20" s="44">
        <v>170.12979999999999</v>
      </c>
      <c r="E20" s="44">
        <v>335.57659999999998</v>
      </c>
      <c r="F20" s="44">
        <f t="shared" si="7"/>
        <v>506.87714999999997</v>
      </c>
      <c r="G20" s="44">
        <f t="shared" si="3"/>
        <v>1.0476192566622144</v>
      </c>
      <c r="H20" s="44"/>
      <c r="I20" s="44">
        <f t="shared" si="8"/>
        <v>506.87714999999997</v>
      </c>
      <c r="J20" s="44">
        <f t="shared" si="11"/>
        <v>279</v>
      </c>
      <c r="K20" s="44">
        <f t="shared" si="9"/>
        <v>152</v>
      </c>
      <c r="L20" s="44">
        <f t="shared" si="10"/>
        <v>127</v>
      </c>
      <c r="M20" s="58">
        <f t="shared" si="4"/>
        <v>228.0947175</v>
      </c>
      <c r="N20" t="str">
        <f t="shared" si="5"/>
        <v>30% kinh phí sửa chữa, duy tu bảo dưỡng các công trình hạ tầng nông nghiệp, nông thôn thuộc cấp xã quản lý : 152 triệu đồng; 25% kinh phí hỗ trợ cho người sử dụng đất trồng lúa, cải tạo nâng cao chất lượng đất trồng lúa, mua bản quyền giống lúa được bảo hộ : 127 triệu đồng.</v>
      </c>
    </row>
    <row r="21" spans="1:14" ht="15.75">
      <c r="A21" s="6">
        <v>9</v>
      </c>
      <c r="B21" s="7" t="s">
        <v>27</v>
      </c>
      <c r="C21" s="45">
        <f t="shared" si="6"/>
        <v>599.09820000000002</v>
      </c>
      <c r="D21" s="44">
        <v>497.6377</v>
      </c>
      <c r="E21" s="44">
        <v>101.4605</v>
      </c>
      <c r="F21" s="44">
        <f t="shared" si="7"/>
        <v>822.55192499999998</v>
      </c>
      <c r="G21" s="44">
        <f t="shared" si="3"/>
        <v>1.7000593462036584</v>
      </c>
      <c r="H21" s="44"/>
      <c r="I21" s="44">
        <f t="shared" si="8"/>
        <v>822.55192499999998</v>
      </c>
      <c r="J21" s="44">
        <f t="shared" si="11"/>
        <v>453</v>
      </c>
      <c r="K21" s="44">
        <f t="shared" si="9"/>
        <v>247</v>
      </c>
      <c r="L21" s="44">
        <f t="shared" si="10"/>
        <v>206</v>
      </c>
      <c r="M21" s="58">
        <f t="shared" si="4"/>
        <v>370.14836624999998</v>
      </c>
      <c r="N21" t="str">
        <f t="shared" si="5"/>
        <v>30% kinh phí sửa chữa, duy tu bảo dưỡng các công trình hạ tầng nông nghiệp, nông thôn thuộc cấp xã quản lý : 247 triệu đồng; 25% kinh phí hỗ trợ cho người sử dụng đất trồng lúa, cải tạo nâng cao chất lượng đất trồng lúa, mua bản quyền giống lúa được bảo hộ : 206 triệu đồng.</v>
      </c>
    </row>
    <row r="22" spans="1:14" ht="15.75">
      <c r="A22" s="6">
        <v>10</v>
      </c>
      <c r="B22" s="7" t="s">
        <v>24</v>
      </c>
      <c r="C22" s="45">
        <f t="shared" si="6"/>
        <v>653.3999</v>
      </c>
      <c r="D22" s="44">
        <v>265.38639999999998</v>
      </c>
      <c r="E22" s="44">
        <v>388.01350000000002</v>
      </c>
      <c r="F22" s="44">
        <f t="shared" si="7"/>
        <v>689.08972500000004</v>
      </c>
      <c r="G22" s="44">
        <f t="shared" si="3"/>
        <v>1.424218206478769</v>
      </c>
      <c r="H22" s="44"/>
      <c r="I22" s="44">
        <f t="shared" si="8"/>
        <v>689.08972500000004</v>
      </c>
      <c r="J22" s="44">
        <f t="shared" si="11"/>
        <v>379</v>
      </c>
      <c r="K22" s="44">
        <f t="shared" si="9"/>
        <v>207</v>
      </c>
      <c r="L22" s="44">
        <f t="shared" si="10"/>
        <v>172</v>
      </c>
      <c r="M22" s="58">
        <f t="shared" si="4"/>
        <v>310.09037625000002</v>
      </c>
      <c r="N22" t="str">
        <f t="shared" si="5"/>
        <v>30% kinh phí sửa chữa, duy tu bảo dưỡng các công trình hạ tầng nông nghiệp, nông thôn thuộc cấp xã quản lý : 207 triệu đồng; 25% kinh phí hỗ trợ cho người sử dụng đất trồng lúa, cải tạo nâng cao chất lượng đất trồng lúa, mua bản quyền giống lúa được bảo hộ : 172 triệu đồng.</v>
      </c>
    </row>
    <row r="23" spans="1:14" ht="15.75">
      <c r="A23" s="6">
        <v>11</v>
      </c>
      <c r="B23" s="7" t="s">
        <v>25</v>
      </c>
      <c r="C23" s="45">
        <f t="shared" si="6"/>
        <v>916.41660000000002</v>
      </c>
      <c r="D23" s="44">
        <v>487.38209999999998</v>
      </c>
      <c r="E23" s="44">
        <v>429.03449999999998</v>
      </c>
      <c r="F23" s="44">
        <f t="shared" si="7"/>
        <v>1052.849025</v>
      </c>
      <c r="G23" s="44">
        <f t="shared" si="3"/>
        <v>2.1760399200240874</v>
      </c>
      <c r="H23" s="44"/>
      <c r="I23" s="44">
        <f t="shared" si="8"/>
        <v>1052.849025</v>
      </c>
      <c r="J23" s="44">
        <f t="shared" si="11"/>
        <v>579</v>
      </c>
      <c r="K23" s="44">
        <f t="shared" si="9"/>
        <v>316</v>
      </c>
      <c r="L23" s="44">
        <f t="shared" si="10"/>
        <v>263</v>
      </c>
      <c r="M23" s="58">
        <f t="shared" si="4"/>
        <v>473.78206125000003</v>
      </c>
      <c r="N23" t="str">
        <f t="shared" si="5"/>
        <v>30% kinh phí sửa chữa, duy tu bảo dưỡng các công trình hạ tầng nông nghiệp, nông thôn thuộc cấp xã quản lý : 316 triệu đồng; 25% kinh phí hỗ trợ cho người sử dụng đất trồng lúa, cải tạo nâng cao chất lượng đất trồng lúa, mua bản quyền giống lúa được bảo hộ : 263 triệu đồng.</v>
      </c>
    </row>
    <row r="24" spans="1:14" ht="15.75">
      <c r="A24" s="6">
        <v>12</v>
      </c>
      <c r="B24" s="7" t="s">
        <v>22</v>
      </c>
      <c r="C24" s="45">
        <f t="shared" si="6"/>
        <v>519.37950000000001</v>
      </c>
      <c r="D24" s="44">
        <v>128.8862</v>
      </c>
      <c r="E24" s="44">
        <v>390.49329999999998</v>
      </c>
      <c r="F24" s="44">
        <f t="shared" si="7"/>
        <v>486.19927499999994</v>
      </c>
      <c r="G24" s="44">
        <f t="shared" si="3"/>
        <v>1.0048819976698646</v>
      </c>
      <c r="H24" s="44"/>
      <c r="I24" s="44">
        <f t="shared" si="8"/>
        <v>486.19927499999994</v>
      </c>
      <c r="J24" s="44">
        <f t="shared" si="11"/>
        <v>268</v>
      </c>
      <c r="K24" s="44">
        <f t="shared" si="9"/>
        <v>146</v>
      </c>
      <c r="L24" s="44">
        <f t="shared" si="10"/>
        <v>122</v>
      </c>
      <c r="M24" s="58">
        <f t="shared" si="4"/>
        <v>218.78967374999999</v>
      </c>
      <c r="N24" t="str">
        <f t="shared" si="5"/>
        <v>30% kinh phí sửa chữa, duy tu bảo dưỡng các công trình hạ tầng nông nghiệp, nông thôn thuộc cấp xã quản lý : 146 triệu đồng; 25% kinh phí hỗ trợ cho người sử dụng đất trồng lúa, cải tạo nâng cao chất lượng đất trồng lúa, mua bản quyền giống lúa được bảo hộ : 122 triệu đồng.</v>
      </c>
    </row>
    <row r="25" spans="1:14" ht="15.75">
      <c r="A25" s="6">
        <v>13</v>
      </c>
      <c r="B25" s="7" t="s">
        <v>26</v>
      </c>
      <c r="C25" s="45">
        <f t="shared" si="6"/>
        <v>1066.4709</v>
      </c>
      <c r="D25" s="44">
        <v>128.19229999999999</v>
      </c>
      <c r="E25" s="44">
        <v>938.27859999999998</v>
      </c>
      <c r="F25" s="44">
        <f t="shared" si="7"/>
        <v>895.99739999999997</v>
      </c>
      <c r="G25" s="44">
        <f t="shared" si="3"/>
        <v>1.8518572600072365</v>
      </c>
      <c r="H25" s="44"/>
      <c r="I25" s="44">
        <f t="shared" si="8"/>
        <v>895.99739999999997</v>
      </c>
      <c r="J25" s="44">
        <f t="shared" si="11"/>
        <v>493</v>
      </c>
      <c r="K25" s="44">
        <f t="shared" si="9"/>
        <v>269</v>
      </c>
      <c r="L25" s="44">
        <f t="shared" si="10"/>
        <v>224</v>
      </c>
      <c r="M25" s="58">
        <f t="shared" si="4"/>
        <v>403.19882999999999</v>
      </c>
      <c r="N25" t="str">
        <f t="shared" si="5"/>
        <v>30% kinh phí sửa chữa, duy tu bảo dưỡng các công trình hạ tầng nông nghiệp, nông thôn thuộc cấp xã quản lý : 269 triệu đồng; 25% kinh phí hỗ trợ cho người sử dụng đất trồng lúa, cải tạo nâng cao chất lượng đất trồng lúa, mua bản quyền giống lúa được bảo hộ : 224 triệu đồng.</v>
      </c>
    </row>
    <row r="26" spans="1:14" ht="15.75">
      <c r="A26" s="6">
        <v>14</v>
      </c>
      <c r="B26" s="7" t="s">
        <v>23</v>
      </c>
      <c r="C26" s="45">
        <f t="shared" si="6"/>
        <v>1470.1532999999999</v>
      </c>
      <c r="D26" s="44">
        <v>10.8537</v>
      </c>
      <c r="E26" s="44">
        <v>1459.2996000000001</v>
      </c>
      <c r="F26" s="44">
        <f t="shared" si="7"/>
        <v>1110.7552499999999</v>
      </c>
      <c r="G26" s="44">
        <f t="shared" si="3"/>
        <v>2.2957211413823888</v>
      </c>
      <c r="H26" s="44"/>
      <c r="I26" s="44">
        <f t="shared" si="8"/>
        <v>1110.7552499999999</v>
      </c>
      <c r="J26" s="44">
        <f t="shared" si="11"/>
        <v>611</v>
      </c>
      <c r="K26" s="44">
        <f t="shared" si="9"/>
        <v>333</v>
      </c>
      <c r="L26" s="44">
        <f t="shared" si="10"/>
        <v>278</v>
      </c>
      <c r="M26" s="58">
        <f t="shared" si="4"/>
        <v>499.83986249999998</v>
      </c>
      <c r="N26" t="str">
        <f t="shared" si="5"/>
        <v>30% kinh phí sửa chữa, duy tu bảo dưỡng các công trình hạ tầng nông nghiệp, nông thôn thuộc cấp xã quản lý : 333 triệu đồng; 25% kinh phí hỗ trợ cho người sử dụng đất trồng lúa, cải tạo nâng cao chất lượng đất trồng lúa, mua bản quyền giống lúa được bảo hộ : 278 triệu đồng.</v>
      </c>
    </row>
    <row r="27" spans="1:14" ht="15.75">
      <c r="A27" s="6">
        <v>15</v>
      </c>
      <c r="B27" s="7" t="s">
        <v>73</v>
      </c>
      <c r="C27" s="45">
        <f t="shared" si="6"/>
        <v>230.15649999999999</v>
      </c>
      <c r="D27" s="44">
        <v>179.6883</v>
      </c>
      <c r="E27" s="44">
        <v>50.468200000000003</v>
      </c>
      <c r="F27" s="44">
        <f t="shared" si="7"/>
        <v>307.3836</v>
      </c>
      <c r="G27" s="44">
        <f t="shared" si="3"/>
        <v>0.63530379805472692</v>
      </c>
      <c r="H27" s="44"/>
      <c r="I27" s="44">
        <f t="shared" si="8"/>
        <v>307.3836</v>
      </c>
      <c r="J27" s="44">
        <f t="shared" si="11"/>
        <v>169</v>
      </c>
      <c r="K27" s="44">
        <f t="shared" si="9"/>
        <v>92</v>
      </c>
      <c r="L27" s="44">
        <f t="shared" si="10"/>
        <v>77</v>
      </c>
      <c r="M27" s="58">
        <f t="shared" si="4"/>
        <v>138.32262</v>
      </c>
      <c r="N27" t="str">
        <f t="shared" si="5"/>
        <v>30% kinh phí sửa chữa, duy tu bảo dưỡng các công trình hạ tầng nông nghiệp, nông thôn thuộc cấp xã quản lý : 92 triệu đồng; 25% kinh phí hỗ trợ cho người sử dụng đất trồng lúa, cải tạo nâng cao chất lượng đất trồng lúa, mua bản quyền giống lúa được bảo hộ : 77 triệu đồng.</v>
      </c>
    </row>
    <row r="28" spans="1:14" ht="15.75">
      <c r="A28" s="6">
        <v>16</v>
      </c>
      <c r="B28" s="7" t="s">
        <v>74</v>
      </c>
      <c r="C28" s="45">
        <f t="shared" si="6"/>
        <v>217.15639999999999</v>
      </c>
      <c r="D28" s="44">
        <v>191.75299999999999</v>
      </c>
      <c r="E28" s="44">
        <v>25.403400000000001</v>
      </c>
      <c r="F28" s="44">
        <f t="shared" si="7"/>
        <v>306.68205</v>
      </c>
      <c r="G28" s="44">
        <f t="shared" si="3"/>
        <v>0.63385382681512503</v>
      </c>
      <c r="H28" s="44"/>
      <c r="I28" s="44">
        <f t="shared" si="8"/>
        <v>306.68205</v>
      </c>
      <c r="J28" s="44">
        <f t="shared" si="11"/>
        <v>169</v>
      </c>
      <c r="K28" s="44">
        <f t="shared" si="9"/>
        <v>92</v>
      </c>
      <c r="L28" s="44">
        <f t="shared" si="10"/>
        <v>77</v>
      </c>
      <c r="M28" s="58">
        <f t="shared" si="4"/>
        <v>138.0069225</v>
      </c>
      <c r="N28" t="str">
        <f t="shared" si="5"/>
        <v>30% kinh phí sửa chữa, duy tu bảo dưỡng các công trình hạ tầng nông nghiệp, nông thôn thuộc cấp xã quản lý : 92 triệu đồng; 25% kinh phí hỗ trợ cho người sử dụng đất trồng lúa, cải tạo nâng cao chất lượng đất trồng lúa, mua bản quyền giống lúa được bảo hộ : 77 triệu đồng.</v>
      </c>
    </row>
    <row r="29" spans="1:14" ht="15.75">
      <c r="A29" s="6">
        <v>17</v>
      </c>
      <c r="B29" s="7" t="s">
        <v>51</v>
      </c>
      <c r="C29" s="45">
        <f t="shared" si="6"/>
        <v>698.44439999999997</v>
      </c>
      <c r="D29" s="44">
        <v>371.9957</v>
      </c>
      <c r="E29" s="44">
        <v>326.44869999999997</v>
      </c>
      <c r="F29" s="44">
        <f t="shared" si="7"/>
        <v>802.83007500000008</v>
      </c>
      <c r="G29" s="44">
        <f t="shared" si="3"/>
        <v>1.6592980101738066</v>
      </c>
      <c r="H29" s="44"/>
      <c r="I29" s="44">
        <f t="shared" si="8"/>
        <v>802.83007500000008</v>
      </c>
      <c r="J29" s="44">
        <f t="shared" si="11"/>
        <v>442</v>
      </c>
      <c r="K29" s="44">
        <f t="shared" si="9"/>
        <v>241</v>
      </c>
      <c r="L29" s="44">
        <f t="shared" si="10"/>
        <v>201</v>
      </c>
      <c r="M29" s="58">
        <f t="shared" si="4"/>
        <v>361.27353375000007</v>
      </c>
      <c r="N29" t="str">
        <f t="shared" si="5"/>
        <v>30% kinh phí sửa chữa, duy tu bảo dưỡng các công trình hạ tầng nông nghiệp, nông thôn thuộc cấp xã quản lý : 241 triệu đồng; 25% kinh phí hỗ trợ cho người sử dụng đất trồng lúa, cải tạo nâng cao chất lượng đất trồng lúa, mua bản quyền giống lúa được bảo hộ : 201 triệu đồng.</v>
      </c>
    </row>
    <row r="30" spans="1:14" ht="15.75">
      <c r="A30" s="6">
        <v>18</v>
      </c>
      <c r="B30" s="7" t="s">
        <v>75</v>
      </c>
      <c r="C30" s="45">
        <f t="shared" si="6"/>
        <v>419.23660000000001</v>
      </c>
      <c r="D30" s="44">
        <v>341.15620000000001</v>
      </c>
      <c r="E30" s="44">
        <v>78.080399999999997</v>
      </c>
      <c r="F30" s="44">
        <f t="shared" si="7"/>
        <v>570.29460000000006</v>
      </c>
      <c r="G30" s="44">
        <f t="shared" si="3"/>
        <v>1.1786911383369225</v>
      </c>
      <c r="H30" s="44"/>
      <c r="I30" s="44">
        <f t="shared" si="8"/>
        <v>570.29460000000006</v>
      </c>
      <c r="J30" s="44">
        <f t="shared" si="11"/>
        <v>314</v>
      </c>
      <c r="K30" s="44">
        <f t="shared" si="9"/>
        <v>171</v>
      </c>
      <c r="L30" s="44">
        <f t="shared" si="10"/>
        <v>143</v>
      </c>
      <c r="M30" s="58">
        <f t="shared" si="4"/>
        <v>256.63257000000004</v>
      </c>
      <c r="N30" t="str">
        <f t="shared" si="5"/>
        <v>30% kinh phí sửa chữa, duy tu bảo dưỡng các công trình hạ tầng nông nghiệp, nông thôn thuộc cấp xã quản lý : 171 triệu đồng; 25% kinh phí hỗ trợ cho người sử dụng đất trồng lúa, cải tạo nâng cao chất lượng đất trồng lúa, mua bản quyền giống lúa được bảo hộ : 143 triệu đồng.</v>
      </c>
    </row>
    <row r="31" spans="1:14" ht="15.75">
      <c r="A31" s="6">
        <v>19</v>
      </c>
      <c r="B31" s="7" t="s">
        <v>52</v>
      </c>
      <c r="C31" s="45">
        <f t="shared" si="6"/>
        <v>603.19180000000006</v>
      </c>
      <c r="D31" s="44">
        <v>342.83640000000003</v>
      </c>
      <c r="E31" s="44">
        <v>260.35539999999997</v>
      </c>
      <c r="F31" s="44">
        <f t="shared" si="7"/>
        <v>709.52115000000003</v>
      </c>
      <c r="G31" s="44">
        <f t="shared" si="3"/>
        <v>1.4664460999062983</v>
      </c>
      <c r="H31" s="44"/>
      <c r="I31" s="44">
        <f t="shared" si="8"/>
        <v>709.52115000000003</v>
      </c>
      <c r="J31" s="44">
        <f t="shared" si="11"/>
        <v>390</v>
      </c>
      <c r="K31" s="44">
        <f t="shared" si="9"/>
        <v>213</v>
      </c>
      <c r="L31" s="44">
        <f t="shared" si="10"/>
        <v>177</v>
      </c>
      <c r="M31" s="58">
        <f t="shared" si="4"/>
        <v>319.28451750000005</v>
      </c>
      <c r="N31" t="str">
        <f t="shared" si="5"/>
        <v>30% kinh phí sửa chữa, duy tu bảo dưỡng các công trình hạ tầng nông nghiệp, nông thôn thuộc cấp xã quản lý : 213 triệu đồng; 25% kinh phí hỗ trợ cho người sử dụng đất trồng lúa, cải tạo nâng cao chất lượng đất trồng lúa, mua bản quyền giống lúa được bảo hộ : 177 triệu đồng.</v>
      </c>
    </row>
    <row r="32" spans="1:14" ht="15.75">
      <c r="A32" s="6">
        <v>20</v>
      </c>
      <c r="B32" s="7" t="s">
        <v>49</v>
      </c>
      <c r="C32" s="45">
        <f t="shared" si="6"/>
        <v>645.20000000000005</v>
      </c>
      <c r="D32" s="44">
        <v>327.88990000000001</v>
      </c>
      <c r="E32" s="44">
        <v>317.31009999999998</v>
      </c>
      <c r="F32" s="44">
        <f t="shared" si="7"/>
        <v>729.81742499999996</v>
      </c>
      <c r="G32" s="44">
        <f t="shared" si="3"/>
        <v>1.5083946638305388</v>
      </c>
      <c r="H32" s="44"/>
      <c r="I32" s="44">
        <f t="shared" si="8"/>
        <v>729.81742499999996</v>
      </c>
      <c r="J32" s="44">
        <f t="shared" si="11"/>
        <v>401</v>
      </c>
      <c r="K32" s="44">
        <f t="shared" si="9"/>
        <v>219</v>
      </c>
      <c r="L32" s="44">
        <f t="shared" si="10"/>
        <v>182</v>
      </c>
      <c r="M32" s="58">
        <f t="shared" si="4"/>
        <v>328.41784124999998</v>
      </c>
      <c r="N32" t="str">
        <f t="shared" si="5"/>
        <v>30% kinh phí sửa chữa, duy tu bảo dưỡng các công trình hạ tầng nông nghiệp, nông thôn thuộc cấp xã quản lý : 219 triệu đồng; 25% kinh phí hỗ trợ cho người sử dụng đất trồng lúa, cải tạo nâng cao chất lượng đất trồng lúa, mua bản quyền giống lúa được bảo hộ : 182 triệu đồng.</v>
      </c>
    </row>
    <row r="33" spans="1:14" ht="15.75">
      <c r="A33" s="6">
        <v>21</v>
      </c>
      <c r="B33" s="7" t="s">
        <v>48</v>
      </c>
      <c r="C33" s="45">
        <f t="shared" si="6"/>
        <v>472.59120000000001</v>
      </c>
      <c r="D33" s="44">
        <v>201.4581</v>
      </c>
      <c r="E33" s="44">
        <v>271.13310000000001</v>
      </c>
      <c r="F33" s="44">
        <f t="shared" si="7"/>
        <v>505.53697499999998</v>
      </c>
      <c r="G33" s="44">
        <f t="shared" si="3"/>
        <v>1.0448493682636208</v>
      </c>
      <c r="H33" s="44"/>
      <c r="I33" s="44">
        <f t="shared" si="8"/>
        <v>505.53697499999998</v>
      </c>
      <c r="J33" s="44">
        <f t="shared" si="11"/>
        <v>278</v>
      </c>
      <c r="K33" s="44">
        <f t="shared" si="9"/>
        <v>152</v>
      </c>
      <c r="L33" s="44">
        <f t="shared" si="10"/>
        <v>126</v>
      </c>
      <c r="M33" s="58">
        <f t="shared" si="4"/>
        <v>227.49163874999999</v>
      </c>
      <c r="N33" t="str">
        <f t="shared" si="5"/>
        <v>30% kinh phí sửa chữa, duy tu bảo dưỡng các công trình hạ tầng nông nghiệp, nông thôn thuộc cấp xã quản lý : 152 triệu đồng; 25% kinh phí hỗ trợ cho người sử dụng đất trồng lúa, cải tạo nâng cao chất lượng đất trồng lúa, mua bản quyền giống lúa được bảo hộ : 126 triệu đồng.</v>
      </c>
    </row>
    <row r="34" spans="1:14" ht="15.75">
      <c r="A34" s="6">
        <v>22</v>
      </c>
      <c r="B34" s="7" t="s">
        <v>50</v>
      </c>
      <c r="C34" s="45">
        <f t="shared" si="6"/>
        <v>786.79459999999995</v>
      </c>
      <c r="D34" s="44">
        <v>461.03899999999999</v>
      </c>
      <c r="E34" s="44">
        <v>325.75560000000002</v>
      </c>
      <c r="F34" s="44">
        <f t="shared" si="7"/>
        <v>935.87519999999995</v>
      </c>
      <c r="G34" s="44">
        <f t="shared" si="3"/>
        <v>1.9342771347112442</v>
      </c>
      <c r="H34" s="44"/>
      <c r="I34" s="44">
        <f t="shared" si="8"/>
        <v>935.87519999999995</v>
      </c>
      <c r="J34" s="44">
        <f t="shared" si="11"/>
        <v>515</v>
      </c>
      <c r="K34" s="44">
        <f t="shared" si="9"/>
        <v>281</v>
      </c>
      <c r="L34" s="44">
        <f t="shared" si="10"/>
        <v>234</v>
      </c>
      <c r="M34" s="58">
        <f t="shared" si="4"/>
        <v>421.14384000000001</v>
      </c>
      <c r="N34" t="str">
        <f t="shared" si="5"/>
        <v>30% kinh phí sửa chữa, duy tu bảo dưỡng các công trình hạ tầng nông nghiệp, nông thôn thuộc cấp xã quản lý : 281 triệu đồng; 25% kinh phí hỗ trợ cho người sử dụng đất trồng lúa, cải tạo nâng cao chất lượng đất trồng lúa, mua bản quyền giống lúa được bảo hộ : 234 triệu đồng.</v>
      </c>
    </row>
    <row r="35" spans="1:14" ht="15.75">
      <c r="A35" s="6">
        <v>23</v>
      </c>
      <c r="B35" s="7" t="s">
        <v>20</v>
      </c>
      <c r="C35" s="45">
        <f t="shared" si="6"/>
        <v>747.91920000000005</v>
      </c>
      <c r="D35" s="44">
        <v>474.6241</v>
      </c>
      <c r="E35" s="44">
        <v>273.29509999999999</v>
      </c>
      <c r="F35" s="44">
        <f t="shared" si="7"/>
        <v>916.90747499999998</v>
      </c>
      <c r="G35" s="44">
        <f t="shared" si="3"/>
        <v>1.8950744325080113</v>
      </c>
      <c r="H35" s="44"/>
      <c r="I35" s="44">
        <f t="shared" si="8"/>
        <v>916.90747499999998</v>
      </c>
      <c r="J35" s="44">
        <f t="shared" si="11"/>
        <v>504</v>
      </c>
      <c r="K35" s="44">
        <f t="shared" si="9"/>
        <v>275</v>
      </c>
      <c r="L35" s="44">
        <f t="shared" si="10"/>
        <v>229</v>
      </c>
      <c r="M35" s="58">
        <f t="shared" si="4"/>
        <v>412.60836375000002</v>
      </c>
      <c r="N35" t="str">
        <f t="shared" si="5"/>
        <v>30% kinh phí sửa chữa, duy tu bảo dưỡng các công trình hạ tầng nông nghiệp, nông thôn thuộc cấp xã quản lý : 275 triệu đồng; 25% kinh phí hỗ trợ cho người sử dụng đất trồng lúa, cải tạo nâng cao chất lượng đất trồng lúa, mua bản quyền giống lúa được bảo hộ : 229 triệu đồng.</v>
      </c>
    </row>
    <row r="36" spans="1:14" ht="15.75">
      <c r="A36" s="6">
        <v>24</v>
      </c>
      <c r="B36" s="7" t="s">
        <v>19</v>
      </c>
      <c r="C36" s="45">
        <f t="shared" si="6"/>
        <v>762.6585</v>
      </c>
      <c r="D36" s="44">
        <v>555.1771</v>
      </c>
      <c r="E36" s="44">
        <v>207.48140000000001</v>
      </c>
      <c r="F36" s="44">
        <f t="shared" si="7"/>
        <v>988.37670000000003</v>
      </c>
      <c r="G36" s="44">
        <f t="shared" si="3"/>
        <v>2.0427878111219906</v>
      </c>
      <c r="H36" s="44"/>
      <c r="I36" s="44">
        <f t="shared" si="8"/>
        <v>988.37670000000003</v>
      </c>
      <c r="J36" s="44">
        <f t="shared" si="11"/>
        <v>544</v>
      </c>
      <c r="K36" s="44">
        <f t="shared" si="9"/>
        <v>297</v>
      </c>
      <c r="L36" s="44">
        <f t="shared" si="10"/>
        <v>247</v>
      </c>
      <c r="M36" s="58">
        <f t="shared" si="4"/>
        <v>444.76951500000001</v>
      </c>
      <c r="N36" t="str">
        <f t="shared" si="5"/>
        <v>30% kinh phí sửa chữa, duy tu bảo dưỡng các công trình hạ tầng nông nghiệp, nông thôn thuộc cấp xã quản lý : 297 triệu đồng; 25% kinh phí hỗ trợ cho người sử dụng đất trồng lúa, cải tạo nâng cao chất lượng đất trồng lúa, mua bản quyền giống lúa được bảo hộ : 247 triệu đồng.</v>
      </c>
    </row>
    <row r="37" spans="1:14" ht="15.75">
      <c r="A37" s="6">
        <v>25</v>
      </c>
      <c r="B37" s="7" t="s">
        <v>21</v>
      </c>
      <c r="C37" s="45">
        <f t="shared" si="6"/>
        <v>1486.9382000000001</v>
      </c>
      <c r="D37" s="44">
        <v>838.70209999999997</v>
      </c>
      <c r="E37" s="44">
        <v>648.23609999999996</v>
      </c>
      <c r="F37" s="44">
        <f t="shared" si="7"/>
        <v>1744.2302249999998</v>
      </c>
      <c r="G37" s="44">
        <f t="shared" si="3"/>
        <v>3.6049941721820904</v>
      </c>
      <c r="H37" s="44"/>
      <c r="I37" s="44">
        <f t="shared" si="8"/>
        <v>1744.2302249999998</v>
      </c>
      <c r="J37" s="44">
        <f t="shared" si="11"/>
        <v>959</v>
      </c>
      <c r="K37" s="44">
        <f t="shared" si="9"/>
        <v>523</v>
      </c>
      <c r="L37" s="44">
        <f t="shared" si="10"/>
        <v>436</v>
      </c>
      <c r="M37" s="58">
        <f t="shared" si="4"/>
        <v>784.90360124999995</v>
      </c>
      <c r="N37" t="str">
        <f t="shared" si="5"/>
        <v>30% kinh phí sửa chữa, duy tu bảo dưỡng các công trình hạ tầng nông nghiệp, nông thôn thuộc cấp xã quản lý : 523 triệu đồng; 25% kinh phí hỗ trợ cho người sử dụng đất trồng lúa, cải tạo nâng cao chất lượng đất trồng lúa, mua bản quyền giống lúa được bảo hộ : 436 triệu đồng.</v>
      </c>
    </row>
    <row r="38" spans="1:14" ht="15.75">
      <c r="A38" s="6">
        <v>26</v>
      </c>
      <c r="B38" s="7" t="s">
        <v>16</v>
      </c>
      <c r="C38" s="45">
        <f t="shared" si="6"/>
        <v>732.60490000000004</v>
      </c>
      <c r="D38" s="44">
        <v>296.03519999999997</v>
      </c>
      <c r="E38" s="44">
        <v>436.56970000000001</v>
      </c>
      <c r="F38" s="44">
        <f t="shared" si="7"/>
        <v>771.48007499999994</v>
      </c>
      <c r="G38" s="44">
        <f t="shared" si="3"/>
        <v>1.5945034861035057</v>
      </c>
      <c r="H38" s="44"/>
      <c r="I38" s="44">
        <f t="shared" si="8"/>
        <v>771.48007499999994</v>
      </c>
      <c r="J38" s="44">
        <f t="shared" si="11"/>
        <v>424</v>
      </c>
      <c r="K38" s="44">
        <f t="shared" si="9"/>
        <v>231</v>
      </c>
      <c r="L38" s="44">
        <f t="shared" si="10"/>
        <v>193</v>
      </c>
      <c r="M38" s="58">
        <f t="shared" si="4"/>
        <v>347.16603375</v>
      </c>
      <c r="N38" t="str">
        <f t="shared" si="5"/>
        <v>30% kinh phí sửa chữa, duy tu bảo dưỡng các công trình hạ tầng nông nghiệp, nông thôn thuộc cấp xã quản lý : 231 triệu đồng; 25% kinh phí hỗ trợ cho người sử dụng đất trồng lúa, cải tạo nâng cao chất lượng đất trồng lúa, mua bản quyền giống lúa được bảo hộ : 193 triệu đồng.</v>
      </c>
    </row>
    <row r="39" spans="1:14" ht="15.75">
      <c r="A39" s="6">
        <v>27</v>
      </c>
      <c r="B39" s="7" t="s">
        <v>17</v>
      </c>
      <c r="C39" s="45">
        <f t="shared" si="6"/>
        <v>967.5320999999999</v>
      </c>
      <c r="D39" s="44">
        <v>668.67049999999995</v>
      </c>
      <c r="E39" s="44">
        <v>298.86160000000001</v>
      </c>
      <c r="F39" s="44">
        <f t="shared" si="7"/>
        <v>1227.1519499999999</v>
      </c>
      <c r="G39" s="44">
        <f t="shared" si="3"/>
        <v>2.5362911184112109</v>
      </c>
      <c r="H39" s="44"/>
      <c r="I39" s="44">
        <f t="shared" si="8"/>
        <v>1227.1519499999999</v>
      </c>
      <c r="J39" s="44">
        <f t="shared" si="11"/>
        <v>675</v>
      </c>
      <c r="K39" s="44">
        <f t="shared" si="9"/>
        <v>368</v>
      </c>
      <c r="L39" s="44">
        <f t="shared" si="10"/>
        <v>307</v>
      </c>
      <c r="M39" s="58">
        <f t="shared" si="4"/>
        <v>552.21837749999997</v>
      </c>
      <c r="N39" t="str">
        <f t="shared" si="5"/>
        <v>30% kinh phí sửa chữa, duy tu bảo dưỡng các công trình hạ tầng nông nghiệp, nông thôn thuộc cấp xã quản lý : 368 triệu đồng; 25% kinh phí hỗ trợ cho người sử dụng đất trồng lúa, cải tạo nâng cao chất lượng đất trồng lúa, mua bản quyền giống lúa được bảo hộ : 307 triệu đồng.</v>
      </c>
    </row>
    <row r="40" spans="1:14" ht="15.75">
      <c r="A40" s="6">
        <v>28</v>
      </c>
      <c r="B40" s="7" t="s">
        <v>15</v>
      </c>
      <c r="C40" s="45">
        <f t="shared" si="6"/>
        <v>554.33510000000001</v>
      </c>
      <c r="D40" s="44">
        <v>174.72329999999999</v>
      </c>
      <c r="E40" s="44">
        <v>379.61180000000002</v>
      </c>
      <c r="F40" s="44">
        <f t="shared" si="7"/>
        <v>546.79379999999992</v>
      </c>
      <c r="G40" s="44">
        <f t="shared" si="3"/>
        <v>1.1301194269726058</v>
      </c>
      <c r="H40" s="44"/>
      <c r="I40" s="44">
        <f t="shared" si="8"/>
        <v>546.79379999999992</v>
      </c>
      <c r="J40" s="44">
        <f t="shared" si="11"/>
        <v>301</v>
      </c>
      <c r="K40" s="44">
        <f t="shared" si="9"/>
        <v>164</v>
      </c>
      <c r="L40" s="44">
        <f t="shared" si="10"/>
        <v>137</v>
      </c>
      <c r="M40" s="58">
        <f t="shared" si="4"/>
        <v>246.05720999999997</v>
      </c>
      <c r="N40" t="str">
        <f t="shared" si="5"/>
        <v>30% kinh phí sửa chữa, duy tu bảo dưỡng các công trình hạ tầng nông nghiệp, nông thôn thuộc cấp xã quản lý : 164 triệu đồng; 25% kinh phí hỗ trợ cho người sử dụng đất trồng lúa, cải tạo nâng cao chất lượng đất trồng lúa, mua bản quyền giống lúa được bảo hộ : 137 triệu đồng.</v>
      </c>
    </row>
    <row r="41" spans="1:14" ht="15.75">
      <c r="A41" s="6">
        <v>29</v>
      </c>
      <c r="B41" s="7" t="s">
        <v>18</v>
      </c>
      <c r="C41" s="45">
        <f t="shared" si="6"/>
        <v>806.77719999999999</v>
      </c>
      <c r="D41" s="44">
        <v>312.39659999999998</v>
      </c>
      <c r="E41" s="44">
        <v>494.38060000000002</v>
      </c>
      <c r="F41" s="44">
        <f t="shared" si="7"/>
        <v>839.38034999999991</v>
      </c>
      <c r="G41" s="44">
        <f t="shared" si="3"/>
        <v>1.734840519687797</v>
      </c>
      <c r="H41" s="44"/>
      <c r="I41" s="44">
        <f t="shared" si="8"/>
        <v>839.38034999999991</v>
      </c>
      <c r="J41" s="44">
        <f t="shared" si="11"/>
        <v>462</v>
      </c>
      <c r="K41" s="44">
        <f t="shared" si="9"/>
        <v>252</v>
      </c>
      <c r="L41" s="44">
        <f t="shared" si="10"/>
        <v>210</v>
      </c>
      <c r="M41" s="58">
        <f t="shared" si="4"/>
        <v>377.72115749999995</v>
      </c>
      <c r="N41" t="str">
        <f t="shared" si="5"/>
        <v>30% kinh phí sửa chữa, duy tu bảo dưỡng các công trình hạ tầng nông nghiệp, nông thôn thuộc cấp xã quản lý : 252 triệu đồng; 25% kinh phí hỗ trợ cho người sử dụng đất trồng lúa, cải tạo nâng cao chất lượng đất trồng lúa, mua bản quyền giống lúa được bảo hộ : 210 triệu đồng.</v>
      </c>
    </row>
    <row r="42" spans="1:14" ht="15.75">
      <c r="A42" s="6">
        <v>30</v>
      </c>
      <c r="B42" s="7" t="s">
        <v>14</v>
      </c>
      <c r="C42" s="45">
        <f t="shared" si="6"/>
        <v>408.70300000000003</v>
      </c>
      <c r="D42" s="44">
        <v>5.3483999999999998</v>
      </c>
      <c r="E42" s="44">
        <v>403.3546</v>
      </c>
      <c r="F42" s="44">
        <f t="shared" si="7"/>
        <v>310.53854999999999</v>
      </c>
      <c r="G42" s="44">
        <f t="shared" si="3"/>
        <v>0.64182448334071085</v>
      </c>
      <c r="H42" s="44"/>
      <c r="I42" s="44">
        <f t="shared" si="8"/>
        <v>310.53854999999999</v>
      </c>
      <c r="J42" s="44">
        <f t="shared" si="11"/>
        <v>171</v>
      </c>
      <c r="K42" s="44">
        <f t="shared" si="9"/>
        <v>93</v>
      </c>
      <c r="L42" s="44">
        <f t="shared" si="10"/>
        <v>78</v>
      </c>
      <c r="M42" s="58">
        <f t="shared" si="4"/>
        <v>139.74234749999999</v>
      </c>
      <c r="N42" t="str">
        <f t="shared" si="5"/>
        <v>30% kinh phí sửa chữa, duy tu bảo dưỡng các công trình hạ tầng nông nghiệp, nông thôn thuộc cấp xã quản lý : 93 triệu đồng; 25% kinh phí hỗ trợ cho người sử dụng đất trồng lúa, cải tạo nâng cao chất lượng đất trồng lúa, mua bản quyền giống lúa được bảo hộ : 78 triệu đồng.</v>
      </c>
    </row>
    <row r="43" spans="1:14" ht="15.75">
      <c r="A43" s="6">
        <v>31</v>
      </c>
      <c r="B43" s="7" t="s">
        <v>11</v>
      </c>
      <c r="C43" s="45">
        <f t="shared" si="6"/>
        <v>469.3519</v>
      </c>
      <c r="D43" s="44">
        <v>53.609299999999998</v>
      </c>
      <c r="E43" s="44">
        <v>415.74259999999998</v>
      </c>
      <c r="F43" s="44">
        <f t="shared" si="7"/>
        <v>392.22089999999997</v>
      </c>
      <c r="G43" s="44">
        <f t="shared" si="3"/>
        <v>0.8106464607950562</v>
      </c>
      <c r="H43" s="44"/>
      <c r="I43" s="44">
        <f t="shared" si="8"/>
        <v>392.22089999999997</v>
      </c>
      <c r="J43" s="44">
        <f t="shared" si="11"/>
        <v>216</v>
      </c>
      <c r="K43" s="44">
        <f t="shared" si="9"/>
        <v>118</v>
      </c>
      <c r="L43" s="44">
        <f t="shared" si="10"/>
        <v>98</v>
      </c>
      <c r="M43" s="58">
        <f t="shared" si="4"/>
        <v>176.499405</v>
      </c>
      <c r="N43" t="str">
        <f t="shared" si="5"/>
        <v>30% kinh phí sửa chữa, duy tu bảo dưỡng các công trình hạ tầng nông nghiệp, nông thôn thuộc cấp xã quản lý : 118 triệu đồng; 25% kinh phí hỗ trợ cho người sử dụng đất trồng lúa, cải tạo nâng cao chất lượng đất trồng lúa, mua bản quyền giống lúa được bảo hộ : 98 triệu đồng.</v>
      </c>
    </row>
    <row r="44" spans="1:14" ht="15.75">
      <c r="A44" s="6">
        <v>32</v>
      </c>
      <c r="B44" s="7" t="s">
        <v>12</v>
      </c>
      <c r="C44" s="45">
        <f t="shared" si="6"/>
        <v>643.85820000000001</v>
      </c>
      <c r="D44" s="44">
        <v>186.65600000000001</v>
      </c>
      <c r="E44" s="44">
        <v>457.2022</v>
      </c>
      <c r="F44" s="44">
        <f t="shared" si="7"/>
        <v>622.88565000000006</v>
      </c>
      <c r="G44" s="44">
        <f t="shared" si="3"/>
        <v>1.2873868976704916</v>
      </c>
      <c r="H44" s="44"/>
      <c r="I44" s="44">
        <f t="shared" si="8"/>
        <v>622.88565000000006</v>
      </c>
      <c r="J44" s="44">
        <f t="shared" si="11"/>
        <v>343</v>
      </c>
      <c r="K44" s="44">
        <f t="shared" si="9"/>
        <v>187</v>
      </c>
      <c r="L44" s="44">
        <f t="shared" si="10"/>
        <v>156</v>
      </c>
      <c r="M44" s="58">
        <f t="shared" si="4"/>
        <v>280.29854250000005</v>
      </c>
      <c r="N44" t="str">
        <f t="shared" si="5"/>
        <v>30% kinh phí sửa chữa, duy tu bảo dưỡng các công trình hạ tầng nông nghiệp, nông thôn thuộc cấp xã quản lý : 187 triệu đồng; 25% kinh phí hỗ trợ cho người sử dụng đất trồng lúa, cải tạo nâng cao chất lượng đất trồng lúa, mua bản quyền giống lúa được bảo hộ : 156 triệu đồng.</v>
      </c>
    </row>
    <row r="45" spans="1:14" ht="15.75">
      <c r="A45" s="6">
        <v>33</v>
      </c>
      <c r="B45" s="7" t="s">
        <v>13</v>
      </c>
      <c r="C45" s="45">
        <f t="shared" si="6"/>
        <v>432.74110000000002</v>
      </c>
      <c r="D45" s="44">
        <v>77.361599999999996</v>
      </c>
      <c r="E45" s="44">
        <v>355.37950000000001</v>
      </c>
      <c r="F45" s="44">
        <f t="shared" si="7"/>
        <v>382.57702499999999</v>
      </c>
      <c r="G45" s="44">
        <f t="shared" ref="G45:G76" si="12">F45/$F$78*100</f>
        <v>0.79071439410228206</v>
      </c>
      <c r="H45" s="44"/>
      <c r="I45" s="44">
        <f t="shared" si="8"/>
        <v>382.57702499999999</v>
      </c>
      <c r="J45" s="44">
        <f t="shared" si="11"/>
        <v>211</v>
      </c>
      <c r="K45" s="44">
        <f t="shared" si="9"/>
        <v>115</v>
      </c>
      <c r="L45" s="44">
        <f t="shared" si="10"/>
        <v>96</v>
      </c>
      <c r="M45" s="58">
        <f t="shared" ref="M45:M77" si="13">I45*0.45</f>
        <v>172.15966125</v>
      </c>
      <c r="N45" t="str">
        <f t="shared" ref="N45:N77" si="14">$K$8&amp;": "&amp;ROUND(K45,0) &amp;" triệu đồng; "&amp;$L$8&amp;": "&amp;ROUND(L45,0)&amp;" triệu đồng."</f>
        <v>30% kinh phí sửa chữa, duy tu bảo dưỡng các công trình hạ tầng nông nghiệp, nông thôn thuộc cấp xã quản lý : 115 triệu đồng; 25% kinh phí hỗ trợ cho người sử dụng đất trồng lúa, cải tạo nâng cao chất lượng đất trồng lúa, mua bản quyền giống lúa được bảo hộ : 96 triệu đồng.</v>
      </c>
    </row>
    <row r="46" spans="1:14" ht="15.75">
      <c r="A46" s="6">
        <v>34</v>
      </c>
      <c r="B46" s="7" t="s">
        <v>57</v>
      </c>
      <c r="C46" s="45">
        <f t="shared" si="6"/>
        <v>648.25130000000001</v>
      </c>
      <c r="D46" s="44">
        <v>498.98809999999997</v>
      </c>
      <c r="E46" s="44">
        <v>149.26320000000001</v>
      </c>
      <c r="F46" s="44">
        <f t="shared" si="7"/>
        <v>860.42954999999995</v>
      </c>
      <c r="G46" s="44">
        <f t="shared" si="12"/>
        <v>1.7783452372654871</v>
      </c>
      <c r="H46" s="44"/>
      <c r="I46" s="44">
        <f t="shared" si="8"/>
        <v>860.42954999999995</v>
      </c>
      <c r="J46" s="44">
        <f t="shared" si="11"/>
        <v>473</v>
      </c>
      <c r="K46" s="44">
        <f t="shared" si="9"/>
        <v>258</v>
      </c>
      <c r="L46" s="44">
        <f t="shared" si="10"/>
        <v>215</v>
      </c>
      <c r="M46" s="58">
        <f t="shared" si="13"/>
        <v>387.19329749999997</v>
      </c>
      <c r="N46" t="str">
        <f t="shared" si="14"/>
        <v>30% kinh phí sửa chữa, duy tu bảo dưỡng các công trình hạ tầng nông nghiệp, nông thôn thuộc cấp xã quản lý : 258 triệu đồng; 25% kinh phí hỗ trợ cho người sử dụng đất trồng lúa, cải tạo nâng cao chất lượng đất trồng lúa, mua bản quyền giống lúa được bảo hộ : 215 triệu đồng.</v>
      </c>
    </row>
    <row r="47" spans="1:14" ht="15.75">
      <c r="A47" s="6">
        <v>35</v>
      </c>
      <c r="B47" s="7" t="s">
        <v>54</v>
      </c>
      <c r="C47" s="45">
        <f t="shared" si="6"/>
        <v>564.99189999999999</v>
      </c>
      <c r="D47" s="44">
        <v>344.25220000000002</v>
      </c>
      <c r="E47" s="44">
        <v>220.7397</v>
      </c>
      <c r="F47" s="44">
        <f t="shared" si="7"/>
        <v>681.93307500000014</v>
      </c>
      <c r="G47" s="44">
        <f t="shared" si="12"/>
        <v>1.4094267637136106</v>
      </c>
      <c r="H47" s="44"/>
      <c r="I47" s="44">
        <f t="shared" si="8"/>
        <v>681.93307500000014</v>
      </c>
      <c r="J47" s="44">
        <f t="shared" si="11"/>
        <v>375</v>
      </c>
      <c r="K47" s="44">
        <f t="shared" si="9"/>
        <v>205</v>
      </c>
      <c r="L47" s="44">
        <f t="shared" si="10"/>
        <v>170</v>
      </c>
      <c r="M47" s="58">
        <f t="shared" si="13"/>
        <v>306.8698837500001</v>
      </c>
      <c r="N47" t="str">
        <f t="shared" si="14"/>
        <v>30% kinh phí sửa chữa, duy tu bảo dưỡng các công trình hạ tầng nông nghiệp, nông thôn thuộc cấp xã quản lý : 205 triệu đồng; 25% kinh phí hỗ trợ cho người sử dụng đất trồng lúa, cải tạo nâng cao chất lượng đất trồng lúa, mua bản quyền giống lúa được bảo hộ : 170 triệu đồng.</v>
      </c>
    </row>
    <row r="48" spans="1:14" ht="15.75">
      <c r="A48" s="6">
        <v>36</v>
      </c>
      <c r="B48" s="7" t="s">
        <v>55</v>
      </c>
      <c r="C48" s="45">
        <f t="shared" si="6"/>
        <v>661.82359999999994</v>
      </c>
      <c r="D48" s="44">
        <v>462.024</v>
      </c>
      <c r="E48" s="44">
        <v>199.7996</v>
      </c>
      <c r="F48" s="44">
        <f t="shared" si="7"/>
        <v>842.88570000000004</v>
      </c>
      <c r="G48" s="44">
        <f t="shared" si="12"/>
        <v>1.7420854155394665</v>
      </c>
      <c r="H48" s="44"/>
      <c r="I48" s="44">
        <f t="shared" si="8"/>
        <v>842.88570000000004</v>
      </c>
      <c r="J48" s="44">
        <f t="shared" si="11"/>
        <v>464</v>
      </c>
      <c r="K48" s="44">
        <f t="shared" si="9"/>
        <v>253</v>
      </c>
      <c r="L48" s="44">
        <f t="shared" si="10"/>
        <v>211</v>
      </c>
      <c r="M48" s="58">
        <f t="shared" si="13"/>
        <v>379.29856500000005</v>
      </c>
      <c r="N48" t="str">
        <f t="shared" si="14"/>
        <v>30% kinh phí sửa chữa, duy tu bảo dưỡng các công trình hạ tầng nông nghiệp, nông thôn thuộc cấp xã quản lý : 253 triệu đồng; 25% kinh phí hỗ trợ cho người sử dụng đất trồng lúa, cải tạo nâng cao chất lượng đất trồng lúa, mua bản quyền giống lúa được bảo hộ : 211 triệu đồng.</v>
      </c>
    </row>
    <row r="49" spans="1:14" ht="15.75">
      <c r="A49" s="6">
        <v>37</v>
      </c>
      <c r="B49" s="7" t="s">
        <v>56</v>
      </c>
      <c r="C49" s="45">
        <f t="shared" si="6"/>
        <v>577.91840000000002</v>
      </c>
      <c r="D49" s="44">
        <v>326.39839999999998</v>
      </c>
      <c r="E49" s="44">
        <v>251.52</v>
      </c>
      <c r="F49" s="44">
        <f t="shared" si="7"/>
        <v>678.23759999999993</v>
      </c>
      <c r="G49" s="44">
        <f t="shared" si="12"/>
        <v>1.4017889154252945</v>
      </c>
      <c r="H49" s="44"/>
      <c r="I49" s="44">
        <f t="shared" si="8"/>
        <v>678.23759999999993</v>
      </c>
      <c r="J49" s="44">
        <f t="shared" si="11"/>
        <v>373</v>
      </c>
      <c r="K49" s="44">
        <f t="shared" si="9"/>
        <v>203</v>
      </c>
      <c r="L49" s="44">
        <f t="shared" si="10"/>
        <v>170</v>
      </c>
      <c r="M49" s="58">
        <f t="shared" si="13"/>
        <v>305.20691999999997</v>
      </c>
      <c r="N49" t="str">
        <f t="shared" si="14"/>
        <v>30% kinh phí sửa chữa, duy tu bảo dưỡng các công trình hạ tầng nông nghiệp, nông thôn thuộc cấp xã quản lý : 203 triệu đồng; 25% kinh phí hỗ trợ cho người sử dụng đất trồng lúa, cải tạo nâng cao chất lượng đất trồng lúa, mua bản quyền giống lúa được bảo hộ : 170 triệu đồng.</v>
      </c>
    </row>
    <row r="50" spans="1:14" ht="15.75">
      <c r="A50" s="6">
        <v>38</v>
      </c>
      <c r="B50" s="7" t="s">
        <v>53</v>
      </c>
      <c r="C50" s="45">
        <f t="shared" si="6"/>
        <v>885.399</v>
      </c>
      <c r="D50" s="44">
        <v>636.56470000000002</v>
      </c>
      <c r="E50" s="44">
        <v>248.83430000000001</v>
      </c>
      <c r="F50" s="44">
        <f t="shared" si="7"/>
        <v>1141.4727750000002</v>
      </c>
      <c r="G50" s="44">
        <f t="shared" si="12"/>
        <v>2.3592084591811955</v>
      </c>
      <c r="H50" s="44"/>
      <c r="I50" s="44">
        <f t="shared" si="8"/>
        <v>1141.4727750000002</v>
      </c>
      <c r="J50" s="44">
        <f t="shared" si="11"/>
        <v>627</v>
      </c>
      <c r="K50" s="44">
        <f t="shared" si="9"/>
        <v>342</v>
      </c>
      <c r="L50" s="44">
        <f t="shared" si="10"/>
        <v>285</v>
      </c>
      <c r="M50" s="58">
        <f t="shared" si="13"/>
        <v>513.66274875000011</v>
      </c>
      <c r="N50" t="str">
        <f t="shared" si="14"/>
        <v>30% kinh phí sửa chữa, duy tu bảo dưỡng các công trình hạ tầng nông nghiệp, nông thôn thuộc cấp xã quản lý : 342 triệu đồng; 25% kinh phí hỗ trợ cho người sử dụng đất trồng lúa, cải tạo nâng cao chất lượng đất trồng lúa, mua bản quyền giống lúa được bảo hộ : 285 triệu đồng.</v>
      </c>
    </row>
    <row r="51" spans="1:14" ht="15.75">
      <c r="A51" s="6">
        <v>39</v>
      </c>
      <c r="B51" s="7" t="s">
        <v>68</v>
      </c>
      <c r="C51" s="45">
        <f t="shared" si="6"/>
        <v>779.77840000000003</v>
      </c>
      <c r="D51" s="44">
        <v>650.93690000000004</v>
      </c>
      <c r="E51" s="44">
        <v>128.8415</v>
      </c>
      <c r="F51" s="44">
        <f t="shared" si="7"/>
        <v>1073.0364749999999</v>
      </c>
      <c r="G51" s="44">
        <f t="shared" si="12"/>
        <v>2.2177635632439596</v>
      </c>
      <c r="H51" s="44"/>
      <c r="I51" s="44">
        <f t="shared" si="8"/>
        <v>1073.0364749999999</v>
      </c>
      <c r="J51" s="44">
        <f t="shared" si="11"/>
        <v>590</v>
      </c>
      <c r="K51" s="44">
        <f t="shared" si="9"/>
        <v>322</v>
      </c>
      <c r="L51" s="44">
        <f t="shared" si="10"/>
        <v>268</v>
      </c>
      <c r="M51" s="58">
        <f t="shared" si="13"/>
        <v>482.86641374999994</v>
      </c>
      <c r="N51" t="str">
        <f t="shared" si="14"/>
        <v>30% kinh phí sửa chữa, duy tu bảo dưỡng các công trình hạ tầng nông nghiệp, nông thôn thuộc cấp xã quản lý : 322 triệu đồng; 25% kinh phí hỗ trợ cho người sử dụng đất trồng lúa, cải tạo nâng cao chất lượng đất trồng lúa, mua bản quyền giống lúa được bảo hộ : 268 triệu đồng.</v>
      </c>
    </row>
    <row r="52" spans="1:14" ht="15.75">
      <c r="A52" s="6">
        <v>40</v>
      </c>
      <c r="B52" s="7" t="s">
        <v>72</v>
      </c>
      <c r="C52" s="45">
        <f t="shared" si="6"/>
        <v>274.0086</v>
      </c>
      <c r="D52" s="44">
        <v>162.72790000000001</v>
      </c>
      <c r="E52" s="44">
        <v>111.2807</v>
      </c>
      <c r="F52" s="44">
        <f t="shared" si="7"/>
        <v>327.55237499999998</v>
      </c>
      <c r="G52" s="44">
        <f t="shared" si="12"/>
        <v>0.67698884357963851</v>
      </c>
      <c r="H52" s="44"/>
      <c r="I52" s="44">
        <f t="shared" si="8"/>
        <v>327.55237499999998</v>
      </c>
      <c r="J52" s="44">
        <f t="shared" si="11"/>
        <v>180</v>
      </c>
      <c r="K52" s="44">
        <f t="shared" si="9"/>
        <v>98</v>
      </c>
      <c r="L52" s="44">
        <f t="shared" si="10"/>
        <v>82</v>
      </c>
      <c r="M52" s="58">
        <f t="shared" si="13"/>
        <v>147.39856875000001</v>
      </c>
      <c r="N52" t="str">
        <f t="shared" si="14"/>
        <v>30% kinh phí sửa chữa, duy tu bảo dưỡng các công trình hạ tầng nông nghiệp, nông thôn thuộc cấp xã quản lý : 98 triệu đồng; 25% kinh phí hỗ trợ cho người sử dụng đất trồng lúa, cải tạo nâng cao chất lượng đất trồng lúa, mua bản quyền giống lúa được bảo hộ : 82 triệu đồng.</v>
      </c>
    </row>
    <row r="53" spans="1:14" ht="15.75">
      <c r="A53" s="6">
        <v>41</v>
      </c>
      <c r="B53" s="7" t="s">
        <v>70</v>
      </c>
      <c r="C53" s="45">
        <f t="shared" si="6"/>
        <v>521.82680000000005</v>
      </c>
      <c r="D53" s="44">
        <v>188.33680000000001</v>
      </c>
      <c r="E53" s="44">
        <v>333.49</v>
      </c>
      <c r="F53" s="44">
        <f t="shared" si="7"/>
        <v>532.62270000000001</v>
      </c>
      <c r="G53" s="44">
        <f t="shared" si="12"/>
        <v>1.1008304419629527</v>
      </c>
      <c r="H53" s="44"/>
      <c r="I53" s="44">
        <f t="shared" si="8"/>
        <v>532.62270000000001</v>
      </c>
      <c r="J53" s="44">
        <f t="shared" si="11"/>
        <v>293</v>
      </c>
      <c r="K53" s="44">
        <f t="shared" si="9"/>
        <v>160</v>
      </c>
      <c r="L53" s="44">
        <f t="shared" si="10"/>
        <v>133</v>
      </c>
      <c r="M53" s="58">
        <f t="shared" si="13"/>
        <v>239.680215</v>
      </c>
      <c r="N53" t="str">
        <f t="shared" si="14"/>
        <v>30% kinh phí sửa chữa, duy tu bảo dưỡng các công trình hạ tầng nông nghiệp, nông thôn thuộc cấp xã quản lý : 160 triệu đồng; 25% kinh phí hỗ trợ cho người sử dụng đất trồng lúa, cải tạo nâng cao chất lượng đất trồng lúa, mua bản quyền giống lúa được bảo hộ : 133 triệu đồng.</v>
      </c>
    </row>
    <row r="54" spans="1:14" ht="15.75">
      <c r="A54" s="6">
        <v>42</v>
      </c>
      <c r="B54" s="7" t="s">
        <v>67</v>
      </c>
      <c r="C54" s="45">
        <f t="shared" si="6"/>
        <v>580.82180000000005</v>
      </c>
      <c r="D54" s="44">
        <v>459.721</v>
      </c>
      <c r="E54" s="44">
        <v>121.10080000000001</v>
      </c>
      <c r="F54" s="44">
        <f t="shared" si="7"/>
        <v>780.40710000000001</v>
      </c>
      <c r="G54" s="44">
        <f t="shared" si="12"/>
        <v>1.6129539593487587</v>
      </c>
      <c r="H54" s="44"/>
      <c r="I54" s="44">
        <f t="shared" si="8"/>
        <v>780.40710000000001</v>
      </c>
      <c r="J54" s="44">
        <f t="shared" si="11"/>
        <v>429</v>
      </c>
      <c r="K54" s="44">
        <f t="shared" si="9"/>
        <v>234</v>
      </c>
      <c r="L54" s="44">
        <f t="shared" si="10"/>
        <v>195</v>
      </c>
      <c r="M54" s="58">
        <f t="shared" si="13"/>
        <v>351.18319500000001</v>
      </c>
      <c r="N54" t="str">
        <f t="shared" si="14"/>
        <v>30% kinh phí sửa chữa, duy tu bảo dưỡng các công trình hạ tầng nông nghiệp, nông thôn thuộc cấp xã quản lý : 234 triệu đồng; 25% kinh phí hỗ trợ cho người sử dụng đất trồng lúa, cải tạo nâng cao chất lượng đất trồng lúa, mua bản quyền giống lúa được bảo hộ : 195 triệu đồng.</v>
      </c>
    </row>
    <row r="55" spans="1:14" ht="15.75">
      <c r="A55" s="6">
        <v>43</v>
      </c>
      <c r="B55" s="7" t="s">
        <v>71</v>
      </c>
      <c r="C55" s="45">
        <f t="shared" si="6"/>
        <v>997.85100000000011</v>
      </c>
      <c r="D55" s="44">
        <v>736.99390000000005</v>
      </c>
      <c r="E55" s="44">
        <v>260.8571</v>
      </c>
      <c r="F55" s="44">
        <f t="shared" si="7"/>
        <v>1301.133675</v>
      </c>
      <c r="G55" s="44">
        <f t="shared" si="12"/>
        <v>2.6891973596002021</v>
      </c>
      <c r="H55" s="44"/>
      <c r="I55" s="44">
        <f t="shared" si="8"/>
        <v>1301.133675</v>
      </c>
      <c r="J55" s="44">
        <f t="shared" si="11"/>
        <v>715</v>
      </c>
      <c r="K55" s="44">
        <f t="shared" si="9"/>
        <v>390</v>
      </c>
      <c r="L55" s="44">
        <f t="shared" si="10"/>
        <v>325</v>
      </c>
      <c r="M55" s="58">
        <f t="shared" si="13"/>
        <v>585.51015375000009</v>
      </c>
      <c r="N55" t="str">
        <f t="shared" si="14"/>
        <v>30% kinh phí sửa chữa, duy tu bảo dưỡng các công trình hạ tầng nông nghiệp, nông thôn thuộc cấp xã quản lý : 390 triệu đồng; 25% kinh phí hỗ trợ cho người sử dụng đất trồng lúa, cải tạo nâng cao chất lượng đất trồng lúa, mua bản quyền giống lúa được bảo hộ : 325 triệu đồng.</v>
      </c>
    </row>
    <row r="56" spans="1:14" ht="15.75">
      <c r="A56" s="6">
        <v>44</v>
      </c>
      <c r="B56" s="7" t="s">
        <v>69</v>
      </c>
      <c r="C56" s="45">
        <f t="shared" si="6"/>
        <v>482.34789999999998</v>
      </c>
      <c r="D56" s="44">
        <v>180.9426</v>
      </c>
      <c r="E56" s="44">
        <v>301.40530000000001</v>
      </c>
      <c r="F56" s="44">
        <f t="shared" si="7"/>
        <v>497.46787500000005</v>
      </c>
      <c r="G56" s="44">
        <f t="shared" si="12"/>
        <v>1.028172063824206</v>
      </c>
      <c r="H56" s="44"/>
      <c r="I56" s="44">
        <f t="shared" si="8"/>
        <v>497.46787500000005</v>
      </c>
      <c r="J56" s="44">
        <f t="shared" si="11"/>
        <v>273</v>
      </c>
      <c r="K56" s="44">
        <f t="shared" si="9"/>
        <v>149</v>
      </c>
      <c r="L56" s="44">
        <f t="shared" si="10"/>
        <v>124</v>
      </c>
      <c r="M56" s="58">
        <f t="shared" si="13"/>
        <v>223.86054375000003</v>
      </c>
      <c r="N56" t="str">
        <f t="shared" si="14"/>
        <v>30% kinh phí sửa chữa, duy tu bảo dưỡng các công trình hạ tầng nông nghiệp, nông thôn thuộc cấp xã quản lý : 149 triệu đồng; 25% kinh phí hỗ trợ cho người sử dụng đất trồng lúa, cải tạo nâng cao chất lượng đất trồng lúa, mua bản quyền giống lúa được bảo hộ : 124 triệu đồng.</v>
      </c>
    </row>
    <row r="57" spans="1:14" ht="15.75">
      <c r="A57" s="6">
        <v>45</v>
      </c>
      <c r="B57" s="7" t="s">
        <v>66</v>
      </c>
      <c r="C57" s="45">
        <f t="shared" si="6"/>
        <v>505.86260000000004</v>
      </c>
      <c r="D57" s="44">
        <v>230.946</v>
      </c>
      <c r="E57" s="44">
        <v>274.91660000000002</v>
      </c>
      <c r="F57" s="44">
        <f t="shared" si="7"/>
        <v>552.60645</v>
      </c>
      <c r="G57" s="44">
        <f t="shared" si="12"/>
        <v>1.1421330757871908</v>
      </c>
      <c r="H57" s="44"/>
      <c r="I57" s="44">
        <f t="shared" si="8"/>
        <v>552.60645</v>
      </c>
      <c r="J57" s="44">
        <f t="shared" si="11"/>
        <v>304</v>
      </c>
      <c r="K57" s="44">
        <f t="shared" si="9"/>
        <v>166</v>
      </c>
      <c r="L57" s="44">
        <f t="shared" si="10"/>
        <v>138</v>
      </c>
      <c r="M57" s="58">
        <f t="shared" si="13"/>
        <v>248.67290249999999</v>
      </c>
      <c r="N57" t="str">
        <f t="shared" si="14"/>
        <v>30% kinh phí sửa chữa, duy tu bảo dưỡng các công trình hạ tầng nông nghiệp, nông thôn thuộc cấp xã quản lý : 166 triệu đồng; 25% kinh phí hỗ trợ cho người sử dụng đất trồng lúa, cải tạo nâng cao chất lượng đất trồng lúa, mua bản quyền giống lúa được bảo hộ : 138 triệu đồng.</v>
      </c>
    </row>
    <row r="58" spans="1:14" ht="15.75">
      <c r="A58" s="6">
        <v>46</v>
      </c>
      <c r="B58" s="7" t="s">
        <v>47</v>
      </c>
      <c r="C58" s="45">
        <f t="shared" si="6"/>
        <v>443.39249999999998</v>
      </c>
      <c r="D58" s="44">
        <v>225.5984</v>
      </c>
      <c r="E58" s="44">
        <v>217.79409999999999</v>
      </c>
      <c r="F58" s="44">
        <f t="shared" si="7"/>
        <v>501.74317500000001</v>
      </c>
      <c r="G58" s="44">
        <f t="shared" si="12"/>
        <v>1.0370083007861757</v>
      </c>
      <c r="H58" s="44"/>
      <c r="I58" s="44">
        <f t="shared" si="8"/>
        <v>501.74317500000001</v>
      </c>
      <c r="J58" s="44">
        <f t="shared" si="11"/>
        <v>276</v>
      </c>
      <c r="K58" s="44">
        <f t="shared" si="9"/>
        <v>151</v>
      </c>
      <c r="L58" s="44">
        <f t="shared" si="10"/>
        <v>125</v>
      </c>
      <c r="M58" s="58">
        <f t="shared" si="13"/>
        <v>225.78442875000002</v>
      </c>
      <c r="N58" t="str">
        <f t="shared" si="14"/>
        <v>30% kinh phí sửa chữa, duy tu bảo dưỡng các công trình hạ tầng nông nghiệp, nông thôn thuộc cấp xã quản lý : 151 triệu đồng; 25% kinh phí hỗ trợ cho người sử dụng đất trồng lúa, cải tạo nâng cao chất lượng đất trồng lúa, mua bản quyền giống lúa được bảo hộ : 125 triệu đồng.</v>
      </c>
    </row>
    <row r="59" spans="1:14" ht="15.75">
      <c r="A59" s="6">
        <v>47</v>
      </c>
      <c r="B59" s="7" t="s">
        <v>46</v>
      </c>
      <c r="C59" s="45">
        <f t="shared" si="6"/>
        <v>803.08360000000005</v>
      </c>
      <c r="D59" s="44">
        <v>731.995</v>
      </c>
      <c r="E59" s="44">
        <v>71.0886</v>
      </c>
      <c r="F59" s="44">
        <f t="shared" si="7"/>
        <v>1151.3089500000001</v>
      </c>
      <c r="G59" s="44">
        <f t="shared" si="12"/>
        <v>2.3795379736244864</v>
      </c>
      <c r="H59" s="44"/>
      <c r="I59" s="44">
        <f t="shared" si="8"/>
        <v>1151.3089500000001</v>
      </c>
      <c r="J59" s="44">
        <f t="shared" si="11"/>
        <v>633</v>
      </c>
      <c r="K59" s="44">
        <f t="shared" si="9"/>
        <v>345</v>
      </c>
      <c r="L59" s="44">
        <f t="shared" si="10"/>
        <v>288</v>
      </c>
      <c r="M59" s="58">
        <f t="shared" si="13"/>
        <v>518.08902750000004</v>
      </c>
      <c r="N59" t="str">
        <f t="shared" si="14"/>
        <v>30% kinh phí sửa chữa, duy tu bảo dưỡng các công trình hạ tầng nông nghiệp, nông thôn thuộc cấp xã quản lý : 345 triệu đồng; 25% kinh phí hỗ trợ cho người sử dụng đất trồng lúa, cải tạo nâng cao chất lượng đất trồng lúa, mua bản quyền giống lúa được bảo hộ : 288 triệu đồng.</v>
      </c>
    </row>
    <row r="60" spans="1:14" ht="15.75">
      <c r="A60" s="6">
        <v>48</v>
      </c>
      <c r="B60" s="7" t="s">
        <v>43</v>
      </c>
      <c r="C60" s="45">
        <f t="shared" si="6"/>
        <v>762.346</v>
      </c>
      <c r="D60" s="44">
        <v>293.24829999999997</v>
      </c>
      <c r="E60" s="44">
        <v>469.09769999999997</v>
      </c>
      <c r="F60" s="44">
        <f t="shared" si="7"/>
        <v>791.69572499999992</v>
      </c>
      <c r="G60" s="44">
        <f t="shared" si="12"/>
        <v>1.6362854133928764</v>
      </c>
      <c r="H60" s="44"/>
      <c r="I60" s="44">
        <f t="shared" si="8"/>
        <v>791.69572499999992</v>
      </c>
      <c r="J60" s="44">
        <f t="shared" si="11"/>
        <v>436</v>
      </c>
      <c r="K60" s="44">
        <f t="shared" si="9"/>
        <v>238</v>
      </c>
      <c r="L60" s="44">
        <f t="shared" si="10"/>
        <v>198</v>
      </c>
      <c r="M60" s="58">
        <f t="shared" si="13"/>
        <v>356.26307624999998</v>
      </c>
      <c r="N60" t="str">
        <f t="shared" si="14"/>
        <v>30% kinh phí sửa chữa, duy tu bảo dưỡng các công trình hạ tầng nông nghiệp, nông thôn thuộc cấp xã quản lý : 238 triệu đồng; 25% kinh phí hỗ trợ cho người sử dụng đất trồng lúa, cải tạo nâng cao chất lượng đất trồng lúa, mua bản quyền giống lúa được bảo hộ : 198 triệu đồng.</v>
      </c>
    </row>
    <row r="61" spans="1:14" ht="15.75">
      <c r="A61" s="6">
        <v>49</v>
      </c>
      <c r="B61" s="7" t="s">
        <v>44</v>
      </c>
      <c r="C61" s="45">
        <f t="shared" si="6"/>
        <v>1032.8906999999999</v>
      </c>
      <c r="D61" s="44">
        <v>615.06259999999997</v>
      </c>
      <c r="E61" s="44">
        <v>417.82810000000001</v>
      </c>
      <c r="F61" s="44">
        <f t="shared" si="7"/>
        <v>1235.9649749999999</v>
      </c>
      <c r="G61" s="44">
        <f t="shared" si="12"/>
        <v>2.554505975205299</v>
      </c>
      <c r="H61" s="44"/>
      <c r="I61" s="44">
        <f t="shared" si="8"/>
        <v>1235.9649749999999</v>
      </c>
      <c r="J61" s="44">
        <f t="shared" si="11"/>
        <v>680</v>
      </c>
      <c r="K61" s="44">
        <f t="shared" si="9"/>
        <v>371</v>
      </c>
      <c r="L61" s="44">
        <f t="shared" si="10"/>
        <v>309</v>
      </c>
      <c r="M61" s="58">
        <f t="shared" si="13"/>
        <v>556.18423874999996</v>
      </c>
      <c r="N61" t="str">
        <f t="shared" si="14"/>
        <v>30% kinh phí sửa chữa, duy tu bảo dưỡng các công trình hạ tầng nông nghiệp, nông thôn thuộc cấp xã quản lý : 371 triệu đồng; 25% kinh phí hỗ trợ cho người sử dụng đất trồng lúa, cải tạo nâng cao chất lượng đất trồng lúa, mua bản quyền giống lúa được bảo hộ : 309 triệu đồng.</v>
      </c>
    </row>
    <row r="62" spans="1:14" ht="15.75">
      <c r="A62" s="6">
        <v>50</v>
      </c>
      <c r="B62" s="7" t="s">
        <v>42</v>
      </c>
      <c r="C62" s="45">
        <f t="shared" si="6"/>
        <v>763.51119999999992</v>
      </c>
      <c r="D62" s="44">
        <v>235.68180000000001</v>
      </c>
      <c r="E62" s="44">
        <v>527.82939999999996</v>
      </c>
      <c r="F62" s="44">
        <f t="shared" si="7"/>
        <v>749.39474999999993</v>
      </c>
      <c r="G62" s="44">
        <f t="shared" si="12"/>
        <v>1.54885729400421</v>
      </c>
      <c r="H62" s="44"/>
      <c r="I62" s="44">
        <f t="shared" si="8"/>
        <v>749.39474999999993</v>
      </c>
      <c r="J62" s="44">
        <f t="shared" si="11"/>
        <v>412</v>
      </c>
      <c r="K62" s="44">
        <f t="shared" si="9"/>
        <v>225</v>
      </c>
      <c r="L62" s="44">
        <f t="shared" si="10"/>
        <v>187</v>
      </c>
      <c r="M62" s="58">
        <f t="shared" si="13"/>
        <v>337.22763749999996</v>
      </c>
      <c r="N62" t="str">
        <f t="shared" si="14"/>
        <v>30% kinh phí sửa chữa, duy tu bảo dưỡng các công trình hạ tầng nông nghiệp, nông thôn thuộc cấp xã quản lý : 225 triệu đồng; 25% kinh phí hỗ trợ cho người sử dụng đất trồng lúa, cải tạo nâng cao chất lượng đất trồng lúa, mua bản quyền giống lúa được bảo hộ : 187 triệu đồng.</v>
      </c>
    </row>
    <row r="63" spans="1:14" ht="15.75">
      <c r="A63" s="6">
        <v>51</v>
      </c>
      <c r="B63" s="7" t="s">
        <v>45</v>
      </c>
      <c r="C63" s="45">
        <f t="shared" si="6"/>
        <v>764.3297</v>
      </c>
      <c r="D63" s="44">
        <v>497.02</v>
      </c>
      <c r="E63" s="44">
        <v>267.30970000000002</v>
      </c>
      <c r="F63" s="44">
        <f t="shared" si="7"/>
        <v>946.01227500000005</v>
      </c>
      <c r="G63" s="44">
        <f t="shared" si="12"/>
        <v>1.9552285525769522</v>
      </c>
      <c r="H63" s="44"/>
      <c r="I63" s="44">
        <f t="shared" si="8"/>
        <v>946.01227500000005</v>
      </c>
      <c r="J63" s="44">
        <f t="shared" si="11"/>
        <v>521</v>
      </c>
      <c r="K63" s="44">
        <f t="shared" si="9"/>
        <v>284</v>
      </c>
      <c r="L63" s="44">
        <f t="shared" si="10"/>
        <v>237</v>
      </c>
      <c r="M63" s="58">
        <f t="shared" si="13"/>
        <v>425.70552375000005</v>
      </c>
      <c r="N63" t="str">
        <f t="shared" si="14"/>
        <v>30% kinh phí sửa chữa, duy tu bảo dưỡng các công trình hạ tầng nông nghiệp, nông thôn thuộc cấp xã quản lý : 284 triệu đồng; 25% kinh phí hỗ trợ cho người sử dụng đất trồng lúa, cải tạo nâng cao chất lượng đất trồng lúa, mua bản quyền giống lúa được bảo hộ : 237 triệu đồng.</v>
      </c>
    </row>
    <row r="64" spans="1:14" ht="15.75">
      <c r="A64" s="6">
        <v>52</v>
      </c>
      <c r="B64" s="7" t="s">
        <v>59</v>
      </c>
      <c r="C64" s="45">
        <f t="shared" si="6"/>
        <v>494.27670000000001</v>
      </c>
      <c r="D64" s="44">
        <v>302.4205</v>
      </c>
      <c r="E64" s="44">
        <v>191.8562</v>
      </c>
      <c r="F64" s="44">
        <f t="shared" si="7"/>
        <v>597.52290000000005</v>
      </c>
      <c r="G64" s="44">
        <f t="shared" si="12"/>
        <v>1.2349668876110333</v>
      </c>
      <c r="H64" s="44"/>
      <c r="I64" s="44">
        <f t="shared" si="8"/>
        <v>597.52290000000005</v>
      </c>
      <c r="J64" s="44">
        <f t="shared" si="11"/>
        <v>328</v>
      </c>
      <c r="K64" s="44">
        <f t="shared" si="9"/>
        <v>179</v>
      </c>
      <c r="L64" s="44">
        <f t="shared" si="10"/>
        <v>149</v>
      </c>
      <c r="M64" s="58">
        <f t="shared" si="13"/>
        <v>268.88530500000002</v>
      </c>
      <c r="N64" t="str">
        <f t="shared" si="14"/>
        <v>30% kinh phí sửa chữa, duy tu bảo dưỡng các công trình hạ tầng nông nghiệp, nông thôn thuộc cấp xã quản lý : 179 triệu đồng; 25% kinh phí hỗ trợ cho người sử dụng đất trồng lúa, cải tạo nâng cao chất lượng đất trồng lúa, mua bản quyền giống lúa được bảo hộ : 149 triệu đồng.</v>
      </c>
    </row>
    <row r="65" spans="1:14" ht="15.75">
      <c r="A65" s="6">
        <v>53</v>
      </c>
      <c r="B65" s="7" t="s">
        <v>58</v>
      </c>
      <c r="C65" s="45">
        <f t="shared" si="6"/>
        <v>546.10620000000006</v>
      </c>
      <c r="D65" s="44">
        <v>380.08190000000002</v>
      </c>
      <c r="E65" s="44">
        <v>166.02430000000001</v>
      </c>
      <c r="F65" s="44">
        <f t="shared" si="7"/>
        <v>694.641075</v>
      </c>
      <c r="G65" s="44">
        <f t="shared" si="12"/>
        <v>1.4356917975855525</v>
      </c>
      <c r="H65" s="44"/>
      <c r="I65" s="44">
        <f t="shared" si="8"/>
        <v>694.641075</v>
      </c>
      <c r="J65" s="44">
        <f t="shared" si="11"/>
        <v>382</v>
      </c>
      <c r="K65" s="44">
        <f t="shared" si="9"/>
        <v>208</v>
      </c>
      <c r="L65" s="44">
        <f t="shared" si="10"/>
        <v>174</v>
      </c>
      <c r="M65" s="58">
        <f t="shared" si="13"/>
        <v>312.58848375000002</v>
      </c>
      <c r="N65" t="str">
        <f t="shared" si="14"/>
        <v>30% kinh phí sửa chữa, duy tu bảo dưỡng các công trình hạ tầng nông nghiệp, nông thôn thuộc cấp xã quản lý : 208 triệu đồng; 25% kinh phí hỗ trợ cho người sử dụng đất trồng lúa, cải tạo nâng cao chất lượng đất trồng lúa, mua bản quyền giống lúa được bảo hộ : 174 triệu đồng.</v>
      </c>
    </row>
    <row r="66" spans="1:14" ht="15.75">
      <c r="A66" s="6">
        <v>54</v>
      </c>
      <c r="B66" s="7" t="s">
        <v>63</v>
      </c>
      <c r="C66" s="45">
        <f t="shared" si="6"/>
        <v>392.19029999999998</v>
      </c>
      <c r="D66" s="44">
        <v>227.72499999999999</v>
      </c>
      <c r="E66" s="44">
        <v>164.46530000000001</v>
      </c>
      <c r="F66" s="44">
        <f t="shared" si="7"/>
        <v>464.93647499999997</v>
      </c>
      <c r="G66" s="44">
        <f t="shared" si="12"/>
        <v>0.96093580926788735</v>
      </c>
      <c r="H66" s="44"/>
      <c r="I66" s="44">
        <f t="shared" si="8"/>
        <v>464.93647499999997</v>
      </c>
      <c r="J66" s="44">
        <f t="shared" si="11"/>
        <v>255</v>
      </c>
      <c r="K66" s="44">
        <f t="shared" si="9"/>
        <v>139</v>
      </c>
      <c r="L66" s="44">
        <f t="shared" si="10"/>
        <v>116</v>
      </c>
      <c r="M66" s="58">
        <f t="shared" si="13"/>
        <v>209.22141374999998</v>
      </c>
      <c r="N66" t="str">
        <f t="shared" si="14"/>
        <v>30% kinh phí sửa chữa, duy tu bảo dưỡng các công trình hạ tầng nông nghiệp, nông thôn thuộc cấp xã quản lý : 139 triệu đồng; 25% kinh phí hỗ trợ cho người sử dụng đất trồng lúa, cải tạo nâng cao chất lượng đất trồng lúa, mua bản quyền giống lúa được bảo hộ : 116 triệu đồng.</v>
      </c>
    </row>
    <row r="67" spans="1:14" ht="15.75">
      <c r="A67" s="6">
        <v>55</v>
      </c>
      <c r="B67" s="7" t="s">
        <v>65</v>
      </c>
      <c r="C67" s="45">
        <f t="shared" si="6"/>
        <v>405.33680000000004</v>
      </c>
      <c r="D67" s="44">
        <v>258.41520000000003</v>
      </c>
      <c r="E67" s="44">
        <v>146.92160000000001</v>
      </c>
      <c r="F67" s="44">
        <f t="shared" si="7"/>
        <v>497.81400000000008</v>
      </c>
      <c r="G67" s="44">
        <f t="shared" si="12"/>
        <v>1.0288874387729725</v>
      </c>
      <c r="H67" s="44"/>
      <c r="I67" s="44">
        <f t="shared" si="8"/>
        <v>497.81400000000008</v>
      </c>
      <c r="J67" s="44">
        <f t="shared" si="11"/>
        <v>273</v>
      </c>
      <c r="K67" s="44">
        <f t="shared" si="9"/>
        <v>149</v>
      </c>
      <c r="L67" s="44">
        <f t="shared" si="10"/>
        <v>124</v>
      </c>
      <c r="M67" s="58">
        <f t="shared" si="13"/>
        <v>224.01630000000003</v>
      </c>
      <c r="N67" t="str">
        <f t="shared" si="14"/>
        <v>30% kinh phí sửa chữa, duy tu bảo dưỡng các công trình hạ tầng nông nghiệp, nông thôn thuộc cấp xã quản lý : 149 triệu đồng; 25% kinh phí hỗ trợ cho người sử dụng đất trồng lúa, cải tạo nâng cao chất lượng đất trồng lúa, mua bản quyền giống lúa được bảo hộ : 124 triệu đồng.</v>
      </c>
    </row>
    <row r="68" spans="1:14" ht="15.75">
      <c r="A68" s="6">
        <v>56</v>
      </c>
      <c r="B68" s="7" t="s">
        <v>64</v>
      </c>
      <c r="C68" s="45">
        <f t="shared" si="6"/>
        <v>167.3509</v>
      </c>
      <c r="D68" s="44">
        <v>88.208500000000001</v>
      </c>
      <c r="E68" s="44">
        <v>79.142399999999995</v>
      </c>
      <c r="F68" s="44">
        <f t="shared" si="7"/>
        <v>191.66954999999999</v>
      </c>
      <c r="G68" s="44">
        <f t="shared" si="12"/>
        <v>0.39614472953807672</v>
      </c>
      <c r="H68" s="44"/>
      <c r="I68" s="44">
        <f t="shared" si="8"/>
        <v>191.66954999999999</v>
      </c>
      <c r="J68" s="44">
        <f t="shared" si="11"/>
        <v>106</v>
      </c>
      <c r="K68" s="44">
        <f t="shared" si="9"/>
        <v>58</v>
      </c>
      <c r="L68" s="44">
        <f t="shared" si="10"/>
        <v>48</v>
      </c>
      <c r="M68" s="58">
        <f t="shared" si="13"/>
        <v>86.251297499999993</v>
      </c>
      <c r="N68" t="str">
        <f t="shared" si="14"/>
        <v>30% kinh phí sửa chữa, duy tu bảo dưỡng các công trình hạ tầng nông nghiệp, nông thôn thuộc cấp xã quản lý : 58 triệu đồng; 25% kinh phí hỗ trợ cho người sử dụng đất trồng lúa, cải tạo nâng cao chất lượng đất trồng lúa, mua bản quyền giống lúa được bảo hộ : 48 triệu đồng.</v>
      </c>
    </row>
    <row r="69" spans="1:14" ht="15.75">
      <c r="A69" s="6">
        <v>57</v>
      </c>
      <c r="B69" s="7" t="s">
        <v>62</v>
      </c>
      <c r="C69" s="45">
        <f t="shared" si="6"/>
        <v>383.5942</v>
      </c>
      <c r="D69" s="44">
        <v>326.8931</v>
      </c>
      <c r="E69" s="44">
        <v>56.701099999999997</v>
      </c>
      <c r="F69" s="44">
        <f t="shared" si="7"/>
        <v>532.86547500000006</v>
      </c>
      <c r="G69" s="44">
        <f t="shared" si="12"/>
        <v>1.1013322119974396</v>
      </c>
      <c r="H69" s="44"/>
      <c r="I69" s="44">
        <f t="shared" si="8"/>
        <v>532.86547500000006</v>
      </c>
      <c r="J69" s="44">
        <f t="shared" si="11"/>
        <v>293</v>
      </c>
      <c r="K69" s="44">
        <f t="shared" si="9"/>
        <v>160</v>
      </c>
      <c r="L69" s="44">
        <f t="shared" si="10"/>
        <v>133</v>
      </c>
      <c r="M69" s="58">
        <f t="shared" si="13"/>
        <v>239.78946375000004</v>
      </c>
      <c r="N69" t="str">
        <f t="shared" si="14"/>
        <v>30% kinh phí sửa chữa, duy tu bảo dưỡng các công trình hạ tầng nông nghiệp, nông thôn thuộc cấp xã quản lý : 160 triệu đồng; 25% kinh phí hỗ trợ cho người sử dụng đất trồng lúa, cải tạo nâng cao chất lượng đất trồng lúa, mua bản quyền giống lúa được bảo hộ : 133 triệu đồng.</v>
      </c>
    </row>
    <row r="70" spans="1:14" ht="15.75">
      <c r="A70" s="6">
        <v>58</v>
      </c>
      <c r="B70" s="7" t="s">
        <v>61</v>
      </c>
      <c r="C70" s="45">
        <f t="shared" si="6"/>
        <v>434.64859999999999</v>
      </c>
      <c r="D70" s="44">
        <v>247.01249999999999</v>
      </c>
      <c r="E70" s="44">
        <v>187.6361</v>
      </c>
      <c r="F70" s="44">
        <f t="shared" si="7"/>
        <v>511.24582499999997</v>
      </c>
      <c r="G70" s="44">
        <f t="shared" si="12"/>
        <v>1.0566484820989872</v>
      </c>
      <c r="H70" s="44"/>
      <c r="I70" s="44">
        <f t="shared" si="8"/>
        <v>511.24582499999997</v>
      </c>
      <c r="J70" s="44">
        <f t="shared" si="11"/>
        <v>281</v>
      </c>
      <c r="K70" s="44">
        <f t="shared" si="9"/>
        <v>153</v>
      </c>
      <c r="L70" s="44">
        <f t="shared" si="10"/>
        <v>128</v>
      </c>
      <c r="M70" s="58">
        <f t="shared" si="13"/>
        <v>230.06062125</v>
      </c>
      <c r="N70" t="str">
        <f t="shared" si="14"/>
        <v>30% kinh phí sửa chữa, duy tu bảo dưỡng các công trình hạ tầng nông nghiệp, nông thôn thuộc cấp xã quản lý : 153 triệu đồng; 25% kinh phí hỗ trợ cho người sử dụng đất trồng lúa, cải tạo nâng cao chất lượng đất trồng lúa, mua bản quyền giống lúa được bảo hộ : 128 triệu đồng.</v>
      </c>
    </row>
    <row r="71" spans="1:14" ht="15.75">
      <c r="A71" s="6">
        <v>59</v>
      </c>
      <c r="B71" s="7" t="s">
        <v>60</v>
      </c>
      <c r="C71" s="45">
        <f t="shared" si="6"/>
        <v>407.07780000000002</v>
      </c>
      <c r="D71" s="44">
        <v>262.24950000000001</v>
      </c>
      <c r="E71" s="44">
        <v>144.82830000000001</v>
      </c>
      <c r="F71" s="44">
        <f t="shared" si="7"/>
        <v>501.99547500000006</v>
      </c>
      <c r="G71" s="44">
        <f t="shared" si="12"/>
        <v>1.0375297571952009</v>
      </c>
      <c r="H71" s="44"/>
      <c r="I71" s="44">
        <f t="shared" si="8"/>
        <v>501.99547500000006</v>
      </c>
      <c r="J71" s="44">
        <f t="shared" si="11"/>
        <v>276</v>
      </c>
      <c r="K71" s="44">
        <f t="shared" si="9"/>
        <v>151</v>
      </c>
      <c r="L71" s="44">
        <f t="shared" si="10"/>
        <v>125</v>
      </c>
      <c r="M71" s="58">
        <f t="shared" si="13"/>
        <v>225.89796375000003</v>
      </c>
      <c r="N71" t="str">
        <f t="shared" si="14"/>
        <v>30% kinh phí sửa chữa, duy tu bảo dưỡng các công trình hạ tầng nông nghiệp, nông thôn thuộc cấp xã quản lý : 151 triệu đồng; 25% kinh phí hỗ trợ cho người sử dụng đất trồng lúa, cải tạo nâng cao chất lượng đất trồng lúa, mua bản quyền giống lúa được bảo hộ : 125 triệu đồng.</v>
      </c>
    </row>
    <row r="72" spans="1:14" ht="15.75">
      <c r="A72" s="6">
        <v>60</v>
      </c>
      <c r="B72" s="7" t="s">
        <v>41</v>
      </c>
      <c r="C72" s="45">
        <f t="shared" si="6"/>
        <v>618.21550000000002</v>
      </c>
      <c r="D72" s="44">
        <v>262.22109999999998</v>
      </c>
      <c r="E72" s="44">
        <v>355.99439999999998</v>
      </c>
      <c r="F72" s="44">
        <f t="shared" si="7"/>
        <v>660.32745</v>
      </c>
      <c r="G72" s="44">
        <f t="shared" si="12"/>
        <v>1.3647720208390846</v>
      </c>
      <c r="H72" s="44"/>
      <c r="I72" s="44">
        <f t="shared" si="8"/>
        <v>660.32745</v>
      </c>
      <c r="J72" s="44">
        <f t="shared" si="11"/>
        <v>363</v>
      </c>
      <c r="K72" s="44">
        <f t="shared" si="9"/>
        <v>198</v>
      </c>
      <c r="L72" s="44">
        <f t="shared" si="10"/>
        <v>165</v>
      </c>
      <c r="M72" s="58">
        <f t="shared" si="13"/>
        <v>297.14735250000001</v>
      </c>
      <c r="N72" t="str">
        <f t="shared" si="14"/>
        <v>30% kinh phí sửa chữa, duy tu bảo dưỡng các công trình hạ tầng nông nghiệp, nông thôn thuộc cấp xã quản lý : 198 triệu đồng; 25% kinh phí hỗ trợ cho người sử dụng đất trồng lúa, cải tạo nâng cao chất lượng đất trồng lúa, mua bản quyền giống lúa được bảo hộ : 165 triệu đồng.</v>
      </c>
    </row>
    <row r="73" spans="1:14" ht="15.75">
      <c r="A73" s="6">
        <v>61</v>
      </c>
      <c r="B73" s="7" t="s">
        <v>39</v>
      </c>
      <c r="C73" s="45">
        <f t="shared" si="6"/>
        <v>743.68960000000004</v>
      </c>
      <c r="D73" s="44">
        <v>0</v>
      </c>
      <c r="E73" s="44">
        <v>743.68960000000004</v>
      </c>
      <c r="F73" s="44">
        <f t="shared" si="7"/>
        <v>557.7672</v>
      </c>
      <c r="G73" s="44">
        <f t="shared" si="12"/>
        <v>1.1527993705270889</v>
      </c>
      <c r="H73" s="44"/>
      <c r="I73" s="44">
        <f t="shared" si="8"/>
        <v>557.7672</v>
      </c>
      <c r="J73" s="44">
        <f t="shared" si="11"/>
        <v>306</v>
      </c>
      <c r="K73" s="44">
        <f t="shared" si="9"/>
        <v>167</v>
      </c>
      <c r="L73" s="44">
        <f t="shared" si="10"/>
        <v>139</v>
      </c>
      <c r="M73" s="58">
        <f t="shared" si="13"/>
        <v>250.99524</v>
      </c>
      <c r="N73" t="str">
        <f t="shared" si="14"/>
        <v>30% kinh phí sửa chữa, duy tu bảo dưỡng các công trình hạ tầng nông nghiệp, nông thôn thuộc cấp xã quản lý : 167 triệu đồng; 25% kinh phí hỗ trợ cho người sử dụng đất trồng lúa, cải tạo nâng cao chất lượng đất trồng lúa, mua bản quyền giống lúa được bảo hộ : 139 triệu đồng.</v>
      </c>
    </row>
    <row r="74" spans="1:14" ht="15.75">
      <c r="A74" s="6">
        <v>62</v>
      </c>
      <c r="B74" s="7" t="s">
        <v>37</v>
      </c>
      <c r="C74" s="45">
        <f t="shared" si="6"/>
        <v>939.4701</v>
      </c>
      <c r="D74" s="44">
        <v>0</v>
      </c>
      <c r="E74" s="44">
        <v>939.4701</v>
      </c>
      <c r="F74" s="44">
        <f t="shared" si="7"/>
        <v>704.602575</v>
      </c>
      <c r="G74" s="44">
        <f t="shared" si="12"/>
        <v>1.4562803351143021</v>
      </c>
      <c r="H74" s="44"/>
      <c r="I74" s="44">
        <f t="shared" si="8"/>
        <v>704.602575</v>
      </c>
      <c r="J74" s="44">
        <f t="shared" si="11"/>
        <v>387</v>
      </c>
      <c r="K74" s="44">
        <f t="shared" si="9"/>
        <v>211</v>
      </c>
      <c r="L74" s="44">
        <f t="shared" si="10"/>
        <v>176</v>
      </c>
      <c r="M74" s="58">
        <f t="shared" si="13"/>
        <v>317.07115875</v>
      </c>
      <c r="N74" t="str">
        <f t="shared" si="14"/>
        <v>30% kinh phí sửa chữa, duy tu bảo dưỡng các công trình hạ tầng nông nghiệp, nông thôn thuộc cấp xã quản lý : 211 triệu đồng; 25% kinh phí hỗ trợ cho người sử dụng đất trồng lúa, cải tạo nâng cao chất lượng đất trồng lúa, mua bản quyền giống lúa được bảo hộ : 176 triệu đồng.</v>
      </c>
    </row>
    <row r="75" spans="1:14" ht="15.75">
      <c r="A75" s="6">
        <v>63</v>
      </c>
      <c r="B75" s="7" t="s">
        <v>36</v>
      </c>
      <c r="C75" s="45">
        <f t="shared" si="6"/>
        <v>786.91399999999999</v>
      </c>
      <c r="D75" s="44">
        <v>5.9992000000000001</v>
      </c>
      <c r="E75" s="44">
        <v>780.91480000000001</v>
      </c>
      <c r="F75" s="44">
        <f t="shared" si="7"/>
        <v>594.68489999999997</v>
      </c>
      <c r="G75" s="44">
        <f t="shared" si="12"/>
        <v>1.2291012780636164</v>
      </c>
      <c r="H75" s="44"/>
      <c r="I75" s="44">
        <f t="shared" si="8"/>
        <v>594.68489999999997</v>
      </c>
      <c r="J75" s="44">
        <f t="shared" si="11"/>
        <v>327</v>
      </c>
      <c r="K75" s="44">
        <f t="shared" si="9"/>
        <v>178</v>
      </c>
      <c r="L75" s="44">
        <f t="shared" si="10"/>
        <v>149</v>
      </c>
      <c r="M75" s="58">
        <f t="shared" si="13"/>
        <v>267.608205</v>
      </c>
      <c r="N75" t="str">
        <f t="shared" si="14"/>
        <v>30% kinh phí sửa chữa, duy tu bảo dưỡng các công trình hạ tầng nông nghiệp, nông thôn thuộc cấp xã quản lý : 178 triệu đồng; 25% kinh phí hỗ trợ cho người sử dụng đất trồng lúa, cải tạo nâng cao chất lượng đất trồng lúa, mua bản quyền giống lúa được bảo hộ : 149 triệu đồng.</v>
      </c>
    </row>
    <row r="76" spans="1:14" ht="15.75">
      <c r="A76" s="6">
        <v>64</v>
      </c>
      <c r="B76" s="7" t="s">
        <v>38</v>
      </c>
      <c r="C76" s="45">
        <f t="shared" si="6"/>
        <v>579.39870000000008</v>
      </c>
      <c r="D76" s="44">
        <v>9.2490000000000006</v>
      </c>
      <c r="E76" s="44">
        <v>570.14970000000005</v>
      </c>
      <c r="F76" s="44">
        <f t="shared" si="7"/>
        <v>441.48577500000005</v>
      </c>
      <c r="G76" s="44">
        <f t="shared" si="12"/>
        <v>0.91246764513342493</v>
      </c>
      <c r="H76" s="44"/>
      <c r="I76" s="44">
        <f t="shared" si="8"/>
        <v>441.48577500000005</v>
      </c>
      <c r="J76" s="44">
        <f t="shared" si="11"/>
        <v>242</v>
      </c>
      <c r="K76" s="44">
        <f t="shared" si="9"/>
        <v>132</v>
      </c>
      <c r="L76" s="44">
        <f t="shared" si="10"/>
        <v>110</v>
      </c>
      <c r="M76" s="58">
        <f t="shared" si="13"/>
        <v>198.66859875000003</v>
      </c>
      <c r="N76" t="str">
        <f t="shared" si="14"/>
        <v>30% kinh phí sửa chữa, duy tu bảo dưỡng các công trình hạ tầng nông nghiệp, nông thôn thuộc cấp xã quản lý : 132 triệu đồng; 25% kinh phí hỗ trợ cho người sử dụng đất trồng lúa, cải tạo nâng cao chất lượng đất trồng lúa, mua bản quyền giống lúa được bảo hộ : 110 triệu đồng.</v>
      </c>
    </row>
    <row r="77" spans="1:14" ht="15.75">
      <c r="A77" s="6">
        <v>65</v>
      </c>
      <c r="B77" s="7" t="s">
        <v>40</v>
      </c>
      <c r="C77" s="45">
        <f t="shared" si="6"/>
        <v>808.51480000000004</v>
      </c>
      <c r="D77" s="44">
        <v>581.14930000000004</v>
      </c>
      <c r="E77" s="44">
        <v>227.3655</v>
      </c>
      <c r="F77" s="44">
        <f t="shared" si="7"/>
        <v>1042.248075</v>
      </c>
      <c r="G77" s="44">
        <f t="shared" ref="G77" si="15">F77/$F$78*100</f>
        <v>2.1541297602172915</v>
      </c>
      <c r="H77" s="44"/>
      <c r="I77" s="44">
        <f t="shared" si="8"/>
        <v>1042.248075</v>
      </c>
      <c r="J77" s="44">
        <f t="shared" si="11"/>
        <v>574</v>
      </c>
      <c r="K77" s="44">
        <f t="shared" si="9"/>
        <v>313</v>
      </c>
      <c r="L77" s="44">
        <f t="shared" si="10"/>
        <v>261</v>
      </c>
      <c r="M77" s="58">
        <f t="shared" si="13"/>
        <v>469.01163374999999</v>
      </c>
      <c r="N77" t="str">
        <f t="shared" si="14"/>
        <v>30% kinh phí sửa chữa, duy tu bảo dưỡng các công trình hạ tầng nông nghiệp, nông thôn thuộc cấp xã quản lý : 313 triệu đồng; 25% kinh phí hỗ trợ cho người sử dụng đất trồng lúa, cải tạo nâng cao chất lượng đất trồng lúa, mua bản quyền giống lúa được bảo hộ : 261 triệu đồng.</v>
      </c>
    </row>
    <row r="78" spans="1:14" s="10" customFormat="1" ht="15.75" hidden="1">
      <c r="A78" s="9" t="s">
        <v>76</v>
      </c>
      <c r="B78" s="9"/>
      <c r="C78" s="46">
        <f>SUM(C13:C77)</f>
        <v>43662.103799999997</v>
      </c>
      <c r="D78" s="46">
        <f t="shared" ref="D78:E78" si="16">SUM(D13:D77)</f>
        <v>20849.520600000003</v>
      </c>
      <c r="E78" s="46">
        <f t="shared" si="16"/>
        <v>22812.583199999997</v>
      </c>
      <c r="F78" s="46">
        <f>SUM(F13:F77)</f>
        <v>48383.718300000008</v>
      </c>
      <c r="G78" s="46">
        <f t="shared" ref="G78:N78" si="17">SUM(G13:G77)</f>
        <v>99.999999999999943</v>
      </c>
      <c r="H78" s="46">
        <f t="shared" si="17"/>
        <v>0</v>
      </c>
      <c r="I78" s="46">
        <f t="shared" si="17"/>
        <v>48383.718300000008</v>
      </c>
      <c r="J78" s="46">
        <f t="shared" si="17"/>
        <v>26611</v>
      </c>
      <c r="K78" s="46">
        <f t="shared" si="17"/>
        <v>14516</v>
      </c>
      <c r="L78" s="46">
        <f t="shared" si="17"/>
        <v>12095</v>
      </c>
      <c r="M78" s="46">
        <f>SUM(M13:M77)</f>
        <v>21772.673235000002</v>
      </c>
      <c r="N78" s="1">
        <f t="shared" si="17"/>
        <v>0</v>
      </c>
    </row>
    <row r="79" spans="1:14">
      <c r="K79" s="8"/>
      <c r="L79" s="8"/>
    </row>
    <row r="80" spans="1:14">
      <c r="K80" s="8"/>
    </row>
  </sheetData>
  <mergeCells count="17">
    <mergeCell ref="K7:L7"/>
    <mergeCell ref="A2:M2"/>
    <mergeCell ref="A3:M3"/>
    <mergeCell ref="J6:L6"/>
    <mergeCell ref="M6:M8"/>
    <mergeCell ref="J5:M5"/>
    <mergeCell ref="F5:I6"/>
    <mergeCell ref="C5:E6"/>
    <mergeCell ref="B5:B8"/>
    <mergeCell ref="A5:A8"/>
    <mergeCell ref="J7:J8"/>
    <mergeCell ref="I7:I8"/>
    <mergeCell ref="G7:G8"/>
    <mergeCell ref="F7:F8"/>
    <mergeCell ref="E7:E8"/>
    <mergeCell ref="D7:D8"/>
    <mergeCell ref="C7:C8"/>
  </mergeCells>
  <conditionalFormatting sqref="D11:M11">
    <cfRule type="expression" dxfId="3" priority="1">
      <formula>OR($C11="TS",$C11="NNP",$C11="CSD",$C11="PNN")</formula>
    </cfRule>
  </conditionalFormatting>
  <conditionalFormatting sqref="D13:M77">
    <cfRule type="expression" dxfId="2" priority="2">
      <formula>OR($C13="TS",$C13="NNP",$C13="CSD",$C13="PNN")</formula>
    </cfRule>
  </conditionalFormatting>
  <printOptions horizontalCentered="1"/>
  <pageMargins left="0.7" right="0.7" top="0.75" bottom="0.75" header="0.3" footer="0.3"/>
  <pageSetup paperSize="9"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75"/>
  <sheetViews>
    <sheetView tabSelected="1" zoomScale="70" zoomScaleNormal="70" workbookViewId="0">
      <selection activeCell="A2" sqref="A2:G2"/>
    </sheetView>
  </sheetViews>
  <sheetFormatPr defaultRowHeight="15.75"/>
  <cols>
    <col min="1" max="1" width="7.42578125" style="17" customWidth="1"/>
    <col min="2" max="2" width="30.28515625" style="11" customWidth="1"/>
    <col min="3" max="3" width="14" style="11" customWidth="1"/>
    <col min="4" max="4" width="21.7109375" style="11" customWidth="1"/>
    <col min="5" max="5" width="27" style="11" customWidth="1"/>
    <col min="6" max="6" width="25.85546875" style="11" customWidth="1"/>
    <col min="7" max="7" width="14.5703125" style="11" customWidth="1"/>
    <col min="8" max="16384" width="9.140625" style="11"/>
  </cols>
  <sheetData>
    <row r="1" spans="1:11" ht="45.75" customHeight="1">
      <c r="A1" s="73" t="s">
        <v>127</v>
      </c>
      <c r="B1" s="73"/>
      <c r="C1" s="73"/>
      <c r="D1" s="73"/>
      <c r="E1" s="73"/>
      <c r="F1" s="73"/>
      <c r="G1" s="73"/>
      <c r="H1" s="37"/>
      <c r="I1" s="37"/>
      <c r="J1" s="37"/>
      <c r="K1" s="37"/>
    </row>
    <row r="2" spans="1:11" ht="18" customHeight="1">
      <c r="A2" s="74" t="s">
        <v>128</v>
      </c>
      <c r="B2" s="74"/>
      <c r="C2" s="74"/>
      <c r="D2" s="74"/>
      <c r="E2" s="74"/>
      <c r="F2" s="74"/>
      <c r="G2" s="74"/>
    </row>
    <row r="3" spans="1:11" s="14" customFormat="1">
      <c r="A3" s="12"/>
      <c r="B3" s="13"/>
      <c r="C3" s="13"/>
      <c r="D3" s="13"/>
      <c r="E3" s="13"/>
      <c r="F3" s="79" t="s">
        <v>121</v>
      </c>
      <c r="G3" s="79"/>
    </row>
    <row r="4" spans="1:11" s="15" customFormat="1" ht="20.25" customHeight="1">
      <c r="A4" s="75" t="s">
        <v>0</v>
      </c>
      <c r="B4" s="75" t="s">
        <v>78</v>
      </c>
      <c r="C4" s="75" t="s">
        <v>126</v>
      </c>
      <c r="D4" s="75" t="s">
        <v>123</v>
      </c>
      <c r="E4" s="75"/>
      <c r="F4" s="75"/>
      <c r="G4" s="76" t="s">
        <v>79</v>
      </c>
    </row>
    <row r="5" spans="1:11" s="15" customFormat="1" ht="42.75" customHeight="1">
      <c r="A5" s="75"/>
      <c r="B5" s="75"/>
      <c r="C5" s="75"/>
      <c r="D5" s="75" t="s">
        <v>119</v>
      </c>
      <c r="E5" s="75"/>
      <c r="F5" s="75" t="s">
        <v>125</v>
      </c>
      <c r="G5" s="77"/>
    </row>
    <row r="6" spans="1:11" s="15" customFormat="1" ht="109.5" customHeight="1">
      <c r="A6" s="75"/>
      <c r="B6" s="75"/>
      <c r="C6" s="75"/>
      <c r="D6" s="60" t="s">
        <v>120</v>
      </c>
      <c r="E6" s="60" t="s">
        <v>122</v>
      </c>
      <c r="F6" s="75"/>
      <c r="G6" s="78"/>
    </row>
    <row r="7" spans="1:11" s="15" customFormat="1" ht="22.5" customHeight="1">
      <c r="A7" s="59"/>
      <c r="B7" s="59" t="s">
        <v>83</v>
      </c>
      <c r="C7" s="68">
        <f>C8+C10</f>
        <v>49553</v>
      </c>
      <c r="D7" s="68">
        <f t="shared" ref="D7:F7" si="0">D8+D10</f>
        <v>36289</v>
      </c>
      <c r="E7" s="68">
        <f t="shared" si="0"/>
        <v>12095</v>
      </c>
      <c r="F7" s="68">
        <f t="shared" si="0"/>
        <v>1169</v>
      </c>
      <c r="G7" s="59"/>
    </row>
    <row r="8" spans="1:11" s="16" customFormat="1" ht="40.5" customHeight="1">
      <c r="A8" s="59" t="s">
        <v>80</v>
      </c>
      <c r="B8" s="62" t="s">
        <v>81</v>
      </c>
      <c r="C8" s="68">
        <f>C9</f>
        <v>21773</v>
      </c>
      <c r="D8" s="68">
        <f t="shared" ref="D8" si="1">D9</f>
        <v>21773</v>
      </c>
      <c r="E8" s="68"/>
      <c r="F8" s="68"/>
      <c r="G8" s="62"/>
    </row>
    <row r="9" spans="1:11" ht="60" customHeight="1">
      <c r="A9" s="63">
        <v>1</v>
      </c>
      <c r="B9" s="64" t="s">
        <v>124</v>
      </c>
      <c r="C9" s="69">
        <f>D9+E9+F9</f>
        <v>21773</v>
      </c>
      <c r="D9" s="69">
        <v>21773</v>
      </c>
      <c r="E9" s="69"/>
      <c r="F9" s="69"/>
      <c r="G9" s="64"/>
      <c r="I9" s="61"/>
    </row>
    <row r="10" spans="1:11" s="16" customFormat="1" ht="22.5" customHeight="1">
      <c r="A10" s="65" t="s">
        <v>82</v>
      </c>
      <c r="B10" s="62" t="s">
        <v>84</v>
      </c>
      <c r="C10" s="70">
        <f>SUM(C11:C75)</f>
        <v>27780</v>
      </c>
      <c r="D10" s="70">
        <f t="shared" ref="D10:F10" si="2">SUM(D11:D75)</f>
        <v>14516</v>
      </c>
      <c r="E10" s="70">
        <f t="shared" si="2"/>
        <v>12095</v>
      </c>
      <c r="F10" s="70">
        <f t="shared" si="2"/>
        <v>1169</v>
      </c>
      <c r="G10" s="62"/>
      <c r="I10" s="61"/>
    </row>
    <row r="11" spans="1:11" ht="22.5" customHeight="1">
      <c r="A11" s="66">
        <v>1</v>
      </c>
      <c r="B11" s="67" t="s">
        <v>35</v>
      </c>
      <c r="C11" s="69">
        <f>D11+E11+F11</f>
        <v>347</v>
      </c>
      <c r="D11" s="71">
        <v>190</v>
      </c>
      <c r="E11" s="71">
        <v>157</v>
      </c>
      <c r="F11" s="71"/>
      <c r="G11" s="64"/>
      <c r="I11" s="61"/>
    </row>
    <row r="12" spans="1:11" ht="22.5" customHeight="1">
      <c r="A12" s="66">
        <v>2</v>
      </c>
      <c r="B12" s="67" t="s">
        <v>28</v>
      </c>
      <c r="C12" s="69">
        <f t="shared" ref="C12:C75" si="3">D12+E12+F12</f>
        <v>576</v>
      </c>
      <c r="D12" s="71">
        <v>314</v>
      </c>
      <c r="E12" s="71">
        <v>262</v>
      </c>
      <c r="F12" s="71"/>
      <c r="G12" s="64"/>
      <c r="I12" s="61"/>
    </row>
    <row r="13" spans="1:11" ht="22.5" customHeight="1">
      <c r="A13" s="66">
        <v>3</v>
      </c>
      <c r="B13" s="67" t="s">
        <v>29</v>
      </c>
      <c r="C13" s="69">
        <f t="shared" si="3"/>
        <v>574</v>
      </c>
      <c r="D13" s="71">
        <v>313</v>
      </c>
      <c r="E13" s="71">
        <v>261</v>
      </c>
      <c r="F13" s="71"/>
      <c r="G13" s="64"/>
      <c r="I13" s="61"/>
    </row>
    <row r="14" spans="1:11" ht="22.5" customHeight="1">
      <c r="A14" s="66">
        <v>4</v>
      </c>
      <c r="B14" s="67" t="s">
        <v>32</v>
      </c>
      <c r="C14" s="69">
        <f t="shared" si="3"/>
        <v>744</v>
      </c>
      <c r="D14" s="71">
        <v>406</v>
      </c>
      <c r="E14" s="71">
        <v>338</v>
      </c>
      <c r="F14" s="71"/>
      <c r="G14" s="64"/>
      <c r="I14" s="61"/>
    </row>
    <row r="15" spans="1:11" ht="22.5" customHeight="1">
      <c r="A15" s="66">
        <v>5</v>
      </c>
      <c r="B15" s="67" t="s">
        <v>30</v>
      </c>
      <c r="C15" s="69">
        <f t="shared" si="3"/>
        <v>555</v>
      </c>
      <c r="D15" s="71">
        <v>303</v>
      </c>
      <c r="E15" s="71">
        <v>252</v>
      </c>
      <c r="F15" s="71"/>
      <c r="G15" s="64"/>
      <c r="I15" s="61"/>
    </row>
    <row r="16" spans="1:11" ht="22.5" customHeight="1">
      <c r="A16" s="66">
        <v>6</v>
      </c>
      <c r="B16" s="67" t="s">
        <v>34</v>
      </c>
      <c r="C16" s="69">
        <f t="shared" si="3"/>
        <v>482</v>
      </c>
      <c r="D16" s="72">
        <v>263</v>
      </c>
      <c r="E16" s="72">
        <v>219</v>
      </c>
      <c r="F16" s="72"/>
      <c r="G16" s="64"/>
      <c r="I16" s="61"/>
    </row>
    <row r="17" spans="1:9" ht="22.5" customHeight="1">
      <c r="A17" s="66">
        <v>7</v>
      </c>
      <c r="B17" s="67" t="s">
        <v>33</v>
      </c>
      <c r="C17" s="69">
        <f t="shared" si="3"/>
        <v>336</v>
      </c>
      <c r="D17" s="72">
        <v>183</v>
      </c>
      <c r="E17" s="72">
        <v>153</v>
      </c>
      <c r="F17" s="72"/>
      <c r="G17" s="64"/>
      <c r="I17" s="61"/>
    </row>
    <row r="18" spans="1:9" ht="22.5" customHeight="1">
      <c r="A18" s="66">
        <v>8</v>
      </c>
      <c r="B18" s="67" t="s">
        <v>31</v>
      </c>
      <c r="C18" s="69">
        <f t="shared" si="3"/>
        <v>279</v>
      </c>
      <c r="D18" s="72">
        <v>152</v>
      </c>
      <c r="E18" s="72">
        <v>127</v>
      </c>
      <c r="F18" s="72"/>
      <c r="G18" s="64"/>
      <c r="I18" s="61"/>
    </row>
    <row r="19" spans="1:9" ht="22.5" customHeight="1">
      <c r="A19" s="66">
        <v>9</v>
      </c>
      <c r="B19" s="67" t="s">
        <v>27</v>
      </c>
      <c r="C19" s="69">
        <f t="shared" si="3"/>
        <v>453</v>
      </c>
      <c r="D19" s="72">
        <v>247</v>
      </c>
      <c r="E19" s="72">
        <v>206</v>
      </c>
      <c r="F19" s="72"/>
      <c r="G19" s="64"/>
      <c r="I19" s="61"/>
    </row>
    <row r="20" spans="1:9" ht="22.5" customHeight="1">
      <c r="A20" s="66">
        <v>10</v>
      </c>
      <c r="B20" s="67" t="s">
        <v>24</v>
      </c>
      <c r="C20" s="69">
        <f t="shared" si="3"/>
        <v>379</v>
      </c>
      <c r="D20" s="72">
        <v>207</v>
      </c>
      <c r="E20" s="72">
        <v>172</v>
      </c>
      <c r="F20" s="72"/>
      <c r="G20" s="64"/>
      <c r="I20" s="61"/>
    </row>
    <row r="21" spans="1:9" ht="22.5" customHeight="1">
      <c r="A21" s="66">
        <v>11</v>
      </c>
      <c r="B21" s="67" t="s">
        <v>25</v>
      </c>
      <c r="C21" s="69">
        <f t="shared" si="3"/>
        <v>579</v>
      </c>
      <c r="D21" s="72">
        <v>316</v>
      </c>
      <c r="E21" s="72">
        <v>263</v>
      </c>
      <c r="F21" s="72"/>
      <c r="G21" s="64"/>
      <c r="I21" s="61"/>
    </row>
    <row r="22" spans="1:9" ht="22.5" customHeight="1">
      <c r="A22" s="66">
        <v>12</v>
      </c>
      <c r="B22" s="67" t="s">
        <v>22</v>
      </c>
      <c r="C22" s="69">
        <f t="shared" si="3"/>
        <v>268</v>
      </c>
      <c r="D22" s="72">
        <v>146</v>
      </c>
      <c r="E22" s="72">
        <v>122</v>
      </c>
      <c r="F22" s="72"/>
      <c r="G22" s="64"/>
      <c r="I22" s="61"/>
    </row>
    <row r="23" spans="1:9" ht="22.5" customHeight="1">
      <c r="A23" s="66">
        <v>13</v>
      </c>
      <c r="B23" s="67" t="s">
        <v>26</v>
      </c>
      <c r="C23" s="69">
        <f t="shared" si="3"/>
        <v>493</v>
      </c>
      <c r="D23" s="72">
        <v>269</v>
      </c>
      <c r="E23" s="72">
        <v>224</v>
      </c>
      <c r="F23" s="72"/>
      <c r="G23" s="64"/>
      <c r="I23" s="61"/>
    </row>
    <row r="24" spans="1:9" ht="22.5" customHeight="1">
      <c r="A24" s="66">
        <v>14</v>
      </c>
      <c r="B24" s="67" t="s">
        <v>23</v>
      </c>
      <c r="C24" s="69">
        <f t="shared" si="3"/>
        <v>611</v>
      </c>
      <c r="D24" s="72">
        <v>333</v>
      </c>
      <c r="E24" s="72">
        <v>278</v>
      </c>
      <c r="F24" s="72"/>
      <c r="G24" s="64"/>
      <c r="I24" s="61"/>
    </row>
    <row r="25" spans="1:9" ht="22.5" customHeight="1">
      <c r="A25" s="66">
        <v>15</v>
      </c>
      <c r="B25" s="67" t="s">
        <v>73</v>
      </c>
      <c r="C25" s="69">
        <f t="shared" si="3"/>
        <v>169</v>
      </c>
      <c r="D25" s="72">
        <v>92</v>
      </c>
      <c r="E25" s="72">
        <v>77</v>
      </c>
      <c r="F25" s="72"/>
      <c r="G25" s="64"/>
      <c r="I25" s="61"/>
    </row>
    <row r="26" spans="1:9" ht="22.5" customHeight="1">
      <c r="A26" s="66">
        <v>16</v>
      </c>
      <c r="B26" s="67" t="s">
        <v>74</v>
      </c>
      <c r="C26" s="69">
        <f t="shared" si="3"/>
        <v>169</v>
      </c>
      <c r="D26" s="72">
        <v>92</v>
      </c>
      <c r="E26" s="72">
        <v>77</v>
      </c>
      <c r="F26" s="72"/>
      <c r="G26" s="64"/>
      <c r="I26" s="61"/>
    </row>
    <row r="27" spans="1:9" ht="22.5" customHeight="1">
      <c r="A27" s="66">
        <v>17</v>
      </c>
      <c r="B27" s="67" t="s">
        <v>51</v>
      </c>
      <c r="C27" s="69">
        <f t="shared" si="3"/>
        <v>442</v>
      </c>
      <c r="D27" s="72">
        <v>241</v>
      </c>
      <c r="E27" s="72">
        <v>201</v>
      </c>
      <c r="F27" s="72"/>
      <c r="G27" s="64"/>
      <c r="I27" s="61"/>
    </row>
    <row r="28" spans="1:9" ht="22.5" customHeight="1">
      <c r="A28" s="66">
        <v>18</v>
      </c>
      <c r="B28" s="67" t="s">
        <v>75</v>
      </c>
      <c r="C28" s="69">
        <f t="shared" si="3"/>
        <v>314</v>
      </c>
      <c r="D28" s="72">
        <v>171</v>
      </c>
      <c r="E28" s="72">
        <v>143</v>
      </c>
      <c r="F28" s="72"/>
      <c r="G28" s="64"/>
      <c r="I28" s="61"/>
    </row>
    <row r="29" spans="1:9" ht="22.5" customHeight="1">
      <c r="A29" s="66">
        <v>19</v>
      </c>
      <c r="B29" s="67" t="s">
        <v>52</v>
      </c>
      <c r="C29" s="69">
        <f t="shared" si="3"/>
        <v>390</v>
      </c>
      <c r="D29" s="72">
        <v>213</v>
      </c>
      <c r="E29" s="72">
        <v>177</v>
      </c>
      <c r="F29" s="72"/>
      <c r="G29" s="64"/>
      <c r="I29" s="61"/>
    </row>
    <row r="30" spans="1:9" ht="22.5" customHeight="1">
      <c r="A30" s="66">
        <v>20</v>
      </c>
      <c r="B30" s="67" t="s">
        <v>49</v>
      </c>
      <c r="C30" s="69">
        <f t="shared" si="3"/>
        <v>401</v>
      </c>
      <c r="D30" s="72">
        <v>219</v>
      </c>
      <c r="E30" s="72">
        <v>182</v>
      </c>
      <c r="F30" s="72"/>
      <c r="G30" s="64"/>
      <c r="I30" s="61"/>
    </row>
    <row r="31" spans="1:9" ht="22.5" customHeight="1">
      <c r="A31" s="66">
        <v>21</v>
      </c>
      <c r="B31" s="67" t="s">
        <v>48</v>
      </c>
      <c r="C31" s="69">
        <f t="shared" si="3"/>
        <v>278</v>
      </c>
      <c r="D31" s="72">
        <v>152</v>
      </c>
      <c r="E31" s="72">
        <v>126</v>
      </c>
      <c r="F31" s="72"/>
      <c r="G31" s="64"/>
      <c r="I31" s="61"/>
    </row>
    <row r="32" spans="1:9" ht="22.5" customHeight="1">
      <c r="A32" s="66">
        <v>22</v>
      </c>
      <c r="B32" s="67" t="s">
        <v>50</v>
      </c>
      <c r="C32" s="69">
        <f t="shared" si="3"/>
        <v>515</v>
      </c>
      <c r="D32" s="72">
        <v>281</v>
      </c>
      <c r="E32" s="72">
        <v>234</v>
      </c>
      <c r="F32" s="72"/>
      <c r="G32" s="64"/>
      <c r="I32" s="61"/>
    </row>
    <row r="33" spans="1:9" ht="22.5" customHeight="1">
      <c r="A33" s="66">
        <v>23</v>
      </c>
      <c r="B33" s="67" t="s">
        <v>20</v>
      </c>
      <c r="C33" s="69">
        <f t="shared" si="3"/>
        <v>504</v>
      </c>
      <c r="D33" s="72">
        <v>275</v>
      </c>
      <c r="E33" s="72">
        <v>229</v>
      </c>
      <c r="F33" s="72"/>
      <c r="G33" s="64"/>
      <c r="I33" s="61"/>
    </row>
    <row r="34" spans="1:9" ht="22.5" customHeight="1">
      <c r="A34" s="66">
        <v>24</v>
      </c>
      <c r="B34" s="67" t="s">
        <v>19</v>
      </c>
      <c r="C34" s="69">
        <f t="shared" si="3"/>
        <v>544</v>
      </c>
      <c r="D34" s="72">
        <v>297</v>
      </c>
      <c r="E34" s="72">
        <v>247</v>
      </c>
      <c r="F34" s="72"/>
      <c r="G34" s="64"/>
      <c r="I34" s="61"/>
    </row>
    <row r="35" spans="1:9" ht="22.5" customHeight="1">
      <c r="A35" s="66">
        <v>25</v>
      </c>
      <c r="B35" s="67" t="s">
        <v>21</v>
      </c>
      <c r="C35" s="69">
        <f t="shared" si="3"/>
        <v>959</v>
      </c>
      <c r="D35" s="72">
        <v>523</v>
      </c>
      <c r="E35" s="72">
        <v>436</v>
      </c>
      <c r="F35" s="72"/>
      <c r="G35" s="64"/>
      <c r="I35" s="61"/>
    </row>
    <row r="36" spans="1:9" ht="22.5" customHeight="1">
      <c r="A36" s="66">
        <v>26</v>
      </c>
      <c r="B36" s="67" t="s">
        <v>16</v>
      </c>
      <c r="C36" s="69">
        <f t="shared" si="3"/>
        <v>424</v>
      </c>
      <c r="D36" s="72">
        <v>231</v>
      </c>
      <c r="E36" s="72">
        <v>193</v>
      </c>
      <c r="F36" s="72"/>
      <c r="G36" s="64"/>
      <c r="I36" s="61"/>
    </row>
    <row r="37" spans="1:9" ht="22.5" customHeight="1">
      <c r="A37" s="66">
        <v>27</v>
      </c>
      <c r="B37" s="67" t="s">
        <v>17</v>
      </c>
      <c r="C37" s="69">
        <f t="shared" si="3"/>
        <v>675</v>
      </c>
      <c r="D37" s="72">
        <v>368</v>
      </c>
      <c r="E37" s="72">
        <v>307</v>
      </c>
      <c r="F37" s="72"/>
      <c r="G37" s="64"/>
      <c r="I37" s="61"/>
    </row>
    <row r="38" spans="1:9" ht="22.5" customHeight="1">
      <c r="A38" s="66">
        <v>28</v>
      </c>
      <c r="B38" s="67" t="s">
        <v>15</v>
      </c>
      <c r="C38" s="69">
        <f t="shared" si="3"/>
        <v>301</v>
      </c>
      <c r="D38" s="72">
        <v>164</v>
      </c>
      <c r="E38" s="72">
        <v>137</v>
      </c>
      <c r="F38" s="72"/>
      <c r="G38" s="64"/>
      <c r="I38" s="61"/>
    </row>
    <row r="39" spans="1:9" ht="22.5" customHeight="1">
      <c r="A39" s="66">
        <v>29</v>
      </c>
      <c r="B39" s="67" t="s">
        <v>18</v>
      </c>
      <c r="C39" s="69">
        <f t="shared" si="3"/>
        <v>462</v>
      </c>
      <c r="D39" s="72">
        <v>252</v>
      </c>
      <c r="E39" s="72">
        <v>210</v>
      </c>
      <c r="F39" s="72"/>
      <c r="G39" s="64"/>
      <c r="I39" s="61"/>
    </row>
    <row r="40" spans="1:9" ht="22.5" customHeight="1">
      <c r="A40" s="66">
        <v>30</v>
      </c>
      <c r="B40" s="67" t="s">
        <v>14</v>
      </c>
      <c r="C40" s="69">
        <f t="shared" si="3"/>
        <v>171</v>
      </c>
      <c r="D40" s="72">
        <v>93</v>
      </c>
      <c r="E40" s="72">
        <v>78</v>
      </c>
      <c r="F40" s="72"/>
      <c r="G40" s="64"/>
      <c r="I40" s="61"/>
    </row>
    <row r="41" spans="1:9" ht="22.5" customHeight="1">
      <c r="A41" s="66">
        <v>31</v>
      </c>
      <c r="B41" s="67" t="s">
        <v>11</v>
      </c>
      <c r="C41" s="69">
        <f t="shared" si="3"/>
        <v>1129</v>
      </c>
      <c r="D41" s="72">
        <v>118</v>
      </c>
      <c r="E41" s="72">
        <v>98</v>
      </c>
      <c r="F41" s="72">
        <v>913</v>
      </c>
      <c r="G41" s="64"/>
      <c r="I41" s="61"/>
    </row>
    <row r="42" spans="1:9" ht="22.5" customHeight="1">
      <c r="A42" s="66">
        <v>32</v>
      </c>
      <c r="B42" s="67" t="s">
        <v>12</v>
      </c>
      <c r="C42" s="69">
        <f t="shared" si="3"/>
        <v>343</v>
      </c>
      <c r="D42" s="72">
        <v>187</v>
      </c>
      <c r="E42" s="72">
        <v>156</v>
      </c>
      <c r="F42" s="72"/>
      <c r="G42" s="64"/>
      <c r="I42" s="61"/>
    </row>
    <row r="43" spans="1:9" ht="22.5" customHeight="1">
      <c r="A43" s="66">
        <v>33</v>
      </c>
      <c r="B43" s="67" t="s">
        <v>13</v>
      </c>
      <c r="C43" s="69">
        <f t="shared" si="3"/>
        <v>211</v>
      </c>
      <c r="D43" s="72">
        <v>115</v>
      </c>
      <c r="E43" s="72">
        <v>96</v>
      </c>
      <c r="F43" s="72"/>
      <c r="G43" s="64"/>
      <c r="I43" s="61"/>
    </row>
    <row r="44" spans="1:9" ht="22.5" customHeight="1">
      <c r="A44" s="66">
        <v>34</v>
      </c>
      <c r="B44" s="67" t="s">
        <v>57</v>
      </c>
      <c r="C44" s="69">
        <f t="shared" si="3"/>
        <v>473</v>
      </c>
      <c r="D44" s="72">
        <v>258</v>
      </c>
      <c r="E44" s="72">
        <v>215</v>
      </c>
      <c r="F44" s="72"/>
      <c r="G44" s="64"/>
      <c r="I44" s="61"/>
    </row>
    <row r="45" spans="1:9" ht="22.5" customHeight="1">
      <c r="A45" s="66">
        <v>35</v>
      </c>
      <c r="B45" s="67" t="s">
        <v>54</v>
      </c>
      <c r="C45" s="69">
        <f t="shared" si="3"/>
        <v>375</v>
      </c>
      <c r="D45" s="72">
        <v>205</v>
      </c>
      <c r="E45" s="72">
        <v>170</v>
      </c>
      <c r="F45" s="72"/>
      <c r="G45" s="64"/>
      <c r="I45" s="61"/>
    </row>
    <row r="46" spans="1:9" ht="22.5" customHeight="1">
      <c r="A46" s="66">
        <v>36</v>
      </c>
      <c r="B46" s="67" t="s">
        <v>55</v>
      </c>
      <c r="C46" s="69">
        <f t="shared" si="3"/>
        <v>464</v>
      </c>
      <c r="D46" s="72">
        <v>253</v>
      </c>
      <c r="E46" s="72">
        <v>211</v>
      </c>
      <c r="F46" s="72"/>
      <c r="G46" s="64"/>
      <c r="I46" s="61"/>
    </row>
    <row r="47" spans="1:9" ht="22.5" customHeight="1">
      <c r="A47" s="66">
        <v>37</v>
      </c>
      <c r="B47" s="67" t="s">
        <v>56</v>
      </c>
      <c r="C47" s="69">
        <f t="shared" si="3"/>
        <v>629</v>
      </c>
      <c r="D47" s="72">
        <v>203</v>
      </c>
      <c r="E47" s="72">
        <v>170</v>
      </c>
      <c r="F47" s="72">
        <v>256</v>
      </c>
      <c r="G47" s="64"/>
      <c r="I47" s="61"/>
    </row>
    <row r="48" spans="1:9" ht="22.5" customHeight="1">
      <c r="A48" s="66">
        <v>38</v>
      </c>
      <c r="B48" s="67" t="s">
        <v>53</v>
      </c>
      <c r="C48" s="69">
        <f t="shared" si="3"/>
        <v>627</v>
      </c>
      <c r="D48" s="72">
        <v>342</v>
      </c>
      <c r="E48" s="72">
        <v>285</v>
      </c>
      <c r="F48" s="72"/>
      <c r="G48" s="64"/>
      <c r="I48" s="61"/>
    </row>
    <row r="49" spans="1:9" ht="22.5" customHeight="1">
      <c r="A49" s="66">
        <v>39</v>
      </c>
      <c r="B49" s="67" t="s">
        <v>68</v>
      </c>
      <c r="C49" s="69">
        <f t="shared" si="3"/>
        <v>590</v>
      </c>
      <c r="D49" s="72">
        <v>322</v>
      </c>
      <c r="E49" s="72">
        <v>268</v>
      </c>
      <c r="F49" s="72"/>
      <c r="G49" s="64"/>
      <c r="I49" s="61"/>
    </row>
    <row r="50" spans="1:9" ht="22.5" customHeight="1">
      <c r="A50" s="66">
        <v>40</v>
      </c>
      <c r="B50" s="67" t="s">
        <v>72</v>
      </c>
      <c r="C50" s="69">
        <f t="shared" si="3"/>
        <v>180</v>
      </c>
      <c r="D50" s="72">
        <v>98</v>
      </c>
      <c r="E50" s="72">
        <v>82</v>
      </c>
      <c r="F50" s="72"/>
      <c r="G50" s="64"/>
      <c r="I50" s="61"/>
    </row>
    <row r="51" spans="1:9" ht="22.5" customHeight="1">
      <c r="A51" s="66">
        <v>41</v>
      </c>
      <c r="B51" s="67" t="s">
        <v>70</v>
      </c>
      <c r="C51" s="69">
        <f t="shared" si="3"/>
        <v>293</v>
      </c>
      <c r="D51" s="72">
        <v>160</v>
      </c>
      <c r="E51" s="72">
        <v>133</v>
      </c>
      <c r="F51" s="72"/>
      <c r="G51" s="64"/>
      <c r="I51" s="61"/>
    </row>
    <row r="52" spans="1:9" ht="22.5" customHeight="1">
      <c r="A52" s="66">
        <v>42</v>
      </c>
      <c r="B52" s="67" t="s">
        <v>67</v>
      </c>
      <c r="C52" s="69">
        <f t="shared" si="3"/>
        <v>429</v>
      </c>
      <c r="D52" s="72">
        <v>234</v>
      </c>
      <c r="E52" s="72">
        <v>195</v>
      </c>
      <c r="F52" s="72"/>
      <c r="G52" s="64"/>
      <c r="I52" s="61"/>
    </row>
    <row r="53" spans="1:9" ht="22.5" customHeight="1">
      <c r="A53" s="66">
        <v>43</v>
      </c>
      <c r="B53" s="67" t="s">
        <v>71</v>
      </c>
      <c r="C53" s="69">
        <f t="shared" si="3"/>
        <v>715</v>
      </c>
      <c r="D53" s="72">
        <v>390</v>
      </c>
      <c r="E53" s="72">
        <v>325</v>
      </c>
      <c r="F53" s="72"/>
      <c r="G53" s="64"/>
      <c r="I53" s="61"/>
    </row>
    <row r="54" spans="1:9" ht="22.5" customHeight="1">
      <c r="A54" s="66">
        <v>44</v>
      </c>
      <c r="B54" s="67" t="s">
        <v>69</v>
      </c>
      <c r="C54" s="69">
        <f t="shared" si="3"/>
        <v>273</v>
      </c>
      <c r="D54" s="72">
        <v>149</v>
      </c>
      <c r="E54" s="72">
        <v>124</v>
      </c>
      <c r="F54" s="72"/>
      <c r="G54" s="64"/>
      <c r="I54" s="61"/>
    </row>
    <row r="55" spans="1:9" ht="22.5" customHeight="1">
      <c r="A55" s="66">
        <v>45</v>
      </c>
      <c r="B55" s="67" t="s">
        <v>66</v>
      </c>
      <c r="C55" s="69">
        <f t="shared" si="3"/>
        <v>304</v>
      </c>
      <c r="D55" s="72">
        <v>166</v>
      </c>
      <c r="E55" s="72">
        <v>138</v>
      </c>
      <c r="F55" s="72"/>
      <c r="G55" s="64"/>
      <c r="I55" s="61"/>
    </row>
    <row r="56" spans="1:9" ht="22.5" customHeight="1">
      <c r="A56" s="66">
        <v>46</v>
      </c>
      <c r="B56" s="67" t="s">
        <v>47</v>
      </c>
      <c r="C56" s="69">
        <f t="shared" si="3"/>
        <v>276</v>
      </c>
      <c r="D56" s="72">
        <v>151</v>
      </c>
      <c r="E56" s="72">
        <v>125</v>
      </c>
      <c r="F56" s="72"/>
      <c r="G56" s="64"/>
      <c r="I56" s="61"/>
    </row>
    <row r="57" spans="1:9" ht="22.5" customHeight="1">
      <c r="A57" s="66">
        <v>47</v>
      </c>
      <c r="B57" s="67" t="s">
        <v>46</v>
      </c>
      <c r="C57" s="69">
        <f t="shared" si="3"/>
        <v>633</v>
      </c>
      <c r="D57" s="72">
        <v>345</v>
      </c>
      <c r="E57" s="72">
        <v>288</v>
      </c>
      <c r="F57" s="72"/>
      <c r="G57" s="64"/>
      <c r="I57" s="61"/>
    </row>
    <row r="58" spans="1:9" ht="22.5" customHeight="1">
      <c r="A58" s="66">
        <v>48</v>
      </c>
      <c r="B58" s="67" t="s">
        <v>43</v>
      </c>
      <c r="C58" s="69">
        <f t="shared" si="3"/>
        <v>436</v>
      </c>
      <c r="D58" s="72">
        <v>238</v>
      </c>
      <c r="E58" s="72">
        <v>198</v>
      </c>
      <c r="F58" s="72"/>
      <c r="G58" s="64"/>
      <c r="I58" s="61"/>
    </row>
    <row r="59" spans="1:9" ht="22.5" customHeight="1">
      <c r="A59" s="66">
        <v>49</v>
      </c>
      <c r="B59" s="67" t="s">
        <v>44</v>
      </c>
      <c r="C59" s="69">
        <f t="shared" si="3"/>
        <v>680</v>
      </c>
      <c r="D59" s="72">
        <v>371</v>
      </c>
      <c r="E59" s="72">
        <v>309</v>
      </c>
      <c r="F59" s="72"/>
      <c r="G59" s="64"/>
      <c r="I59" s="61"/>
    </row>
    <row r="60" spans="1:9" ht="22.5" customHeight="1">
      <c r="A60" s="66">
        <v>50</v>
      </c>
      <c r="B60" s="67" t="s">
        <v>42</v>
      </c>
      <c r="C60" s="69">
        <f t="shared" si="3"/>
        <v>412</v>
      </c>
      <c r="D60" s="72">
        <v>225</v>
      </c>
      <c r="E60" s="72">
        <v>187</v>
      </c>
      <c r="F60" s="72"/>
      <c r="G60" s="64"/>
      <c r="I60" s="61"/>
    </row>
    <row r="61" spans="1:9" ht="22.5" customHeight="1">
      <c r="A61" s="66">
        <v>51</v>
      </c>
      <c r="B61" s="67" t="s">
        <v>45</v>
      </c>
      <c r="C61" s="69">
        <f t="shared" si="3"/>
        <v>521</v>
      </c>
      <c r="D61" s="72">
        <v>284</v>
      </c>
      <c r="E61" s="72">
        <v>237</v>
      </c>
      <c r="F61" s="72"/>
      <c r="G61" s="64"/>
      <c r="I61" s="61"/>
    </row>
    <row r="62" spans="1:9" ht="22.5" customHeight="1">
      <c r="A62" s="66">
        <v>52</v>
      </c>
      <c r="B62" s="67" t="s">
        <v>59</v>
      </c>
      <c r="C62" s="69">
        <f t="shared" si="3"/>
        <v>328</v>
      </c>
      <c r="D62" s="72">
        <v>179</v>
      </c>
      <c r="E62" s="72">
        <v>149</v>
      </c>
      <c r="F62" s="72"/>
      <c r="G62" s="64"/>
      <c r="I62" s="61"/>
    </row>
    <row r="63" spans="1:9" ht="22.5" customHeight="1">
      <c r="A63" s="66">
        <v>53</v>
      </c>
      <c r="B63" s="67" t="s">
        <v>58</v>
      </c>
      <c r="C63" s="69">
        <f t="shared" si="3"/>
        <v>382</v>
      </c>
      <c r="D63" s="72">
        <v>208</v>
      </c>
      <c r="E63" s="72">
        <v>174</v>
      </c>
      <c r="F63" s="72"/>
      <c r="G63" s="64"/>
      <c r="I63" s="61"/>
    </row>
    <row r="64" spans="1:9" ht="22.5" customHeight="1">
      <c r="A64" s="66">
        <v>54</v>
      </c>
      <c r="B64" s="67" t="s">
        <v>63</v>
      </c>
      <c r="C64" s="69">
        <f t="shared" si="3"/>
        <v>255</v>
      </c>
      <c r="D64" s="72">
        <v>139</v>
      </c>
      <c r="E64" s="72">
        <v>116</v>
      </c>
      <c r="F64" s="72"/>
      <c r="G64" s="64"/>
      <c r="I64" s="61"/>
    </row>
    <row r="65" spans="1:9" ht="22.5" customHeight="1">
      <c r="A65" s="66">
        <v>55</v>
      </c>
      <c r="B65" s="67" t="s">
        <v>65</v>
      </c>
      <c r="C65" s="69">
        <f t="shared" si="3"/>
        <v>273</v>
      </c>
      <c r="D65" s="72">
        <v>149</v>
      </c>
      <c r="E65" s="72">
        <v>124</v>
      </c>
      <c r="F65" s="72"/>
      <c r="G65" s="64"/>
      <c r="I65" s="61"/>
    </row>
    <row r="66" spans="1:9" ht="22.5" customHeight="1">
      <c r="A66" s="66">
        <v>56</v>
      </c>
      <c r="B66" s="67" t="s">
        <v>64</v>
      </c>
      <c r="C66" s="69">
        <f t="shared" si="3"/>
        <v>106</v>
      </c>
      <c r="D66" s="72">
        <v>58</v>
      </c>
      <c r="E66" s="72">
        <v>48</v>
      </c>
      <c r="F66" s="72"/>
      <c r="G66" s="64"/>
      <c r="I66" s="61"/>
    </row>
    <row r="67" spans="1:9" ht="22.5" customHeight="1">
      <c r="A67" s="66">
        <v>57</v>
      </c>
      <c r="B67" s="67" t="s">
        <v>62</v>
      </c>
      <c r="C67" s="69">
        <f t="shared" si="3"/>
        <v>293</v>
      </c>
      <c r="D67" s="72">
        <v>160</v>
      </c>
      <c r="E67" s="72">
        <v>133</v>
      </c>
      <c r="F67" s="72"/>
      <c r="G67" s="64"/>
      <c r="I67" s="61"/>
    </row>
    <row r="68" spans="1:9" ht="22.5" customHeight="1">
      <c r="A68" s="66">
        <v>58</v>
      </c>
      <c r="B68" s="67" t="s">
        <v>61</v>
      </c>
      <c r="C68" s="69">
        <f t="shared" si="3"/>
        <v>281</v>
      </c>
      <c r="D68" s="72">
        <v>153</v>
      </c>
      <c r="E68" s="72">
        <v>128</v>
      </c>
      <c r="F68" s="72"/>
      <c r="G68" s="64"/>
      <c r="I68" s="61"/>
    </row>
    <row r="69" spans="1:9" ht="22.5" customHeight="1">
      <c r="A69" s="66">
        <v>59</v>
      </c>
      <c r="B69" s="67" t="s">
        <v>60</v>
      </c>
      <c r="C69" s="69">
        <f t="shared" si="3"/>
        <v>276</v>
      </c>
      <c r="D69" s="72">
        <v>151</v>
      </c>
      <c r="E69" s="72">
        <v>125</v>
      </c>
      <c r="F69" s="72"/>
      <c r="G69" s="64"/>
      <c r="I69" s="61"/>
    </row>
    <row r="70" spans="1:9" ht="22.5" customHeight="1">
      <c r="A70" s="66">
        <v>60</v>
      </c>
      <c r="B70" s="67" t="s">
        <v>41</v>
      </c>
      <c r="C70" s="69">
        <f t="shared" si="3"/>
        <v>363</v>
      </c>
      <c r="D70" s="72">
        <v>198</v>
      </c>
      <c r="E70" s="72">
        <v>165</v>
      </c>
      <c r="F70" s="72"/>
      <c r="G70" s="64"/>
      <c r="I70" s="61"/>
    </row>
    <row r="71" spans="1:9" ht="22.5" customHeight="1">
      <c r="A71" s="66">
        <v>61</v>
      </c>
      <c r="B71" s="67" t="s">
        <v>39</v>
      </c>
      <c r="C71" s="69">
        <f t="shared" si="3"/>
        <v>306</v>
      </c>
      <c r="D71" s="72">
        <v>167</v>
      </c>
      <c r="E71" s="72">
        <v>139</v>
      </c>
      <c r="F71" s="72"/>
      <c r="G71" s="64"/>
      <c r="I71" s="61"/>
    </row>
    <row r="72" spans="1:9" ht="22.5" customHeight="1">
      <c r="A72" s="66">
        <v>62</v>
      </c>
      <c r="B72" s="67" t="s">
        <v>37</v>
      </c>
      <c r="C72" s="69">
        <f t="shared" si="3"/>
        <v>387</v>
      </c>
      <c r="D72" s="72">
        <v>211</v>
      </c>
      <c r="E72" s="72">
        <v>176</v>
      </c>
      <c r="F72" s="72"/>
      <c r="G72" s="64"/>
      <c r="I72" s="61"/>
    </row>
    <row r="73" spans="1:9" ht="22.5" customHeight="1">
      <c r="A73" s="66">
        <v>63</v>
      </c>
      <c r="B73" s="67" t="s">
        <v>36</v>
      </c>
      <c r="C73" s="69">
        <f t="shared" si="3"/>
        <v>327</v>
      </c>
      <c r="D73" s="72">
        <v>178</v>
      </c>
      <c r="E73" s="72">
        <v>149</v>
      </c>
      <c r="F73" s="72"/>
      <c r="G73" s="64"/>
      <c r="I73" s="61"/>
    </row>
    <row r="74" spans="1:9" ht="22.5" customHeight="1">
      <c r="A74" s="66">
        <v>64</v>
      </c>
      <c r="B74" s="67" t="s">
        <v>38</v>
      </c>
      <c r="C74" s="69">
        <f t="shared" si="3"/>
        <v>242</v>
      </c>
      <c r="D74" s="72">
        <v>132</v>
      </c>
      <c r="E74" s="72">
        <v>110</v>
      </c>
      <c r="F74" s="72"/>
      <c r="G74" s="64"/>
      <c r="I74" s="61"/>
    </row>
    <row r="75" spans="1:9" ht="22.5" customHeight="1">
      <c r="A75" s="66">
        <v>65</v>
      </c>
      <c r="B75" s="67" t="s">
        <v>40</v>
      </c>
      <c r="C75" s="69">
        <f t="shared" si="3"/>
        <v>574</v>
      </c>
      <c r="D75" s="72">
        <v>313</v>
      </c>
      <c r="E75" s="72">
        <v>261</v>
      </c>
      <c r="F75" s="72"/>
      <c r="G75" s="64"/>
      <c r="I75" s="61"/>
    </row>
  </sheetData>
  <mergeCells count="10">
    <mergeCell ref="A1:G1"/>
    <mergeCell ref="A2:G2"/>
    <mergeCell ref="B4:B6"/>
    <mergeCell ref="C4:C6"/>
    <mergeCell ref="A4:A6"/>
    <mergeCell ref="G4:G6"/>
    <mergeCell ref="F3:G3"/>
    <mergeCell ref="D4:F4"/>
    <mergeCell ref="D5:E5"/>
    <mergeCell ref="F5:F6"/>
  </mergeCells>
  <conditionalFormatting sqref="C11:C75">
    <cfRule type="expression" dxfId="1" priority="1">
      <formula>OR($C11="TS",$C11="NNP",$C11="CSD",$C11="PNN")</formula>
    </cfRule>
  </conditionalFormatting>
  <conditionalFormatting sqref="C9:F9">
    <cfRule type="expression" dxfId="0" priority="2">
      <formula>OR($C9="TS",$C9="NNP",$C9="CSD",$C9="PNN")</formula>
    </cfRule>
  </conditionalFormatting>
  <printOptions horizontalCentered="1"/>
  <pageMargins left="0.59055118110236227" right="0.39370078740157483" top="0.59055118110236227" bottom="0.59055118110236227" header="0.23622047244094491" footer="0.19685039370078741"/>
  <pageSetup paperSize="9" scale="95"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tong hop</vt:lpstr>
      <vt:lpstr>dat trong lua</vt:lpstr>
      <vt:lpstr>Bieu kem QD</vt:lpstr>
      <vt:lpstr>'Bieu kem QD'!Print_Area</vt:lpstr>
      <vt:lpstr>'Bieu kem QD'!Print_Titles</vt:lpstr>
      <vt:lpstr>'dat trong lua'!Print_Titles</vt:lpstr>
      <vt:lpstr>'tong hop'!Print_Titles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HDC</cp:lastModifiedBy>
  <cp:lastPrinted>2026-07-21T07:10:37Z</cp:lastPrinted>
  <dcterms:created xsi:type="dcterms:W3CDTF">2015-06-05T18:17:20Z</dcterms:created>
  <dcterms:modified xsi:type="dcterms:W3CDTF">2026-07-21T07:11:39Z</dcterms:modified>
</cp:coreProperties>
</file>